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g.jundule\Desktop\DARBAI\Taryba\.TARYBA\2025 m\07.31\SPRENDIMO PROJEKTAI 2025-07-31\T1-300\"/>
    </mc:Choice>
  </mc:AlternateContent>
  <xr:revisionPtr revIDLastSave="0" documentId="8_{7BC92980-4AD3-4942-9906-164EC5E7CB9F}" xr6:coauthVersionLast="47" xr6:coauthVersionMax="47" xr10:uidLastSave="{00000000-0000-0000-0000-000000000000}"/>
  <bookViews>
    <workbookView xWindow="-120" yWindow="-120" windowWidth="38640" windowHeight="21120" xr2:uid="{00000000-000D-0000-FFFF-FFFF00000000}"/>
  </bookViews>
  <sheets>
    <sheet name="Tikslų-uždavinių rodikliai" sheetId="39" r:id="rId1"/>
    <sheet name="I PRIORITETAS" sheetId="31" r:id="rId2"/>
    <sheet name="II PRIORITETAS" sheetId="32" r:id="rId3"/>
    <sheet name="Lapas2" sheetId="38" state="hidden" r:id="rId4"/>
    <sheet name="Lapas1" sheetId="37" state="hidden" r:id="rId5"/>
    <sheet name="III PRIORITETAS " sheetId="33" r:id="rId6"/>
  </sheets>
  <definedNames>
    <definedName name="_xlnm._FilterDatabase" localSheetId="1" hidden="1">'I PRIORITETAS'!$A$18:$K$18</definedName>
    <definedName name="_xlnm._FilterDatabase" localSheetId="2" hidden="1">'II PRIORITETAS'!$K$1:$K$1220</definedName>
    <definedName name="_xlnm._FilterDatabase" localSheetId="5" hidden="1">'III PRIORITETAS '!$K$1:$K$1042</definedName>
    <definedName name="_xlnm.Print_Area" localSheetId="1">'I PRIORITETAS'!$A$1:$K$689</definedName>
    <definedName name="_xlnm.Print_Area" localSheetId="2">'II PRIORITETAS'!$A$1:$K$1181</definedName>
    <definedName name="_xlnm.Print_Area" localSheetId="5">'III PRIORITETAS '!$A$1:$K$976</definedName>
    <definedName name="_xlnm.Print_Area" localSheetId="0">'Tikslų-uždavinių rodikliai'!$A$1:$L$311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5" i="32" l="1"/>
  <c r="G452" i="31"/>
  <c r="G571" i="33"/>
  <c r="G11" i="33"/>
  <c r="G4" i="32"/>
  <c r="G857" i="33"/>
  <c r="F857" i="33"/>
  <c r="E857" i="33"/>
  <c r="D857" i="33"/>
  <c r="G812" i="33"/>
  <c r="F812" i="33"/>
  <c r="E812" i="33"/>
  <c r="D812" i="33"/>
  <c r="G804" i="33"/>
  <c r="G714" i="33"/>
  <c r="F714" i="33"/>
  <c r="E714" i="33"/>
  <c r="E565" i="33" s="1"/>
  <c r="D714" i="33"/>
  <c r="H691" i="33"/>
  <c r="G691" i="33"/>
  <c r="G643" i="33"/>
  <c r="G565" i="33" s="1"/>
  <c r="F643" i="33"/>
  <c r="E643" i="33"/>
  <c r="D643" i="33"/>
  <c r="F571" i="33"/>
  <c r="E571" i="33"/>
  <c r="D571" i="33"/>
  <c r="G568" i="33"/>
  <c r="F568" i="33"/>
  <c r="E568" i="33"/>
  <c r="D568" i="33"/>
  <c r="G567" i="33"/>
  <c r="F567" i="33"/>
  <c r="E567" i="33"/>
  <c r="D567" i="33"/>
  <c r="G566" i="33"/>
  <c r="F566" i="33"/>
  <c r="E566" i="33"/>
  <c r="D566" i="33"/>
  <c r="D565" i="33"/>
  <c r="G496" i="33"/>
  <c r="F496" i="33"/>
  <c r="E496" i="33"/>
  <c r="D496" i="33"/>
  <c r="H409" i="33"/>
  <c r="G409" i="33"/>
  <c r="F409" i="33"/>
  <c r="G361" i="33"/>
  <c r="F361" i="33"/>
  <c r="G347" i="33"/>
  <c r="F347" i="33"/>
  <c r="E347" i="33"/>
  <c r="D347" i="33"/>
  <c r="G294" i="33"/>
  <c r="F294" i="33"/>
  <c r="E294" i="33"/>
  <c r="E288" i="33" s="1"/>
  <c r="D294" i="33"/>
  <c r="G291" i="33"/>
  <c r="F291" i="33"/>
  <c r="E291" i="33"/>
  <c r="D291" i="33"/>
  <c r="G290" i="33"/>
  <c r="F290" i="33"/>
  <c r="E290" i="33"/>
  <c r="D290" i="33"/>
  <c r="G289" i="33"/>
  <c r="F289" i="33"/>
  <c r="E289" i="33"/>
  <c r="D289" i="33"/>
  <c r="G164" i="33"/>
  <c r="F164" i="33"/>
  <c r="E164" i="33"/>
  <c r="D164" i="33"/>
  <c r="G118" i="33"/>
  <c r="F118" i="33"/>
  <c r="E118" i="33"/>
  <c r="D118" i="33"/>
  <c r="F11" i="33"/>
  <c r="E11" i="33"/>
  <c r="D11" i="33"/>
  <c r="G8" i="33"/>
  <c r="F8" i="33"/>
  <c r="E8" i="33"/>
  <c r="D8" i="33"/>
  <c r="G7" i="33"/>
  <c r="F7" i="33"/>
  <c r="E7" i="33"/>
  <c r="D7" i="33"/>
  <c r="G6" i="33"/>
  <c r="F6" i="33"/>
  <c r="E6" i="33"/>
  <c r="D6" i="33"/>
  <c r="F5" i="33" l="1"/>
  <c r="G5" i="33"/>
  <c r="D5" i="33"/>
  <c r="E5" i="33"/>
  <c r="D288" i="33"/>
  <c r="G288" i="33"/>
  <c r="F288" i="33"/>
  <c r="F565" i="33"/>
  <c r="F1139" i="32"/>
  <c r="E1139" i="32"/>
  <c r="D1139" i="32"/>
  <c r="G1094" i="32"/>
  <c r="F1094" i="32"/>
  <c r="E1094" i="32"/>
  <c r="D1094" i="32"/>
  <c r="G1027" i="32"/>
  <c r="G946" i="32" s="1"/>
  <c r="F1027" i="32"/>
  <c r="E1027" i="32"/>
  <c r="D1027" i="32"/>
  <c r="G952" i="32"/>
  <c r="F952" i="32"/>
  <c r="E952" i="32"/>
  <c r="D952" i="32"/>
  <c r="G949" i="32"/>
  <c r="F949" i="32"/>
  <c r="E949" i="32"/>
  <c r="D949" i="32"/>
  <c r="G948" i="32"/>
  <c r="F948" i="32"/>
  <c r="E948" i="32"/>
  <c r="D948" i="32"/>
  <c r="G947" i="32"/>
  <c r="F947" i="32"/>
  <c r="E947" i="32"/>
  <c r="D947" i="32"/>
  <c r="G883" i="32"/>
  <c r="F883" i="32"/>
  <c r="E883" i="32"/>
  <c r="D883" i="32"/>
  <c r="F854" i="32"/>
  <c r="E854" i="32"/>
  <c r="D854" i="32"/>
  <c r="G851" i="32"/>
  <c r="F851" i="32"/>
  <c r="E851" i="32"/>
  <c r="D851" i="32"/>
  <c r="G850" i="32"/>
  <c r="F850" i="32"/>
  <c r="E850" i="32"/>
  <c r="D850" i="32"/>
  <c r="G849" i="32"/>
  <c r="F849" i="32"/>
  <c r="E849" i="32"/>
  <c r="D849" i="32"/>
  <c r="G848" i="32"/>
  <c r="F738" i="32"/>
  <c r="E738" i="32"/>
  <c r="D738" i="32"/>
  <c r="G710" i="32"/>
  <c r="G579" i="32" s="1"/>
  <c r="F710" i="32"/>
  <c r="E710" i="32"/>
  <c r="D710" i="32"/>
  <c r="F585" i="32"/>
  <c r="E585" i="32"/>
  <c r="D585" i="32"/>
  <c r="G582" i="32"/>
  <c r="F582" i="32"/>
  <c r="E582" i="32"/>
  <c r="D582" i="32"/>
  <c r="G581" i="32"/>
  <c r="F581" i="32"/>
  <c r="E581" i="32"/>
  <c r="D581" i="32"/>
  <c r="G580" i="32"/>
  <c r="F580" i="32"/>
  <c r="E580" i="32"/>
  <c r="D580" i="32"/>
  <c r="F529" i="32"/>
  <c r="E529" i="32"/>
  <c r="D529" i="32"/>
  <c r="G465" i="32"/>
  <c r="G459" i="32" s="1"/>
  <c r="F465" i="32"/>
  <c r="E465" i="32"/>
  <c r="D465" i="32"/>
  <c r="G462" i="32"/>
  <c r="F462" i="32"/>
  <c r="E462" i="32"/>
  <c r="D462" i="32"/>
  <c r="G461" i="32"/>
  <c r="F461" i="32"/>
  <c r="E461" i="32"/>
  <c r="D461" i="32"/>
  <c r="G460" i="32"/>
  <c r="F460" i="32"/>
  <c r="E460" i="32"/>
  <c r="D460" i="32"/>
  <c r="F331" i="32"/>
  <c r="E331" i="32"/>
  <c r="D331" i="32"/>
  <c r="F247" i="32"/>
  <c r="E247" i="32"/>
  <c r="D247" i="32"/>
  <c r="F188" i="32"/>
  <c r="E188" i="32"/>
  <c r="D188" i="32"/>
  <c r="F185" i="32"/>
  <c r="E185" i="32"/>
  <c r="D185" i="32"/>
  <c r="G184" i="32"/>
  <c r="F184" i="32"/>
  <c r="E184" i="32"/>
  <c r="D184" i="32"/>
  <c r="G183" i="32"/>
  <c r="F183" i="32"/>
  <c r="E183" i="32"/>
  <c r="D183" i="32"/>
  <c r="G182" i="32"/>
  <c r="F129" i="32"/>
  <c r="E129" i="32"/>
  <c r="D129" i="32"/>
  <c r="F66" i="32"/>
  <c r="E66" i="32"/>
  <c r="D66" i="32"/>
  <c r="F10" i="32"/>
  <c r="E10" i="32"/>
  <c r="D10" i="32"/>
  <c r="G7" i="32"/>
  <c r="F7" i="32"/>
  <c r="E7" i="32"/>
  <c r="D7" i="32"/>
  <c r="G6" i="32"/>
  <c r="F6" i="32"/>
  <c r="E6" i="32"/>
  <c r="D6" i="32"/>
  <c r="G5" i="32"/>
  <c r="F5" i="32"/>
  <c r="E5" i="32"/>
  <c r="D5" i="32"/>
  <c r="D182" i="32" l="1"/>
  <c r="D946" i="32"/>
  <c r="D848" i="32"/>
  <c r="E848" i="32"/>
  <c r="F848" i="32"/>
  <c r="E946" i="32"/>
  <c r="F4" i="32"/>
  <c r="F182" i="32"/>
  <c r="E182" i="32"/>
  <c r="D4" i="32"/>
  <c r="E4" i="32"/>
  <c r="D459" i="32"/>
  <c r="E459" i="32"/>
  <c r="F459" i="32"/>
  <c r="D579" i="32"/>
  <c r="E579" i="32"/>
  <c r="F579" i="32"/>
  <c r="F946" i="32"/>
  <c r="G658" i="31"/>
  <c r="G547" i="31"/>
  <c r="G456" i="31"/>
  <c r="G425" i="31"/>
  <c r="G364" i="31"/>
  <c r="G450" i="31" l="1"/>
  <c r="G269" i="31"/>
  <c r="G273" i="31"/>
  <c r="G267" i="31" s="1"/>
  <c r="G270" i="31"/>
  <c r="G268" i="31"/>
  <c r="G229" i="31"/>
  <c r="G6" i="31" s="1"/>
  <c r="F229" i="31"/>
  <c r="G9" i="31" l="1"/>
  <c r="G8" i="31"/>
  <c r="G7" i="31"/>
  <c r="F658" i="31" l="1"/>
  <c r="F547" i="31"/>
  <c r="F456" i="31"/>
  <c r="F453" i="31"/>
  <c r="F452" i="31"/>
  <c r="F451" i="31"/>
  <c r="F425" i="31"/>
  <c r="F364" i="31"/>
  <c r="F12" i="31"/>
  <c r="F273" i="31"/>
  <c r="F270" i="31"/>
  <c r="F269" i="31"/>
  <c r="F268" i="31"/>
  <c r="F450" i="31" l="1"/>
  <c r="F267" i="31"/>
  <c r="F149" i="31"/>
  <c r="F9" i="31"/>
  <c r="F8" i="31"/>
  <c r="F7" i="31"/>
  <c r="E658" i="31"/>
  <c r="D658" i="31"/>
  <c r="E547" i="31"/>
  <c r="D547" i="31"/>
  <c r="E456" i="31"/>
  <c r="D456" i="31"/>
  <c r="E453" i="31"/>
  <c r="D453" i="31"/>
  <c r="E452" i="31"/>
  <c r="D452" i="31"/>
  <c r="E451" i="31"/>
  <c r="D451" i="31"/>
  <c r="E425" i="31"/>
  <c r="D425" i="31"/>
  <c r="E364" i="31"/>
  <c r="D364" i="31"/>
  <c r="E273" i="31"/>
  <c r="D273" i="31"/>
  <c r="E270" i="31"/>
  <c r="D270" i="31"/>
  <c r="E269" i="31"/>
  <c r="D269" i="31"/>
  <c r="E268" i="31"/>
  <c r="D268" i="31"/>
  <c r="E229" i="31"/>
  <c r="D229" i="31"/>
  <c r="E149" i="31"/>
  <c r="D149" i="31"/>
  <c r="E12" i="31"/>
  <c r="D12" i="31"/>
  <c r="E9" i="31"/>
  <c r="D9" i="31"/>
  <c r="E8" i="31"/>
  <c r="D8" i="31"/>
  <c r="E7" i="31"/>
  <c r="D7" i="31"/>
  <c r="F6" i="31" l="1"/>
  <c r="E6" i="31"/>
  <c r="E450" i="31"/>
  <c r="D6" i="31"/>
  <c r="D450" i="31"/>
  <c r="D267" i="31"/>
  <c r="E267"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Snieguolė Kačerauskaitė</author>
    <author>Asta Česnauskienė</author>
    <author>Regina Grabauskė</author>
    <author>Inga Mikalauskienė</author>
  </authors>
  <commentList>
    <comment ref="I72" authorId="0" shapeId="0" xr:uid="{FE34070E-4061-4716-B5F1-D60A1BB367B2}">
      <text>
        <r>
          <rPr>
            <sz val="10"/>
            <rFont val="Arial"/>
            <family val="2"/>
            <charset val="186"/>
          </rPr>
          <t xml:space="preserve">ŠVIS duomenys.
Nebėra tokio rodiklio
</t>
        </r>
      </text>
    </comment>
    <comment ref="G78" authorId="1" shapeId="0" xr:uid="{5CCA3699-F2EB-4D8F-BCBA-A1F5E317AD8F}">
      <text>
        <r>
          <rPr>
            <sz val="9"/>
            <color indexed="81"/>
            <rFont val="Tahoma"/>
            <family val="2"/>
            <charset val="186"/>
          </rPr>
          <t>1. Informacija pateikta be LCC tarptautinio universiteto ir Socialinių mokslų kolegijos duomenų (LCC tarptautinis universitetas nurodė, kad paskutinį kartą ši apklausa buvo atlikta 2019 m. Pandemijos metu apklausos procesai buvo sutrikę; Socialinių mokslų kolegija nurodė, kad duomenys renkami per Karjeros valdymo informacinę sistemą, tačiau neišskaidomi pagal aukštosios mokyklos filialus (Klaipėda, Kaunas, Vilnius), todėl duomenų apie Klaipėdos filialą atskirai nėra).
2. Iš viso Klaipėdos universitete studijas baigė 790 absolventų, tačiau 294 studentai jau dirbo studijų metais, todėl į skaičiavimą neįtraukti.</t>
        </r>
        <r>
          <rPr>
            <sz val="9"/>
            <color indexed="81"/>
            <rFont val="Tahoma"/>
            <family val="2"/>
            <charset val="186"/>
          </rPr>
          <t xml:space="preserve">
</t>
        </r>
      </text>
    </comment>
    <comment ref="H78" authorId="1" shapeId="0" xr:uid="{A28505A0-41D1-4BFD-B2C2-110A9378846D}">
      <text>
        <r>
          <rPr>
            <sz val="9"/>
            <color indexed="81"/>
            <rFont val="Tahoma"/>
            <family val="2"/>
            <charset val="186"/>
          </rPr>
          <t xml:space="preserve">1. Informacija pateikta be LCC tarptautinio universiteto ir Socialinių mokslų kolegijos duomenų (LCC tarptautinis universitetas nurodė, kad paskutinį kartą ši apklausa buvo atlikta 2019 m.; Socialinių mokslų kolegija nurodė, kad duomenys renkami per Karjeros valdymo informacinę sistemą (KVIS), tačiau neišskaidomi pagal aukštosios mokyklos filialus (Klaipėda, Kaunas, Vilnius), todėl duomenų apie Klaipėdos filialą atskirai nėra).
2. Iš viso Klaipėdos universitete studijas baigė 755 absolventų, tačiau 288 studentai jau dirbo studijų metais, todėl į skaičiavimą neįtraukti.
3. Lietuvos aukštoji jūreivystės mokykla nurodė, kad duomenys pateikti pagal KVIS (nurodė, kad čia esantys duomenys – tai savanoriškai studentų pateikti duomenys, šalies registruose esantys duomenys, tačiau šios aukštosios mokyklos įsidarbinimo specifiškumas yra tai, kad apie 80 proc. absolventų įsidarbina užsienio šalių laivyne).
</t>
        </r>
      </text>
    </comment>
    <comment ref="I78" authorId="0" shapeId="0" xr:uid="{BDEE1EED-405D-40B4-9AEF-143FAA5DA6FA}">
      <text>
        <r>
          <rPr>
            <sz val="9"/>
            <color indexed="81"/>
            <rFont val="Tahoma"/>
            <family val="2"/>
            <charset val="186"/>
          </rPr>
          <t xml:space="preserve">1. Informacija pateikta be LCC tarptautinio universiteto (LCC renka duomenis 7 mėn. po baigimo, ne po 12, todėl tikslių duomenų dėl įsidarbinimo po 12 mėnesių pateikti negali).
2. Iš viso Klaipėdos universitete studijas baigė 728 absolventai, tačiau 493 studentai jau dirbo studijų metais, todėl į skaičiavimą neįtraukti.
3. Lietuvos aukštoji jūreivystės mokykla nurodė, kad duomenys pateikti pagal KVIS (nurodė, kad čia esantys duomenys – tai savanoriškai studentų pateikti duomenys, šalies registruose esantys duomenys, tačiau šios aukštosios mokyklos įsidarbinimo specifiškumas yra tai, kad apie 80 proc. absolventų įsidarbina užsienio šalių laivyne).
</t>
        </r>
        <r>
          <rPr>
            <sz val="9"/>
            <color indexed="81"/>
            <rFont val="Tahoma"/>
            <family val="2"/>
            <charset val="186"/>
          </rPr>
          <t xml:space="preserve">
</t>
        </r>
      </text>
    </comment>
    <comment ref="I96" authorId="1" shapeId="0" xr:uid="{735FB7F5-4E67-4624-B17F-A13C9E4DD825}">
      <text>
        <r>
          <rPr>
            <sz val="10"/>
            <rFont val="Arial"/>
            <family val="2"/>
            <charset val="186"/>
          </rPr>
          <t xml:space="preserve">Atliktas bendruomenės centro-bibliotekos (Molo g. 60) pastato kapitalinis remontas.
</t>
        </r>
      </text>
    </comment>
    <comment ref="J96" authorId="1" shapeId="0" xr:uid="{9DE2A264-5ED0-42CA-9ECF-7CBA4F2D8DE7}">
      <text>
        <r>
          <rPr>
            <sz val="10"/>
            <rFont val="Arial"/>
            <family val="2"/>
            <charset val="186"/>
          </rPr>
          <t xml:space="preserve">Rodiklio reikšmė skaičiuojama kaupiamuoju būdu.
2023 m. atliktas bendruomenės centro-bibliotekos (Molo g. 60) pastato kapitalinis remontas.
</t>
        </r>
      </text>
    </comment>
    <comment ref="K133" authorId="1" shapeId="0" xr:uid="{F05F6A9F-4D6D-4678-AF06-6C2DEF119E17}">
      <text>
        <r>
          <rPr>
            <sz val="10"/>
            <rFont val="Arial"/>
            <family val="2"/>
            <charset val="186"/>
          </rPr>
          <t xml:space="preserve">Higienos instituto pastaba: Didėjantis sergamumo rodiklis (didėjantis susirgusiųjų skaičius) rodo nebūtinai blogą situaciją, kadangi tai parodo didesnį asmenų kreipimąsi į gydymo įstaigas, ankstyvosios diagnostikos / prevencinių programų pasėkmes.
</t>
        </r>
      </text>
    </comment>
    <comment ref="I155" authorId="0" shapeId="0" xr:uid="{6494D5B0-02AC-4547-B6E8-E795635251B9}">
      <text>
        <r>
          <rPr>
            <sz val="10"/>
            <color indexed="81"/>
            <rFont val="Arial"/>
            <family val="2"/>
            <charset val="186"/>
          </rPr>
          <t>Klaipėdos vaikų globos namų „Smiltelė“ patalpų ir infrastruktūros pritaikymas vaikų dienos centro veiklai</t>
        </r>
        <r>
          <rPr>
            <sz val="10"/>
            <rFont val="Arial"/>
            <family val="2"/>
            <charset val="186"/>
          </rPr>
          <t xml:space="preserve"> </t>
        </r>
      </text>
    </comment>
    <comment ref="I162" authorId="2" shapeId="0" xr:uid="{238F49BA-FD55-40FD-8474-7B55C070F386}">
      <text>
        <r>
          <rPr>
            <sz val="10"/>
            <rFont val="Arial"/>
            <family val="2"/>
            <charset val="186"/>
          </rPr>
          <t>2804 gavėjai
159 396 gyventojai</t>
        </r>
      </text>
    </comment>
    <comment ref="J162" authorId="2" shapeId="0" xr:uid="{5A97A460-D94E-4B95-989C-1C4E11666446}">
      <text>
        <r>
          <rPr>
            <sz val="10"/>
            <rFont val="Arial"/>
            <family val="2"/>
            <charset val="186"/>
          </rPr>
          <t>2703 gavėjai
160 885 gyventojai</t>
        </r>
      </text>
    </comment>
    <comment ref="I172" authorId="1" shapeId="0" xr:uid="{D796A1D8-682C-4D8D-9046-9417B0F02321}">
      <text>
        <r>
          <rPr>
            <sz val="10"/>
            <rFont val="Arial"/>
            <family val="2"/>
            <charset val="186"/>
          </rPr>
          <t xml:space="preserve">Klaipėdos karalienės Luizės jaunimo centro Atviras jaunimo centro padalinys I. Simonaitytės ir Paryžiaus Komunos g. 
VšĮ Asmenybės ugdymo kultūros centro uždaras riedučių parkas „AJE.Skatepark“ Gluosnių skg.
Klaipėdos miesto savivaldybės Imanuelio Kanto bibliotekos Jaunimo skyriuje veikianti erdvė Tilžės g. 
Klaipėdos Marijos Taikos Karalienės parapijos caritas Taikos pr. 29A
</t>
        </r>
      </text>
    </comment>
    <comment ref="J172" authorId="1" shapeId="0" xr:uid="{54BC9844-D97D-4381-8F55-9871099F8399}">
      <text>
        <r>
          <rPr>
            <sz val="10"/>
            <rFont val="Arial"/>
            <family val="2"/>
            <charset val="186"/>
          </rPr>
          <t xml:space="preserve">Klaipėdos karalienės Luizės jaunimo centro Atviras jaunimo centro padalinys I. Simonaitytės ir Paryžiaus Komunos g. 
VšĮ Asmenybės ugdymo kultūros centro uždaras riedučių parkas „AJE.Skatepark“ Gluosnių skg.
Klaipėdos miesto savivaldybės Imanuelio Kanto bibliotekos Jaunimo skyriuje veikianti erdvė Tilžės g. 
Klaipėdos Marijos Taikos Karalienės parapijos caritas Taikos pr. 29A
</t>
        </r>
      </text>
    </comment>
    <comment ref="I193" authorId="3" shapeId="0" xr:uid="{D3E7A099-E261-455D-9567-E9E7CC01C52E}">
      <text>
        <r>
          <rPr>
            <sz val="10"/>
            <rFont val="Arial"/>
            <family val="2"/>
            <charset val="186"/>
          </rPr>
          <t xml:space="preserve">131 (įmonės, įstaigos kartu su administracija) apklausas atliko 105,procentine išraiška – 80,1 proc. </t>
        </r>
      </text>
    </comment>
    <comment ref="G194" authorId="3" shapeId="0" xr:uid="{49736D28-6795-49B8-851D-DADEC02E4B1D}">
      <text>
        <r>
          <rPr>
            <sz val="10"/>
            <rFont val="Arial"/>
            <family val="2"/>
            <charset val="186"/>
          </rPr>
          <t>1.Personalo valdymo informacinė sistema
(KMSA ir biudžetinės įstaigos).
2.NEVDA.</t>
        </r>
      </text>
    </comment>
    <comment ref="I194" authorId="3" shapeId="0" xr:uid="{179A7FF6-1A30-407B-A518-D921B1C85BCF}">
      <text>
        <r>
          <rPr>
            <sz val="10"/>
            <rFont val="Arial"/>
            <family val="2"/>
            <charset val="186"/>
          </rPr>
          <t>1. Personalo valdymo informacinė sistema
(KMSA ir biudžetinės įstaigos).
2. Turto valdymo informacinė sistema.
3. Viešųjų pirkimų sistema.
4. NEVDA</t>
        </r>
      </text>
    </comment>
    <comment ref="J194" authorId="3" shapeId="0" xr:uid="{92936C6B-EF74-45AE-A085-458CB54E5032}">
      <text>
        <r>
          <rPr>
            <sz val="10"/>
            <rFont val="Arial"/>
            <family val="2"/>
            <charset val="186"/>
          </rPr>
          <t>1. Personalo valdymo informacinė sistema
(KMSA ir biudžetinės įstaigos).
2. Turto valdymo informacinė sistema.
3. Viešųjų pirkimų sistema.
4. NEVDA</t>
        </r>
      </text>
    </comment>
    <comment ref="I195" authorId="0" shapeId="0" xr:uid="{C49835EF-1CC8-4CD6-AD61-50408A4B3350}">
      <text>
        <r>
          <rPr>
            <sz val="9"/>
            <color indexed="81"/>
            <rFont val="Tahoma"/>
            <family val="2"/>
            <charset val="186"/>
          </rPr>
          <t xml:space="preserve">Eil. Nr. SVĮ pavadinimas LR tikslų pasiekimas, proc. 
1. AB "Klaipėdos vanduo" 100
2. AB "Klaipėdos energija" 100
3. UAB Klaipėdos regiono atliekų tvarkymo centras 100
4. UAB "Klaipėdos paslaugos" 94,82
5. UAB "Naujasis turgus" 100
6. UAB "Debreceno vaistinė" 100
7. UAB "Vildmina 60
  Iš viso: 93,545714
Eil. Nr. VšĮ pavadinimas LR tikslų pasiekimas, proc. 
1. VšĮ „Klaipėdos keleivinis transportas“ 96,28
2. VšĮ „Klaipėdos šventės“ 98,63
3. VšĮ Klaipėdos turizmo informacijos centras  94
4. VšĮ „Klaipėdos butai“ 100
5. VšĮ „Klaipėdos futbolo mokykla“ 100
6. VšĮ „Klaipėdos irklavimo centras“ 100
7. VšĮ „Klaipėda ID“ 77
8.  VšĮ Klaipėdos krašto buriavimo sporto mokykla „Žiemys“ 79
  Iš viso: 93,11375
  Iš viso SVĮ+VšĮ 93,329732
</t>
        </r>
        <r>
          <rPr>
            <sz val="9"/>
            <color indexed="81"/>
            <rFont val="Tahoma"/>
            <family val="2"/>
            <charset val="186"/>
          </rPr>
          <t xml:space="preserve">
</t>
        </r>
      </text>
    </comment>
    <comment ref="G247" authorId="3" shapeId="0" xr:uid="{970E3903-8467-4558-A47C-7DFC7F9C33A9}">
      <text>
        <r>
          <rPr>
            <sz val="9"/>
            <color indexed="81"/>
            <rFont val="Tahoma"/>
            <family val="2"/>
            <charset val="186"/>
          </rPr>
          <t xml:space="preserve">1. „Šilutės plento ruožo nuo Tilžės g. iki geležinkelio pervažos (iki Kauno g.) rekonstrukcija“ . Užbaigimas – 2021 m.      
2. Tilžės g. nuo Šilutės pl. iki geležinkelio pervažos rekonstrukcija, pertvarkant žiedinę Mokyklos g. ir Šilutės pl. sankryžą“. Užbaigimas – 2021 m.
3. Liepų, Jaunystės ir Arimų gatvių sankryžos  kapitalinio remonto  rangos darbai. Užbaigimas – 2021 m.
4. Pajūrio g. rekonstravimas. Užbaigimas –2021 m.
5. Joniškės g. II etapas. (Liepų ir joniškės g. sankryža). Užbaigimas – 2021 m. 
</t>
        </r>
      </text>
    </comment>
    <comment ref="I247" authorId="3" shapeId="0" xr:uid="{F59CA199-6911-4C4D-ABF8-504A84C1726E}">
      <text>
        <r>
          <rPr>
            <sz val="9"/>
            <color indexed="81"/>
            <rFont val="Tahoma"/>
            <family val="2"/>
            <charset val="186"/>
          </rPr>
          <t>Klemiškės g. Užbaigimas  planuojamas 2024 m.</t>
        </r>
      </text>
    </comment>
    <comment ref="I264" authorId="0" shapeId="0" xr:uid="{A919A2DB-CC0D-49E3-92E6-5F2A6EC7D9CC}">
      <text>
        <r>
          <rPr>
            <sz val="10"/>
            <rFont val="Arial"/>
            <family val="2"/>
            <charset val="186"/>
          </rPr>
          <t xml:space="preserve">1. Sakurų parkas,
2. Vingio pasažas,
3. Malūno parkas.
</t>
        </r>
      </text>
    </comment>
    <comment ref="I276" authorId="3" shapeId="0" xr:uid="{24E11B60-5B25-48FB-A55A-C1EDDE5EBA62}">
      <text>
        <r>
          <rPr>
            <sz val="10"/>
            <rFont val="Arial"/>
            <family val="2"/>
            <charset val="186"/>
          </rPr>
          <t xml:space="preserve">VDA nėra pateiktos informacijos už 2023 m. (teršalų išmestų į aplinkos orą iš stacionarių taršos šaltinių)
</t>
        </r>
      </text>
    </comment>
    <comment ref="I278" authorId="3" shapeId="0" xr:uid="{D403A66C-6049-466D-952D-7D0B76F226FC}">
      <text>
        <r>
          <rPr>
            <sz val="9"/>
            <color indexed="81"/>
            <rFont val="Tahoma"/>
            <family val="2"/>
            <charset val="186"/>
          </rPr>
          <t xml:space="preserve">1. Draugystės parko tvenkinys Nr.2 (labai bloga);
2. Mumlaukio ežeras (bloga);
3. Didysis Žardės vandens telkinys (bloga);
4. Danės - Akmenos upė aukščiau Klaipėdos (bloga); 
5. Smeltalės upės žiotys (bloga);
6. Klaipėdos (Karaliaus Vilhelmo) kanalas (bloga).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Snieguolė Kačerauskaitė</author>
    <author>Inga Mikalauskienė</author>
  </authors>
  <commentList>
    <comment ref="J164" authorId="0" shapeId="0" xr:uid="{A21CBC27-BBCD-4D85-8E62-04C66FD0B260}">
      <text>
        <r>
          <rPr>
            <sz val="9"/>
            <color indexed="81"/>
            <rFont val="Tahoma"/>
            <family val="2"/>
            <charset val="186"/>
          </rPr>
          <t xml:space="preserve">Lietuvos muzikos ir teatro akademijos Klaipėdos fakultetas nevykdo Tikslinių įgūdžių ugdymo programų ir mokymų.
</t>
        </r>
      </text>
    </comment>
    <comment ref="J166" authorId="0" shapeId="0" xr:uid="{DAFF5667-0660-4B0E-95CA-61A7A20D1DB7}">
      <text>
        <r>
          <rPr>
            <sz val="9"/>
            <color indexed="81"/>
            <rFont val="Tahoma"/>
            <family val="2"/>
            <charset val="186"/>
          </rPr>
          <t xml:space="preserve">Lietuvos muzikos ir teatro akademijos Klaipėdos fakultetas Kvalifikacijos tobulinimo ir persikvalifikavimo programų nevykdo.
</t>
        </r>
      </text>
    </comment>
    <comment ref="J240" authorId="0" shapeId="0" xr:uid="{75E12EF0-36FC-416B-9D7F-E76FFB724BE0}">
      <text>
        <r>
          <rPr>
            <sz val="9"/>
            <color indexed="81"/>
            <rFont val="Tahoma"/>
            <family val="2"/>
            <charset val="186"/>
          </rPr>
          <t>Vilniaus dailės akademijos
Klaipėdos fakultetas ir 
Lietuvos muzikos ir teatro akademijos
Klaipėdos fakultetas tyrimų, analizių, prognozių bei taikomųjų darbų meno srityje neatlieka.</t>
        </r>
      </text>
    </comment>
    <comment ref="I303" authorId="1" shapeId="0" xr:uid="{7CFC6D66-3AEC-4D44-9F0E-0A91707A78C9}">
      <text>
        <r>
          <rPr>
            <sz val="10"/>
            <rFont val="Arial"/>
            <family val="2"/>
            <charset val="186"/>
          </rPr>
          <t>Smiltynės kurhauzas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Asta Česnauskienė</author>
    <author>Inga Mikalauskienė</author>
  </authors>
  <commentList>
    <comment ref="G51" authorId="0" shapeId="0" xr:uid="{A657FEDE-ED48-472E-9DF6-0C0348D6DB17}">
      <text>
        <r>
          <rPr>
            <sz val="10"/>
            <rFont val="Arial"/>
            <family val="2"/>
            <charset val="186"/>
          </rPr>
          <t xml:space="preserve">Sutvarkytas ir atnaujintas Danės skveras, kuriame įrengtas muzikinis fontanas
</t>
        </r>
      </text>
    </comment>
    <comment ref="H51" authorId="0" shapeId="0" xr:uid="{4229A0D3-6DA7-4DB6-8EA5-7CFB148481C7}">
      <text>
        <r>
          <rPr>
            <sz val="10"/>
            <rFont val="Arial"/>
            <family val="2"/>
            <charset val="186"/>
          </rPr>
          <t xml:space="preserve">Rodiklio reikšmė skaičiuojama kaupiamuoju būdu.
2022 m. sutvarkytas ir atnaujintas Danės skveras, kuriame įrengtas muzikinis fontanas
2023 m. įrengtas Sakurų parkas
</t>
        </r>
      </text>
    </comment>
    <comment ref="I51" authorId="0" shapeId="0" xr:uid="{9FF54623-BBF7-4470-AE27-B6F09C456C9A}">
      <text>
        <r>
          <rPr>
            <sz val="10"/>
            <rFont val="Arial"/>
            <family val="2"/>
            <charset val="186"/>
          </rPr>
          <t>Rodiklio reikšmė skaičiuojama kaupiamuoju būdu.
2022 m. sutvarkytas ir atnaujintas Danės skveras, kuriame įrengtas muzikinis fontanas
2023 m. įrengtas Sakurų parkas</t>
        </r>
      </text>
    </comment>
    <comment ref="I199" authorId="1" shapeId="0" xr:uid="{2ADA4BA6-9DC0-45C5-A655-34D99D64936E}">
      <text>
        <r>
          <rPr>
            <sz val="10"/>
            <rFont val="Arial"/>
            <family val="2"/>
            <charset val="186"/>
          </rPr>
          <t xml:space="preserve">Klaipėdos miestas yra suskirstytas į 60 mikrorajonų
</t>
        </r>
      </text>
    </comment>
    <comment ref="G478" authorId="0" shapeId="0" xr:uid="{50C2E56E-FD3F-4B97-8D6D-B80DC27B5968}">
      <text>
        <r>
          <rPr>
            <sz val="10"/>
            <rFont val="Arial"/>
            <family val="2"/>
            <charset val="186"/>
          </rPr>
          <t xml:space="preserve">Rodiklio reikšmė skaičiuojama kaupiamuoju būdu.
</t>
        </r>
      </text>
    </comment>
    <comment ref="H478" authorId="0" shapeId="0" xr:uid="{1F7CF91B-866A-43D3-9E6F-9DD6FAC9FDFD}">
      <text>
        <r>
          <rPr>
            <sz val="10"/>
            <rFont val="Arial"/>
            <family val="2"/>
            <charset val="186"/>
          </rPr>
          <t xml:space="preserve">Rodiklio reikšmė skaičiuojama kaupiamuoju būdu.
</t>
        </r>
      </text>
    </comment>
    <comment ref="I478" authorId="0" shapeId="0" xr:uid="{08AB02C8-717C-4347-BC06-A41897742F71}">
      <text>
        <r>
          <rPr>
            <sz val="10"/>
            <rFont val="Arial"/>
            <family val="2"/>
            <charset val="186"/>
          </rPr>
          <t xml:space="preserve">Rodiklio reikšmė skaičiuojama kaupiamuoju būdu.
</t>
        </r>
      </text>
    </comment>
    <comment ref="D548" authorId="0" shapeId="0" xr:uid="{DA8E71C0-C3B0-4318-923E-357E8B7DE2E0}">
      <text>
        <r>
          <rPr>
            <sz val="9"/>
            <color indexed="81"/>
            <rFont val="Tahoma"/>
            <family val="2"/>
            <charset val="186"/>
          </rPr>
          <t xml:space="preserve">Paskaitos "Panikos ataka" ir "Depresija ir patyčios"
</t>
        </r>
      </text>
    </comment>
    <comment ref="I1165" authorId="1" shapeId="0" xr:uid="{9EFA4B59-6D1E-4E8B-AC91-25DE4C577ECE}">
      <text>
        <r>
          <rPr>
            <sz val="10"/>
            <rFont val="Arial"/>
            <family val="2"/>
            <charset val="186"/>
          </rPr>
          <t xml:space="preserve">Dalyvaujamo biudžeto iniciatyvoms skirta – 156,2 tūkst. Eur 
Biudžeto savarankiškos lėšos – 24250,3 tūkst. Eur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Snieguolė Kačerauskaitė</author>
  </authors>
  <commentList>
    <comment ref="H655" authorId="0" shapeId="0" xr:uid="{68796DEE-FC1E-45D8-919D-E0D1DA2EF2C1}">
      <text>
        <r>
          <rPr>
            <sz val="9"/>
            <color indexed="81"/>
            <rFont val="Tahoma"/>
            <family val="2"/>
            <charset val="186"/>
          </rPr>
          <t>2023 m. bendras pastatų skaičius - 104, modernizuoti - 36.</t>
        </r>
        <r>
          <rPr>
            <sz val="9"/>
            <color indexed="81"/>
            <rFont val="Tahoma"/>
            <family val="2"/>
            <charset val="186"/>
          </rPr>
          <t xml:space="preserve">
</t>
        </r>
      </text>
    </comment>
  </commentList>
</comments>
</file>

<file path=xl/sharedStrings.xml><?xml version="1.0" encoding="utf-8"?>
<sst xmlns="http://schemas.openxmlformats.org/spreadsheetml/2006/main" count="7695" uniqueCount="5151">
  <si>
    <t>Eil. Nr.</t>
  </si>
  <si>
    <t>Pradinė reikšmė (metai)</t>
  </si>
  <si>
    <t>Siektina reikšmė (metai)</t>
  </si>
  <si>
    <t>25 (2030)</t>
  </si>
  <si>
    <t>1 (2030)</t>
  </si>
  <si>
    <t>100 (2030)</t>
  </si>
  <si>
    <t xml:space="preserve">     </t>
  </si>
  <si>
    <t>2. TIKSLŲ IR UŽDAVINIŲ RODIKLIAI</t>
  </si>
  <si>
    <t>I PRIORITETAS. PAŽANGI, KONKURENCINGA IR SUBALANSUOTA MIESTO EKONOMINĖ PLĖTRA</t>
  </si>
  <si>
    <t>1.1. Tikslas. Kurti investicijas skatinančią aplinką</t>
  </si>
  <si>
    <t>Rodiklio  pavadinimas</t>
  </si>
  <si>
    <t>Mato vienetas</t>
  </si>
  <si>
    <t>Trumpas rodiklio reikšmės pasiekimo aprašymas</t>
  </si>
  <si>
    <t>Vykdytojas (-ai) / informacijos šaltinis</t>
  </si>
  <si>
    <t>E-1.1-1</t>
  </si>
  <si>
    <t>Regiono ekonomikos dydis</t>
  </si>
  <si>
    <t>BVP, mlrd. Eur per metus</t>
  </si>
  <si>
    <t>4,9 (2018)</t>
  </si>
  <si>
    <t>6,4 (2030)</t>
  </si>
  <si>
    <t>5,3 (2020)</t>
  </si>
  <si>
    <t>5,9 (2021)</t>
  </si>
  <si>
    <t>7,0 (2022)</t>
  </si>
  <si>
    <t>7,6 (2023)</t>
  </si>
  <si>
    <t>VDA duomenys.</t>
  </si>
  <si>
    <t>VDA</t>
  </si>
  <si>
    <t>E-1.1-2</t>
  </si>
  <si>
    <t>Lietuviškos kilmės prekių eksporto iš Klaipėdos apskrities vertė</t>
  </si>
  <si>
    <t>mlrd. Eur per metus</t>
  </si>
  <si>
    <t>2,9 (2019)</t>
  </si>
  <si>
    <t>4,0 (2030)</t>
  </si>
  <si>
    <t>E-1.1-3</t>
  </si>
  <si>
    <t>Dirbančių asmenų skaičius</t>
  </si>
  <si>
    <t>tūkst. asm.</t>
  </si>
  <si>
    <t>81,1 (2019)</t>
  </si>
  <si>
    <t>ne mažiau kaip +15 (2030)</t>
  </si>
  <si>
    <t>80,6 (2020)</t>
  </si>
  <si>
    <t>E-1.1-4</t>
  </si>
  <si>
    <t>Užimtumo lygis (metinis)</t>
  </si>
  <si>
    <t>proc.</t>
  </si>
  <si>
    <t>74,2 (2019)</t>
  </si>
  <si>
    <t>ne mažiau kaip 80,0 (2030)</t>
  </si>
  <si>
    <t>E-1.1-5</t>
  </si>
  <si>
    <t>Nedarbo lygis (metinis)</t>
  </si>
  <si>
    <t>5,9 (2019)</t>
  </si>
  <si>
    <t>4–6 (2030)</t>
  </si>
  <si>
    <t>E-1.1-6</t>
  </si>
  <si>
    <t>Vidutinio mėnesinio (bruto) darbo užmokesčio santykis su šalies atitinkamo rodiklio vidurkiu</t>
  </si>
  <si>
    <t>koef.</t>
  </si>
  <si>
    <t>102 (2019)</t>
  </si>
  <si>
    <t>ne mažiau kaip 110 (2030)</t>
  </si>
  <si>
    <t>1.1.1. Uždavinys. Pagerinti investicijų pritraukimo ir verslo plėtros sąlygas</t>
  </si>
  <si>
    <t>R-1.1.1-1</t>
  </si>
  <si>
    <t>Materialinės investicijos, tenkančios     1-am gyventojui, ir rodiklio santykis su šalies vidurkiu</t>
  </si>
  <si>
    <t>Eur/proc.</t>
  </si>
  <si>
    <t xml:space="preserve">7834 (2019)/ 139,1 (2019)       </t>
  </si>
  <si>
    <t>10683 (2030)/ne mažiau kaip 140 (2030)</t>
  </si>
  <si>
    <t>4496 (2020)/
138,8 (2020)</t>
  </si>
  <si>
    <t>4609 (2021)/
120,0 (2021)</t>
  </si>
  <si>
    <t>5377 (2022)/
122,4 (2022)</t>
  </si>
  <si>
    <t>4920 (2023)/ 103 (2023)</t>
  </si>
  <si>
    <t>R-1.1.1-2</t>
  </si>
  <si>
    <t>Pritrauktų naujų tiesioginių užsienio investicijų (TUI) apimtis</t>
  </si>
  <si>
    <t>mlrd. Eur</t>
  </si>
  <si>
    <t>1,1 (2019)</t>
  </si>
  <si>
    <t>1,5 (2030)</t>
  </si>
  <si>
    <t>1,3 (2020)</t>
  </si>
  <si>
    <t>1,4 (2021)</t>
  </si>
  <si>
    <t>1,6 (2022)</t>
  </si>
  <si>
    <t>1,6 (2023)</t>
  </si>
  <si>
    <t>VDA, KUFA</t>
  </si>
  <si>
    <t>1.1.2. Uždavinys. Paskatinti gyventojų verslumą ir ekonominį mobilumą</t>
  </si>
  <si>
    <t>R-1.1.2-1</t>
  </si>
  <si>
    <t>Verslumo lygis (veikiančių smulkiojo ir vidutinio verslo (SVV) įmonių skaičius, tenkantis 1000 gyv.)</t>
  </si>
  <si>
    <t>37 (2020)</t>
  </si>
  <si>
    <t>ne mažiau kaip 40 (2030)</t>
  </si>
  <si>
    <t>VDA duomenys  (gyventojų skaičius – 160 082, įmonių skaičius – 7153).</t>
  </si>
  <si>
    <t xml:space="preserve">VDA, www.verslilietuva.lt </t>
  </si>
  <si>
    <t>R-1.1.2-2</t>
  </si>
  <si>
    <t>Veikiančių ūkio subjektų skaičiaus metinis pokytis</t>
  </si>
  <si>
    <t>0,5* (2021)</t>
  </si>
  <si>
    <t>ne mažiau kaip 1 (2030)</t>
  </si>
  <si>
    <t>VDA duomenys (2023 m. – 7203, 2024 m. – 8365).</t>
  </si>
  <si>
    <t>VDA (metų pradžios duomenys)</t>
  </si>
  <si>
    <t>R-1.1.2-3</t>
  </si>
  <si>
    <t>Gyventojų aktyvumas, vykdant individualią veiklą (gyventojų, besiverčiančių veikla pagal individualios veiklos pažymą ir verslo liudijimus, skaičius, tenkantis 1000-iui gyv.)</t>
  </si>
  <si>
    <t>58,6**  (2020)</t>
  </si>
  <si>
    <t>ne mažiau kaip 60 (2030)</t>
  </si>
  <si>
    <t>Valstybinės mokesčių inspekcijos duomenys.</t>
  </si>
  <si>
    <t>Valstybinės mokesčių inspekcijos duomenys</t>
  </si>
  <si>
    <t>*Vertintas 5 metų (2016–2021 m.) vidurkis</t>
  </si>
  <si>
    <t>**Vertintas 3 metų (2018–2020 m.) vidurkis</t>
  </si>
  <si>
    <t>1.1.3. Uždavinys. Išplėtoti verslo, mokslo ir savivaldos subjektų bendradarbiavimą</t>
  </si>
  <si>
    <t>R-1.1.3-1</t>
  </si>
  <si>
    <t>Savivaldos, mokslo ir verslo subjektų partnerystės pagrindu vykdomų projektų, juose dalyvaujančių institucijų skaičius</t>
  </si>
  <si>
    <t>vnt./vnt.</t>
  </si>
  <si>
    <t>3/2 (2018)</t>
  </si>
  <si>
    <t>5/30 (2030)</t>
  </si>
  <si>
    <t>7/51</t>
  </si>
  <si>
    <t xml:space="preserve"> 6/60</t>
  </si>
  <si>
    <t>7/60</t>
  </si>
  <si>
    <t>n.d.</t>
  </si>
  <si>
    <t xml:space="preserve">Klaipėdos miestas buvo atrinktas dalyvauti ES Horizon2020 programos „DivAirCity“ projekto miestų bendradarbiavimo programoje ir priskirtas dalyvauti Orhuso miesto (Danijos Karalystė) komandoje. </t>
  </si>
  <si>
    <t xml:space="preserve">
KUFA,
Klaipėdos aukštosios mokyklos</t>
  </si>
  <si>
    <t>R-1.1.3-2</t>
  </si>
  <si>
    <t>Viešojo ir privataus sektoriaus partnerystės (VPSP) pagrindu veikiančių objektų skaičius (kai viešoji partnerė yra savivaldybė)</t>
  </si>
  <si>
    <t>vnt.</t>
  </si>
  <si>
    <t>5 (2020)</t>
  </si>
  <si>
    <t>6 (2030)</t>
  </si>
  <si>
    <t xml:space="preserve">2024 m. buvo galiojančios 4 koncesijos sutartys: 1. Klaipėdos arenos koncesija;
2. Klaipėdos baseino koncesija;
3. Danės upės ir Pilies uosto krantinių koncesija;
4. Atliekų tvarkymo veiklos koncesija su KRATC. </t>
  </si>
  <si>
    <t>Turto valdymo skyrius</t>
  </si>
  <si>
    <t>1.2. Tikslas. Didinti miesto turistinį patrauklumą</t>
  </si>
  <si>
    <t>E-1.2-1</t>
  </si>
  <si>
    <t>Apgyvendintų turistų skaičius</t>
  </si>
  <si>
    <t>tūkst. asm. per metus</t>
  </si>
  <si>
    <t>250 (2019)</t>
  </si>
  <si>
    <t>400 (2030)</t>
  </si>
  <si>
    <t>E-1.2-2</t>
  </si>
  <si>
    <t>Atvykstamojo turizmo turistų dalis</t>
  </si>
  <si>
    <t>49,7 (2018)</t>
  </si>
  <si>
    <t>ne mažiau kaip 55,0 (2030)</t>
  </si>
  <si>
    <t>Rodiklis apskaičiuotas remiantis VDA duomenimis. Paskaičiuota kokią apgyvendintų turistų (262 575) dalį sudaro iš užsienio atvykę turistai (87 963).</t>
  </si>
  <si>
    <t>KTIC</t>
  </si>
  <si>
    <t>E-1.2-3</t>
  </si>
  <si>
    <t>Turistų skaičiaus augimas (turistų Klaipėdos mieste skaičius einamaisiais metais, palyginti su praeitais metais, matuojamas kasmet)</t>
  </si>
  <si>
    <t>2,5 (2019)</t>
  </si>
  <si>
    <t>ne mažiau kaip 2,5 (2030)</t>
  </si>
  <si>
    <t>Turistų skaičiaus augimas apskaičiuotas palyginus aptarnautų turistų, atvykusių kruiziniais laivais ir TIC lankytojų, skaičių 2023 m. (56 420) su 2024 m. duomenimis (80 811).</t>
  </si>
  <si>
    <t>E-1.2-4</t>
  </si>
  <si>
    <t>Turistų pasitenkinimo lygis Klaipėdos miestu (turistų, savo pasitenkinimo Klaipėdos miestu lygį įvertinusių 8 ir daugiau balų, dalis nuo visų turistų)</t>
  </si>
  <si>
    <t>n. d. (2020)</t>
  </si>
  <si>
    <t>Tyrimo duomenys (bus patikslinti, atlikus pirmąjį tyrimą)</t>
  </si>
  <si>
    <t>n.d</t>
  </si>
  <si>
    <t>KTIC atlikta apklausa.</t>
  </si>
  <si>
    <t xml:space="preserve">1.2.1. Uždavinys. Padidinti turizmo objektų patrauklumą </t>
  </si>
  <si>
    <t>R-1.2.1-1</t>
  </si>
  <si>
    <t>Savivaldybės lėšomis suformuotų turistų traukos objektų skaičius</t>
  </si>
  <si>
    <t>2 (2020)</t>
  </si>
  <si>
    <t>3 (2030)</t>
  </si>
  <si>
    <t>2025 m. bus baigti Klaipėdos pilies didžiojo bokšto atkūrimo darbai.</t>
  </si>
  <si>
    <t>Turizmo skyrius</t>
  </si>
  <si>
    <t>1.2.2. Uždavinys. Išplėtoti turizmo ir rekreacijos paslaugas</t>
  </si>
  <si>
    <t>R-1.2.2-1</t>
  </si>
  <si>
    <t xml:space="preserve">Interesantų Klaipėdos turizmo informacijos centre dalis sezono metu (gegužės–rugpjūčio mėn.), palyginti su bendruoju metiniu interesantų skaičiumi </t>
  </si>
  <si>
    <t>81,5 (2018)</t>
  </si>
  <si>
    <t>70 (2030)</t>
  </si>
  <si>
    <t>KTIC duomenys.</t>
  </si>
  <si>
    <t xml:space="preserve">1.2.3. Uždavinys. Užtikrinti miesto pasiekiamumą </t>
  </si>
  <si>
    <t>R-1.2.3-1</t>
  </si>
  <si>
    <t>Užsienio šalių, iš kurių sausumos, oro ir vandens transporto maršrutais (tiesiogiai) galima pasiekti Klaipėdos miestą, skaičius:</t>
  </si>
  <si>
    <t>vandens keleiviniu transportu (prioritetas – pritraukti papildomų tikslinių kelto linijų (prioritetinės kryptys – Gdanskas (Lenkija) ir Stokholmas (Švedija)</t>
  </si>
  <si>
    <t>~ tiesioginių jūrų keltų linijų keleiviams skaičius (vnt.)</t>
  </si>
  <si>
    <t>3 (2019)</t>
  </si>
  <si>
    <t>5 (2030)</t>
  </si>
  <si>
    <t>KTIC, asociacija „Klaipėdos regionas“, 
Klaipėdos regiono savivaldybės, 
KVJUD, 
Klaipėdos centrinis keleivių terminalas, 
kiti Ro-Ro terminalai</t>
  </si>
  <si>
    <t>~ kruizinių laivų terminalų skaičius (vnt.)</t>
  </si>
  <si>
    <t>1 (2019)</t>
  </si>
  <si>
    <t>2 (2030)</t>
  </si>
  <si>
    <t>~  priimtų kruizinių laivų skaičius (vnt. per metus)</t>
  </si>
  <si>
    <t>vnt. per metus</t>
  </si>
  <si>
    <t>51 (2019)</t>
  </si>
  <si>
    <t>91 (2030)</t>
  </si>
  <si>
    <t>~ keleivių, keliaujančių keltais, skaičius (tūkst. asm. per metus)</t>
  </si>
  <si>
    <t>203 (2020)</t>
  </si>
  <si>
    <t>400 (2025)</t>
  </si>
  <si>
    <t>DFDS ir TT line informacijos neteikia, pasiremdama savo įmonės politika ir asmens duomenų apsauga</t>
  </si>
  <si>
    <t>oro transportu (keleivių, skrendančių į Palangos oro uostą ir iš jo, skaičius, tūkst. asm. per metus)</t>
  </si>
  <si>
    <t>124 (2020)</t>
  </si>
  <si>
    <t>200 (2030)</t>
  </si>
  <si>
    <t>sausumos keliais vasaros metu (reguliaraus susisiekimo viešuoju kelių transportu) (vnt.)</t>
  </si>
  <si>
    <t>5 (2019)</t>
  </si>
  <si>
    <t>1.3. Tikslas. Ugdyti nuolat tobulėjančius rinkos poreikius atitinkančius specialistus</t>
  </si>
  <si>
    <t>E-1.3-1</t>
  </si>
  <si>
    <t xml:space="preserve">Vidutinio metinio laisvų darbo vietų ir bedarbių skaičiaus santykis </t>
  </si>
  <si>
    <t>11,9 (2019)</t>
  </si>
  <si>
    <t>mažesnis kaip 10 (2030)</t>
  </si>
  <si>
    <t>Užimtumo tarnyba prie SADM</t>
  </si>
  <si>
    <t>1.3.1. Uždavinys. Pagerinti ugdymo(si) aplinką, įdiegti inovacijas</t>
  </si>
  <si>
    <t>R-1.3.1-1</t>
  </si>
  <si>
    <t>vnt./proc.</t>
  </si>
  <si>
    <t xml:space="preserve"> 15/42 (2020)</t>
  </si>
  <si>
    <t xml:space="preserve"> 22/61 (2030)</t>
  </si>
  <si>
    <t>15/42</t>
  </si>
  <si>
    <t>15/43</t>
  </si>
  <si>
    <t>16/47</t>
  </si>
  <si>
    <t xml:space="preserve">Iki 2024 m. pabaigos yra atlikta 16 ugdymo įstaigų renovacija (dalinė ar pilna) iš 47 bendrojo ugdymo mokyklų (ŠVIS duomenys).  </t>
  </si>
  <si>
    <t>Statinių administravimo skyrius,
 Švietimo skyrius, 
Projektų finansavimo ir administravimo skyrius, 
ŠVIS</t>
  </si>
  <si>
    <t>R-1.3.1-2</t>
  </si>
  <si>
    <t>Aprūpinimo informacinių ir komunikacinių technologijų įranga vertinimas:</t>
  </si>
  <si>
    <t>- Mokinių mokymui skirtų kompiuterių skaičius, tenkantis     100-ui mokinių</t>
  </si>
  <si>
    <t>17,04 (2019–2020)</t>
  </si>
  <si>
    <t>20 (2030)</t>
  </si>
  <si>
    <t xml:space="preserve">ŠVIS 2023–2024 m.m. duomenys. </t>
  </si>
  <si>
    <t>Švietimo skyrius  
(ŠVIS, VDA)</t>
  </si>
  <si>
    <t>- Skaitmeninių mokymo(si) priemonių, tenkančių 100-ui mokinių, skaičius</t>
  </si>
  <si>
    <t>7,25 (2019–2020)</t>
  </si>
  <si>
    <t>10 (2030)</t>
  </si>
  <si>
    <t>1.3.2. Uždavinys. Išplėsti švietimo paslaugų įvairovę, patobulinti ugdymo proceso kokybę ir padidinti prieinamumą</t>
  </si>
  <si>
    <t>R-1.3.2-1</t>
  </si>
  <si>
    <t xml:space="preserve">Visos dienos užimtumo modelyje dalyvaujančių mokinių skaičius (asm. per metus) </t>
  </si>
  <si>
    <t>asm. per metus</t>
  </si>
  <si>
    <t>1414 (2020)</t>
  </si>
  <si>
    <t>3000 (2030)</t>
  </si>
  <si>
    <t>Pailgintos dienos grupes lankančių mokinių skaičius – 2393, Vydūno gimnazijos – 853, 398 vaikai mokyklose-darželiuose.</t>
  </si>
  <si>
    <t>Švietimos skyrius, 
ŠVIS</t>
  </si>
  <si>
    <t>R-1.3.2-2</t>
  </si>
  <si>
    <t>Mokinių, nepasiekusių patenkinamo lygio pagrindinio ugdymo pasiekimų patikrinime, dalis (proc.)</t>
  </si>
  <si>
    <t>2,7 (2020)</t>
  </si>
  <si>
    <t>ne daugiau kaip 0,5 (2030)</t>
  </si>
  <si>
    <t xml:space="preserve">2024 m. mokinių, nepasiekusių matematikos patenkinamo lygio pagrindinio ugdymo pasiekimų patikrinime, dalis sudarė 24,84 proc.; lietuvių k. ir literatūros – 3,7.                                    </t>
  </si>
  <si>
    <t>Švietimo skyrius,
ŠMSM</t>
  </si>
  <si>
    <t>R-1.3.2-3</t>
  </si>
  <si>
    <t>Ugdymo vietų skaičius 1–5 metų amžiaus vaikams Šiaurinėje ir Centrinėje miesto teritorijose (vnt.)</t>
  </si>
  <si>
    <t>1134 (2020)</t>
  </si>
  <si>
    <t>1339 (2030)</t>
  </si>
  <si>
    <t>R-1.3.2-4</t>
  </si>
  <si>
    <t>Valstybinių brandos egzaminų (VBE) rodiklis ir vieta šalies panašių savivaldybių kontekste</t>
  </si>
  <si>
    <t>koef./eil. nr.</t>
  </si>
  <si>
    <t>221/2 (2020)</t>
  </si>
  <si>
    <t>260/1 (2030)</t>
  </si>
  <si>
    <t>201/4</t>
  </si>
  <si>
    <t>189/2</t>
  </si>
  <si>
    <t>198/3</t>
  </si>
  <si>
    <t>198/2</t>
  </si>
  <si>
    <t xml:space="preserve">Duomenis pateikė Švietimo skyrius. </t>
  </si>
  <si>
    <t>1.3.3. Uždavinys. Padidinti aukštojo mokslo ir profesinio mokymo įstaigų teikiamų paslaugų atitiktį verslo ir bendruomenės poreikiams</t>
  </si>
  <si>
    <t>R-1.3.3-1</t>
  </si>
  <si>
    <t>Pirmą kartą po studijų baigimo įsidarbinusių absolventų procentinė dalis (absolventų, dirbančių ir įsidarbinusių per 12 mėn. nuo studijų baigimo, dalis)</t>
  </si>
  <si>
    <t>87,5*  (2019)</t>
  </si>
  <si>
    <t>ne mažiau kaip 90 (2030)</t>
  </si>
  <si>
    <t>75 (2020)</t>
  </si>
  <si>
    <t>62,49 (2021)</t>
  </si>
  <si>
    <t>71,77 (2022)</t>
  </si>
  <si>
    <t>1. Informacija pateikta be LCC tarptautinio universiteto (LCC renka duomenis 7 mėn. po baigimo, ne po 12, todėl tikslių duomenų dėl įsidarbinimo po 12 mėnesių pateikti negali).
2. Iš viso Klaipėdos universitete 2024 m. studijas baigė 708 studentai, įsidarbino 309. 
3. Klaipėdos valstybinę kolegiją baigė 631 studentas, įsidarbino 501.
4. VILNIUS TECH Lietuvos jūreivystės akademija nurodė, kad duomenys pateikti pagal KVIS (tai savanoriškai studentų pateikti duomenys, šalies registruose esantys duomenys, tačiau šios aukštosios mokyklos įsidarbinimo specifiškumas yra tai, kad apie 80 proc. absolventų įsidarbina užsienio šalių laivyne).
5. Lietuvos muzikos ir teatro akademijos Klaipėdos fak. baigė ir įsidarbino 33 studentai.
6. Lietuvos verslo kolegiją baigė 174 studentai, įsidarbino 83 studentai.
7. SMK Studijas baigusių absolventų sk. – 917 įsidarbinusių – 768.
8. Vilniaus dailės akademija Klaipėdos fakultetą baigė 13, įsidarbino 5.</t>
  </si>
  <si>
    <t>Klaipėdos aukštosios mokyklos</t>
  </si>
  <si>
    <t>II PRIORITETAS. SOCIALINĖS ĮTRAUKTIES DIDINIMAS, ĮGALINANT BENDRUOMENIŠKUMĄ IR STIPRINANT VIETOS SAVIVALDĄ</t>
  </si>
  <si>
    <t>2.1. Tikslas. Stiprinti Klaipėdos kultūros ir kūrybos sektoriaus ekosistemos tvarumą</t>
  </si>
  <si>
    <t>E-2.1-1</t>
  </si>
  <si>
    <t>Miestiečių, visiškai patenkintų Klaipėdos kultūriniu gyvenimu, dalis</t>
  </si>
  <si>
    <t>46 (2019)</t>
  </si>
  <si>
    <t>55 (2030)</t>
  </si>
  <si>
    <t>n. d.</t>
  </si>
  <si>
    <t xml:space="preserve">Kultūros lauko tyrimas bus atliktas 2025 m. </t>
  </si>
  <si>
    <t>Kultūros skyrius 
(tyrimų duomenys)</t>
  </si>
  <si>
    <t>2.1.1. Uždavinys. Vystyti daugiafunkcės ir daugiakultūrės paskirties objektus</t>
  </si>
  <si>
    <t>R-2.1.1-1</t>
  </si>
  <si>
    <t>Naujai sutvarkytų, atnaujintų, pritaikytų kultūros paslaugų infrastruktūros objektų (pastatų, jų dalių) bei teritorijų (miesto viešųjų erdvių) skaičius (per laikotarpį)</t>
  </si>
  <si>
    <t>4 (2013–2019)</t>
  </si>
  <si>
    <t>5* (2021–2030)</t>
  </si>
  <si>
    <t xml:space="preserve">Rodiklio reikšmė skaičiuojama kaupiamuoju būdu.
2023 m. buvo atliktas bendruomenės centro-bibliotekos (Molo g. 60) pastato kapitalinis remontas. 
2024 m. buvo įgyvendinamas projektas „Vasaros koncertų estrados ir prieigų pritaikymas daugiatiksliam naudojimui“, vykdomi kultūros centro Žvejų rūmų remonto darbai. </t>
  </si>
  <si>
    <t>Projektų finansavimo ir administravimo skyrius, Statybos skyrius</t>
  </si>
  <si>
    <t>*Numatomi sutvarkyti pastatai (pagal prioritetinių projektų sąrašą): 1. Bendruomenės centras-biblioteka (Molo g. 60), 2. Bendruomenės centras-biblioteka pietinėje miesto dalyje; 3. Žvejų rūmai; 4. Koncertų salės pastatas. Numatomos sutvarkyti viešosios erdvės (pagal prioritetinius projektus); 5. Vasaros koncertų estrada.</t>
  </si>
  <si>
    <t>2.1.2. Uždavinys. Padidinti kultūros paslaugų kokybę, įvairovę ir prieinamumą</t>
  </si>
  <si>
    <t>R-2.1.2-1</t>
  </si>
  <si>
    <t>Kultūros įstaigų lankytojų skaičius</t>
  </si>
  <si>
    <t>879 (2020)</t>
  </si>
  <si>
    <t>2000 (2030)</t>
  </si>
  <si>
    <t>2024 m. planuota sulaukti 732,5 tūkst. kultūros įstaigos lankytojų, tačiau sulaukta mažiau, nei tikėtasi.</t>
  </si>
  <si>
    <t>Kultūros skyrius</t>
  </si>
  <si>
    <t>2.1.3. Uždavinys. Sustiprinti jūrinę kultūrą, skatinant kūrybiškumą ir plėtojant kultūrinę partnerystę</t>
  </si>
  <si>
    <t>R-2.1.3-1</t>
  </si>
  <si>
    <t>7 (2019)</t>
  </si>
  <si>
    <t xml:space="preserve">
11
</t>
  </si>
  <si>
    <t>VILNIUS TECH Lietuvos jūreivystės akademijos projektas „Jūrų keliais 2024“, asociacijos „Lietuvos jūrinis klasteris“ projektai „Švyturiukas“ Edukacinė / kultūrinė / jūrinė medžiaga pirmokams“ ir „Jūros ambasada“,  VšĮ „Klaipėdos šventės“ projektai „Jūros šventė 2024“, Aitvarų festivalis „Vėjų vėjai“, Švyturių ralis „Jūra tinka kiekvienam“, „Tarptautinių jūrinių regatų organizavimas Klaipėdoje”, VšĮ „Klaipėdos publika“ projektas „Klaipėdos laivų paradas“, Lietuvos jūrų muziejaus projektas „Ąžuolinės burės“, VšĮ „STUDIJA TVIP“ projektas „Laisvės švyturių naktis. Klaipėda“, VšĮ „Ketvirta versija“ projektas „Po Audros“.</t>
  </si>
  <si>
    <t>R-2.1.3-2</t>
  </si>
  <si>
    <t>62 (2020)</t>
  </si>
  <si>
    <t>90 (2030)</t>
  </si>
  <si>
    <t>R-2.1.3-3</t>
  </si>
  <si>
    <t>9 (2019)</t>
  </si>
  <si>
    <t>12 (2030)</t>
  </si>
  <si>
    <t xml:space="preserve">Regatos „The Tall Ships Races 2024“ ( Klaipėda – Helsinkis – Talinas – Turku – Mariehamnas – Ščecinas) metu Klaipėdoje svečiavosi burlaiviai iš Suomijos, Lenkijos, Danijos, Švedijos, Estijos, Belgijos, Ispanijos, Nyderlandų, Italijos, Jungtinės Karalystės ir Vokietijos. </t>
  </si>
  <si>
    <t>2.2. Tikslas. Ugdyti fiziškai aktyvią ir sportuojančią bendruomenę</t>
  </si>
  <si>
    <t>E-2.2-1</t>
  </si>
  <si>
    <t>8,2 (2020)</t>
  </si>
  <si>
    <t>ne mažiau kaip 10 (2030)</t>
  </si>
  <si>
    <t>Sporto statistikos duomenys. Siūloma rodiklį keisti, paliekant tik organizuotai sportuojančių gyventojų skaičių, neiškiriant amžiaus tarpsnio.</t>
  </si>
  <si>
    <t>Sporto, jaunimo ir bendruomeninių reikalų skyrius</t>
  </si>
  <si>
    <t>2.2.1. Uždavinys. Išvystyti gyventojų poreikius atitinkančią sporto ir fizinio aktyvumo infrastruktūrą</t>
  </si>
  <si>
    <t>R-2.2.1-1</t>
  </si>
  <si>
    <t>Sporto infrastruktūros objektų (bazių), tenkančių 10 000 gyventojų, skaičius</t>
  </si>
  <si>
    <t>202 (2019)</t>
  </si>
  <si>
    <t>210 (2030)</t>
  </si>
  <si>
    <t xml:space="preserve">Sporto statistikos duomenys apie sporto infrastruktūros objektų (bazių) skaičių ir VDA duomenys apie gyventojų skaičių.
</t>
  </si>
  <si>
    <t>R-2.2.2-1</t>
  </si>
  <si>
    <t>Įgyvendintų projektų ir (ar) programų, skatinančių atskirų socialinių grupių fizinį aktyvumą, skaičius (per laikotarpį)</t>
  </si>
  <si>
    <t>200 (2019–2020)</t>
  </si>
  <si>
    <t>230 (2028)</t>
  </si>
  <si>
    <t>2024 m. rodiklio reikšmė apskaičiuota remiantis sporto organizacijoms skirto dalinio finansavimo duomenimis.</t>
  </si>
  <si>
    <t>R-2.2.3-1</t>
  </si>
  <si>
    <t>Paruoštų olimpinių rinktinių narių skaičius ir jų dalis, palyginti su šalies rinktinių skaičiumi</t>
  </si>
  <si>
    <t>asm./proc.</t>
  </si>
  <si>
    <t>0/0 (2019)</t>
  </si>
  <si>
    <t>3/4 (2030)</t>
  </si>
  <si>
    <t>2/3,8</t>
  </si>
  <si>
    <t>3/5,8</t>
  </si>
  <si>
    <t xml:space="preserve">Sporto statistikos duomenys. </t>
  </si>
  <si>
    <t>Sporto, jaunimo ir bendruomeninių reikalų skyrius 
(Lietuvos sporto statistikos metraštis)</t>
  </si>
  <si>
    <t>R-2.2.3-2</t>
  </si>
  <si>
    <t>Paruoštų nacionalinių rinktinių narių skaičius ir jų dalis, palyginti su šalies nacionalinių rinktinių skaičiumi</t>
  </si>
  <si>
    <t>86/7,4 (2019)</t>
  </si>
  <si>
    <t>100/10,0 (2030)</t>
  </si>
  <si>
    <t>76/8,7</t>
  </si>
  <si>
    <t>110/11</t>
  </si>
  <si>
    <t>103/11</t>
  </si>
  <si>
    <t>2.3. Tikslas. Stiprinti ir puoselėti gyventojų sveikatą</t>
  </si>
  <si>
    <t>E-2.3-1</t>
  </si>
  <si>
    <t>Vidutinė tikėtina gyvenimo trukmė (metais) ir santykis su šalies rodikliu*</t>
  </si>
  <si>
    <t>76,6 (2019);       0,2 proc. (2019)</t>
  </si>
  <si>
    <t>Didėjanti</t>
  </si>
  <si>
    <t>75,1 (2020); 0 proc. (2020)</t>
  </si>
  <si>
    <t>74,9 (2021); 0,9 proc. (2021)</t>
  </si>
  <si>
    <t>76,2 (2022); 0,5 proc. (2022)</t>
  </si>
  <si>
    <t>78,1 (2023);
0,7 proc. (2023)</t>
  </si>
  <si>
    <t>2023 m. rodiklio reikšmė patvirtinta Savivaldybės tarybos 2025-02-19 sprendimu T2-45 „Dėl Klaipėdos miesto savivaldybės visuomenės sveikatos stebėsenos 2023 metų ataskaitos patvirtinimo“.</t>
  </si>
  <si>
    <t>Sveikatos ir šeimos skyrius, 
VSB</t>
  </si>
  <si>
    <t>*Savivaldybės lygiu pradėjus skaičiuoti rodiklį „Sveiko gyvenimo prognozuojama trukmė (metais)“, rekomenduojama pakeisti nurodytąjį rodiklį.</t>
  </si>
  <si>
    <t>2.3.1. Uždavinys. Užtikrinti prieinamas aukštos kokybės sveikatos priežiūros paslaugas</t>
  </si>
  <si>
    <t>R-2.3.1-1</t>
  </si>
  <si>
    <t>Išvengiamas mirtingumas ir santykis su šalies rodikliu</t>
  </si>
  <si>
    <t>proc./koef.</t>
  </si>
  <si>
    <t xml:space="preserve"> 28,2 (2019)/0,89 (2019)</t>
  </si>
  <si>
    <t>Mažėjantis</t>
  </si>
  <si>
    <t>69,9 (2020)/
(0,94) 2020</t>
  </si>
  <si>
    <t>57,8 (2021)/
0,87 (2021)</t>
  </si>
  <si>
    <t>67,3 (2022)/
0,9 (2022)</t>
  </si>
  <si>
    <t>69,4 (2023) / 0,9 (2023)</t>
  </si>
  <si>
    <t>Rodiklis nuo 2021 m. didėja, krypsta priešinga kryptimi, nei laukiama.</t>
  </si>
  <si>
    <t>Higienos institutas</t>
  </si>
  <si>
    <t>R-2.3.1-2</t>
  </si>
  <si>
    <t>Bendrasis gyventojų sergamumas, tenkantis 1000 gyventojų, ir santykis su šalies vidurkiu</t>
  </si>
  <si>
    <t>asm./koef.</t>
  </si>
  <si>
    <t xml:space="preserve"> 953,1 (2019)/1,09 (2019)</t>
  </si>
  <si>
    <t>Mažėjantis/ Mažesnis už 1</t>
  </si>
  <si>
    <t>938,73 (2021)/1,09 (2021)</t>
  </si>
  <si>
    <t>968,85 (2022)/
1,07 (2022)</t>
  </si>
  <si>
    <t>1006,2 (2023)/
1,06 (2023)</t>
  </si>
  <si>
    <t>1033,47 (2024)/1,09 (2024)*</t>
  </si>
  <si>
    <t>Rodiklis tolygiai didėja, krypsta priešinga kryptimi, nei laukiama.</t>
  </si>
  <si>
    <t>*Išankstiniai duomenys</t>
  </si>
  <si>
    <t>2.3.2. Uždavinys. Išplėsti su visuomenės sveikatos stiprinimu susijusias paslaugas</t>
  </si>
  <si>
    <t>R-2.3.2-1</t>
  </si>
  <si>
    <t>Visuomenės sveikatos stiprinimo veiklose dalyvavusios tikslinės grupės dalis:</t>
  </si>
  <si>
    <t>- Ikimokyklinio ir mokyklinio amžiaus vaikai (0–18 m.)</t>
  </si>
  <si>
    <t>95,0 (2019)</t>
  </si>
  <si>
    <t>Didėjantis arba ne mažesnis kaip 95,0 proc. (2030)</t>
  </si>
  <si>
    <t>Visuomenės sveikatos biuro pateikti duomenys.</t>
  </si>
  <si>
    <t>Sveikatos ir šeimos skyrius, VSB</t>
  </si>
  <si>
    <t>- Darbingo amžiaus asmenys (19–64 m.)</t>
  </si>
  <si>
    <t>22,2 (2019)</t>
  </si>
  <si>
    <t>Didėjantis arba ne mažesnis kaip 22,5 proc. (2030)</t>
  </si>
  <si>
    <t>- Vyresnio amžiaus asmenys (65 m. ir vyresni)</t>
  </si>
  <si>
    <t>7,9 (2019)</t>
  </si>
  <si>
    <t>Didėjantis arba ne mažesnis kaip 8,0 proc. (2030)</t>
  </si>
  <si>
    <t>2.4. Tikslas. Didinti socialinę įtrauktį ir skatinti socialinę atsakomybę</t>
  </si>
  <si>
    <t>E-2.4-1</t>
  </si>
  <si>
    <t>Užregistruotų nusikalstamų veikų, tenkančių 100000-ių gyventojų, skaičius (vnt.)</t>
  </si>
  <si>
    <t>2137,3 (2019)</t>
  </si>
  <si>
    <t>ne daugiau kaip 1500 (2030)</t>
  </si>
  <si>
    <t>Informatikos ir ryšių departamentas, 
VDA</t>
  </si>
  <si>
    <t>E-2.4-2</t>
  </si>
  <si>
    <t>Socialinių paslaugų poreikio patenkinimas (proc.)</t>
  </si>
  <si>
    <t>96 (2020)</t>
  </si>
  <si>
    <t>ne mažiau kaip 96 (2030)</t>
  </si>
  <si>
    <t>Skirtos papildomos lėšos socialinių paslaugų teikimui, nauoms darbuotojų pareigybėms, todėl buvo sumažintos eilės asmenų, laukiančių paslaugų eilėje.</t>
  </si>
  <si>
    <t>Socialinių paslaugų skyrius</t>
  </si>
  <si>
    <t>2.4.1. Uždavinys. Pagerinti socialinių paslaugų kokybę ir prieinamumą, didinti jų aprėptį</t>
  </si>
  <si>
    <t>R-2.4.1-1</t>
  </si>
  <si>
    <t>Teikiamų socialinių paslaugų rūšių (bendrųjų socialinių paslaugų, socialinės priežiūros paslaugų, socialinės globos paslaugų) skaičius</t>
  </si>
  <si>
    <t>18 (2019)</t>
  </si>
  <si>
    <t>18 (2030)</t>
  </si>
  <si>
    <t xml:space="preserve">2024 m. pradėta teikti nauja paslauga – socialinių dirbtuvių paslauga, kita paslauga – laikino atokvėpio paslauga (pakeitus teisės aktą, ši paslauga išskirta kaip atskira paslauga su jai būdingais ypatumais, iki 2024-07-01 ši paslauga buvo kaip dalis ilgalaikės / trumpalaikės socialinės globos paslaugos).  </t>
  </si>
  <si>
    <t>R-2.4.1-2</t>
  </si>
  <si>
    <t>Socialinių paslaugų (įskaitant bendrąsias socialines paslaugas) gavėjų skaičiaus santykis su bendru savivaldybės gyventojų skaičiumi</t>
  </si>
  <si>
    <t>5,1 (2020)</t>
  </si>
  <si>
    <t>6,0 (2030)</t>
  </si>
  <si>
    <t>Vykdyta socialinių paslaugų plėtra, daugiau gyventojų gavo socialines paslaugas.</t>
  </si>
  <si>
    <t>R-2.4.1-3</t>
  </si>
  <si>
    <t>Vidutinis laukimo socialinio būsto nuomos sąrašuose laikas (nuo įtraukimo į sąrašą iki nuomos sutarties pasirašymo)</t>
  </si>
  <si>
    <t>m.</t>
  </si>
  <si>
    <t>4,5 (2030)</t>
  </si>
  <si>
    <t>2024 m. laukimo socialinio būsto eilėje laikas sudarė 5,5 metų. Laukimo laikas trumpinamas, plečiant socialinio būsto fondą: statant naujus namus, remontuojant ir perkant butus. Per 2024 metus atliktas 53 butų remontas, nupirkti 6 socialiniai butai. 2024 m. pasirašyta rangos darbų sutartis statyti naują socialinio būsto daugiabutį Akmenų g. 1B, Klaipėda. Pastate bus įrengta 60 butų.</t>
  </si>
  <si>
    <t>Savivaldybės būsto skyrius</t>
  </si>
  <si>
    <t>2.4.2. Uždavinys. Tobulinti socialinių paslaugų infrastruktūrą ir pritaikyti miestą specialiųjų poreikių turintiems gyventojams</t>
  </si>
  <si>
    <t>R-2.4.2-1</t>
  </si>
  <si>
    <t>Pagal universalaus dizaino principus įrengtų ar atnaujintų infrastruktūros objektų (pastatų, vaikų žaidimų aikštelių, sporto aikštelių ir kt.) skaičius</t>
  </si>
  <si>
    <t>3 (2020)</t>
  </si>
  <si>
    <t xml:space="preserve">
4
</t>
  </si>
  <si>
    <t>1. Įvykdyti kompleksinės laisvalaikio zonos (daugiafunkcinės sporto aikštelės, vaikų žaidimo aikštelės ir poilsio erdvės) įrengimo darbai Rūko g. 33 (Paupiuose), kuri pritaikyta asmenims su negalia.
2. Atnaujintas skveras ties prekybos centru „Maxima“  (Šilutės pl. 40A) su pėsčiųjų ir dviračių taku nuo Šilutės pl. iki Taikos pr., įrengtas fontanas, treniruoklių aikštelė, dvi žaidimo aikštelės, krepšinio ir lauko teniso aikštelė. Atnaujinta teritorija pritaikyta ir asmenims su negalia.
3. Atnaujinta ir suremontuota krantinė ties barkentina „Meridianas“ pagal krantinės tarp Biržos tilto ir naujai įrengto pėsčiųjų ir dviračių tako. Praėjimo takas iš Turgaus g. nuleistas ir atnaujinta teritorija pritaikyta asmenims su negalia.
4. Neįgaliųjų socialinei integracijai ties 15 autobusų stotelių suremontuota ir įrengta įspėjamoji danga, viso suremontuota 212 kv. m („Priestočio“ – 2 vnt., „Viaduko“ – 2 vnt., „Verpėjų“ – 2 vnt., „Savivaldybės„ – 1 vnt. , „Klemiškės“ – 2 vnt., „Jaunystės“ – 3 vnt., „Rūko“ – 2 vnt., „N. Uosto“ – 1 vnt.) (Aplinkosaugos ir miesto tvarkymo skyrius – 4 vnt.).</t>
  </si>
  <si>
    <t xml:space="preserve">Aplinkosaugos ir miesto tvarkymo skyrius, 
Projektų finansavimo ir administravimo skyrius,
Statybos skyrius,
Statinių administravimo skyrius </t>
  </si>
  <si>
    <t>2024 m. įgyvendintas projektas „Bendruomeninių vaikų globos namų steigimas Klaipėdos mieste” – užbaigti 2 aukštų su rūsiu pastato Kalvos g. 4 rekonstrukcijos darbai, gautas statybos užbaigimo aktas. Nupirkta reikalinga įranga, buitinė technika ir baldai. 2024 m. rugpjūčio mėn. gauta veiklos licencija.
2024-12-19 pasirašyta projekto „Savivaldybės socialinio būsto fondo gyvenamųjų namų statyba žemės sklype Akmenų g. 1B“ rangos darbų sutartis. Projekto įgyvendinimo metu numatyta pastatyti naują daugiabutį pastatą Akmenų g. 1B ir įrengti 60 butų, iš kurių 35 butai bus įrengti neįgaliesiems, 15 butų – gausioms šeimoms, o likę 10 butų - vieno kambario, skirti vienišiems asmenims, laukiantiems socialinio būsto nuomos eilėje.
Įgyvendinant projektą „Senyvo amžiaus asmenų globos paslaugų plėtra rekonstruojant pastatą, esantį Melnragės gyvenamajame rajone, Aušros g. 41“, parengtas techninis projektas ir atlikta ekspertizė, 2024-11-07 gautas statybą leidžiantis dokumentas. Projekto metu planuojama rekonstruoti nenaudojamą buvusių vaikų globos namų pastatą ir pristatyti priestatą, įrengiant dviejų korpusų pastatą – 81 vietos senyvo amžiaus asmenų globos namus (iš jų – 12 kambarių demencija sergantiems asmenims) (Projektų finansavimo ir administravimo skyrius – 1 vnt.).</t>
  </si>
  <si>
    <t>Pastatyta nauja bendrojo ugdymo mokykla šiaurinėje miesto dalyje (Statybos skyrius – 1 vnt.).</t>
  </si>
  <si>
    <t>Įrengtas diskgolfo 18-os taikinių parkas Klaipėdos miesto Žardininkų ir Draugystės parkų teritorijoje, užbaigti 2 vaikų žaidimo aikštelių įrengimo darbai ties Vyturio  g. 21 ir Panevėžio g. 11 (Statinių administravimo skyrius – 3 vnt.).</t>
  </si>
  <si>
    <t>2.4.3. Uždavinys. Taikant prevencines priemones, paskatinti socialinę atskirtį patiriančių asmenų ir bendruomenių socialinę integraciją</t>
  </si>
  <si>
    <t>R-2.4.3-1</t>
  </si>
  <si>
    <t>Socialinės pašalpos gavėjų skaičius, tenkantis 1 tūkst. gyventojų</t>
  </si>
  <si>
    <t xml:space="preserve"> asm./1 000-iui gyv.</t>
  </si>
  <si>
    <t>6 (2019)</t>
  </si>
  <si>
    <t>mažėjantis (2030)</t>
  </si>
  <si>
    <t>17 (16,9)</t>
  </si>
  <si>
    <t>17 (16,8)</t>
  </si>
  <si>
    <t xml:space="preserve">Socialinės pašalpos gavėjų sumažėjo 4 proc. Pradėtas vertinti asmenų turtas, kilo minimali mėnesinė alga (MMA) ir kitos mokamos išmokos, todėl asmenys neteko teisės į paramą.  </t>
  </si>
  <si>
    <t>Socialinių išmokų skyriai</t>
  </si>
  <si>
    <t>R-2.4.3-2</t>
  </si>
  <si>
    <t>Nepilnamečių padarytų nusikalstamų veikų skaičius</t>
  </si>
  <si>
    <t xml:space="preserve"> vnt. per metus</t>
  </si>
  <si>
    <t>99 (2020)</t>
  </si>
  <si>
    <t>Tarpinstitucinio bendradarbiavimo koordinatorius
(VDA duomenys)</t>
  </si>
  <si>
    <t>2.5. Tikslas. Didinti galimybes jaunimui atvykti, dirbti ir gyventi Klaipėdos mieste</t>
  </si>
  <si>
    <t>E-2.5-1</t>
  </si>
  <si>
    <t>Jaunimo (14–29 metų amžiaus) dalis nuo bendro gyventojų skaičiaus ir santykis su šalies vidurkiu</t>
  </si>
  <si>
    <t>16,2 (2020);   –1,6 proc. p. (2020)</t>
  </si>
  <si>
    <t>didėjantis/ didesnis už Lietuvos vidurkį (2030)</t>
  </si>
  <si>
    <t xml:space="preserve">14,7 (2021); –2 proc. p. </t>
  </si>
  <si>
    <t xml:space="preserve">14,5 (2022);
–1,9 proc. p. </t>
  </si>
  <si>
    <t xml:space="preserve">14,6 (2023);
–1,7 proc. p. </t>
  </si>
  <si>
    <t xml:space="preserve">
15,0 (2024);
–1,1 proc. p. 
</t>
  </si>
  <si>
    <t>Rodiklio reikšmė apskaičiuota remiantis Valstybės duomenų agentūros duomenimis.</t>
  </si>
  <si>
    <t xml:space="preserve">2.5.1. Uždavinys. Išplėtoti ir pritaikyti viešąją infrastruktūrą bei viešąsias erdves jaunimo poreikiams </t>
  </si>
  <si>
    <t>R-2.5.1-1</t>
  </si>
  <si>
    <t>Jaunimo poreikiams (pvz., jaunimo centras, atvira erdvė ir pan.) pritaikytų objektų, erdvių skaičius</t>
  </si>
  <si>
    <t>13 (2030)</t>
  </si>
  <si>
    <t>Klaipėdos mieste yra 2 atviri jaunimo centrai ir 3 atviros jaunimo erdvės, atitinkančios Atvirųjų jaunimo centrų ir atvirųjų jaunimo erdvių identifikavimo ir veiklos kokybės priežiūros tvarkos aprašą.</t>
  </si>
  <si>
    <t>Jaunimo reikalų koordinatorius (patarėjas)</t>
  </si>
  <si>
    <t>2.5.2. Uždavinys. Sudaryti sąlygas jaunimo savirealizacijai</t>
  </si>
  <si>
    <t>R-2.5.2-1</t>
  </si>
  <si>
    <t>Jaunuolių, turinčių Jaunimo savanoriškos tarnybos (JST) pažymėjimą, skaičius</t>
  </si>
  <si>
    <t>0 (2020)</t>
  </si>
  <si>
    <t>ne mažiau kaip 50 (2030)</t>
  </si>
  <si>
    <t>2024 m. rodiklio reikšmė mažesnė, nei planuota (planuota pritraukti 18 savanorių) dėl savanorišką veiklą organizuojančios organizacijos (Klaipėdos jaunimo organizacijų asociacijos „Apskritasis stalas“) mentorių kaitos.</t>
  </si>
  <si>
    <t>R-2.5.2-2</t>
  </si>
  <si>
    <t>Jaunų žmonių, dalyvaujančių iš savivaldybės biudžeto finansuojamų projektų ir renginių veiklose, skaičius</t>
  </si>
  <si>
    <t>16,4 (2019)</t>
  </si>
  <si>
    <t>ne mažiau kaip 23,0 (2030)</t>
  </si>
  <si>
    <t>Jaunuolių, dalyvavusių iš savivaldybės biudžeto finansuojamų projektų ir renginių veiklose, skaičius.</t>
  </si>
  <si>
    <t>2.6. Tikslas. Stiprinti vietos savivaldą</t>
  </si>
  <si>
    <t>E-2.6-1</t>
  </si>
  <si>
    <t>Gyventojų pasitenkinimo gyvenimu Klaipėdos mieste vertinimas balais  (iš 10 galimų)</t>
  </si>
  <si>
    <t>balas</t>
  </si>
  <si>
    <t>8,3 (2019)</t>
  </si>
  <si>
    <t>ne mažiau kaip 9 (2030)</t>
  </si>
  <si>
    <t>Remiantis 2023 m. atlikto tyrimo duomenimis.</t>
  </si>
  <si>
    <t>Strateginio planavimo skyrius (tyrimų duomenys)</t>
  </si>
  <si>
    <t xml:space="preserve">2.6.1. Uždavinys. Padidinti savivaldybės teikiamų viešųjų paslaugų efektyvumą bei užtikrinti šias paslaugas teikiančių specialistų kompetencijas </t>
  </si>
  <si>
    <t>R-2.6.1-1</t>
  </si>
  <si>
    <t>Elektroninių paslaugų dalis nuo bendro KMSA teikiamų administracinių paslaugų skaičiaus</t>
  </si>
  <si>
    <t>53,8 (2020)</t>
  </si>
  <si>
    <t>Klientų aptarnavimo skyrius</t>
  </si>
  <si>
    <t xml:space="preserve"> Kibernetinio saugumo ir IT skyrius</t>
  </si>
  <si>
    <t>R-2.6.1-2</t>
  </si>
  <si>
    <t>Savivaldybės darbuotojų, per metus tobulinusių kvalifikaciją, dalis</t>
  </si>
  <si>
    <t>50,0 (2019)</t>
  </si>
  <si>
    <t>ne mažiau kaip 50,0 (2030)</t>
  </si>
  <si>
    <t>2024 m. įgyvendintas kvalifikacijos tobulinimo planas.</t>
  </si>
  <si>
    <t>Teisės ir personalo skyrius</t>
  </si>
  <si>
    <t>R-2.6.1-3</t>
  </si>
  <si>
    <t>Gyventojų pasitenkinimas viešosiomis paslaugomis (iš 10 galimų)</t>
  </si>
  <si>
    <t>7,6 (2018)</t>
  </si>
  <si>
    <t>ne mažiau kaip 8 (2030)</t>
  </si>
  <si>
    <t>2.6.2. Uždavinys. Pagerinti savivaldybės veiklos valdymą, tobulinant savivaldybės ir savivaldybės įstaigų valdymo procesus</t>
  </si>
  <si>
    <t>R-2.6.2-1</t>
  </si>
  <si>
    <t>Savivaldybės ir savivaldybės pavaldumo įstaigų, įmonių, kasmet organizuojančių anoniminę darbuotojų apklausą korupcijos indeksui nustatyti, dalis (nuo visų tokių organizacijų)</t>
  </si>
  <si>
    <t>9,7 (2020)</t>
  </si>
  <si>
    <t>Savivaldybės administracija 
(Alma Karčauskienė)</t>
  </si>
  <si>
    <t>R-2.6.2-2</t>
  </si>
  <si>
    <t>Centralizuotų viešojo valdymo funkcijų skaičius KMSA ir jos pavaldumo organizacijose (viešieji pirkimai; personalo valdymas; planavimas; turto valdymas)</t>
  </si>
  <si>
    <t>4 (2025)</t>
  </si>
  <si>
    <t>1. Personalo valdymo informacinė sistema. 
2. Viešųjų pirkimų informacinė sistema ECOCOST. 3. Turto valdymo sistema.
4. NEVDA biudžeto planavimo posistemė.</t>
  </si>
  <si>
    <t xml:space="preserve">Teisės ir personalo skyrius, Viešųjų pirkimų skyrius, Turto valdymo skyrius </t>
  </si>
  <si>
    <t>R-2.6.2-3</t>
  </si>
  <si>
    <t>Savivaldybės valdomų įmonių ir įstaigų, kurios pasiekė visus akcininko ar dalininko suformuotus veiklos, gerosios valdysenos, finansų valdymo ir kt. tikslus, dalis</t>
  </si>
  <si>
    <t>100 (pradedant 2023)</t>
  </si>
  <si>
    <t>SVĮ 100
VšĮ 98,2</t>
  </si>
  <si>
    <t>Visos savivaldybės valdomos įmonės 100 proc. pasiekė akcininko nustatytus tikslus.
Savivaldybės VšĮ tikslų pasiekimo vidurkis 98,2 proc.</t>
  </si>
  <si>
    <t>2.6.3. Uždavinys. Sustiprinti teigiamą Klaipėdos miesto įvaizdį ir komunikaciją</t>
  </si>
  <si>
    <t>R-2.6.3-1</t>
  </si>
  <si>
    <t>Savivaldybės išorinės komunikacijos lygis, auditorijos dydis (medijų paskyrų sekėjai, interneto svetainės naudotojai, naujienlaiškių prenumeratoriai ir kt.):</t>
  </si>
  <si>
    <t>- „Facebook“</t>
  </si>
  <si>
    <t>tūkst.</t>
  </si>
  <si>
    <t>13 tūkst. (2020)</t>
  </si>
  <si>
    <t>35 tūkst. (2030)</t>
  </si>
  <si>
    <t>16 tūkst.</t>
  </si>
  <si>
    <t xml:space="preserve"> 17 ,6 tūkst. (patiktukų), 
49,7 tūkst. (stebėtojų)</t>
  </si>
  <si>
    <t xml:space="preserve">18 tūkst. (patiktukų), 22 tūkst. stebėtojų </t>
  </si>
  <si>
    <t xml:space="preserve">19,3 tūkst. (patiktukų), 24 tūkst. stebėtojų </t>
  </si>
  <si>
    <t>Skaičius nurodytas 2024-12-31 datai.</t>
  </si>
  <si>
    <t>Komunikacijos skyrius</t>
  </si>
  <si>
    <t>- „Youtube“</t>
  </si>
  <si>
    <t>vartotojai</t>
  </si>
  <si>
    <t>469 (2020)</t>
  </si>
  <si>
    <t>1,2 tūkst. (2030)</t>
  </si>
  <si>
    <t>Vartotojų skaičius nurodytas 2024-12-31 datai.</t>
  </si>
  <si>
    <t>- Savivaldybės oficialios interneto svetainės vartotojai</t>
  </si>
  <si>
    <t>253,7 tūkst./metus (2020)</t>
  </si>
  <si>
    <t>500 tūkst./metus (2030)</t>
  </si>
  <si>
    <t>313,8 tūkst./metus</t>
  </si>
  <si>
    <t>219 tūkst./metus 
(dėl techninių nesklandumų duomenys tik nuo 2022-06-14)</t>
  </si>
  <si>
    <t>416 tūkst. (ne unikalūs), 389 tūkst. nauji vartotojai</t>
  </si>
  <si>
    <t>307 tūkst. (ne unikalūs), 291 tūkst. nauji vartotojai (2024)</t>
  </si>
  <si>
    <t>Dėl pasikeitusio interneto svetainės lankytojų skaičiavimo būdo 2024 m. vartotojų skaičius sumažėjo.</t>
  </si>
  <si>
    <t>- Naujienlaiškių prenumeratoriai</t>
  </si>
  <si>
    <t>150 (2020)</t>
  </si>
  <si>
    <t>R-2.6.3-2</t>
  </si>
  <si>
    <t>Žiniasklaidos tyrimas: teigiamų ir neigiamų atsiliepimų apie Klaipėdos miestą santykis</t>
  </si>
  <si>
    <t>Tyrimas nebuvo atliekamas.</t>
  </si>
  <si>
    <t>2.6.4. Uždavinys. Skatinti gyventojų bendruomeniškumą ir įtrauktį</t>
  </si>
  <si>
    <t>R-2.6.4-1</t>
  </si>
  <si>
    <t>Savivaldybės biudžeto lėšų, kuriomis iš dalies finansuojamas atskirų sričių paslaugų teikimas arba pirkimas iš NVO, dalis atskiroms sritims skiriamoje savivaldybės biudžeto struktūroje (pagal sritis):</t>
  </si>
  <si>
    <t>- kultūra</t>
  </si>
  <si>
    <t>9,15 (2020)</t>
  </si>
  <si>
    <t>ne mažiau kaip 15 (2030)</t>
  </si>
  <si>
    <t>Procentas, lyginant su 2023 m., padidėjo, nes 2024 m. NVO kultūros projektams iš dalies finansuoti skirtos papildomos lėšos.</t>
  </si>
  <si>
    <t>- socialinė sritis</t>
  </si>
  <si>
    <t>5,22 (2020)</t>
  </si>
  <si>
    <t>ne mažiau kaip 30 (2030)</t>
  </si>
  <si>
    <t>Socialinių paslaugų plėtrai skirta daugiau lėšų: pagalbos į namus ir socialinės globos asmens namuose paslaugoms.</t>
  </si>
  <si>
    <t>- sportas</t>
  </si>
  <si>
    <t xml:space="preserve"> 14,08 (2020)</t>
  </si>
  <si>
    <t>ne mažiau kaip 48,0 (2030)</t>
  </si>
  <si>
    <t>Procentas, lyginant su 2023 m., sumažėjo, nes 2024 m. išaugo 011 programos bendras finansavimas iš savivaldybės biudžeto lėšų.</t>
  </si>
  <si>
    <t>- sveikata</t>
  </si>
  <si>
    <t>0,2 (2020)</t>
  </si>
  <si>
    <t>Procentas, lyginant su 2023 m., sumažėjo, nes 2024 m. ženkliai išaugo 004 programos bendras finansavimas iš savivaldybės biudžeto lėšų.</t>
  </si>
  <si>
    <t>Sveikatos ir šeimos skyrius</t>
  </si>
  <si>
    <t>- švietimas</t>
  </si>
  <si>
    <t xml:space="preserve"> 0,12 (2020)</t>
  </si>
  <si>
    <t>ne mažiau kaip 5 (2030)</t>
  </si>
  <si>
    <t xml:space="preserve">2024 m. švietimo srities savivaldybės biudžeto dalis, tenkanti neformaliojo vaikų ugdymo paslaugų teikimui arba pirkimui iš NVO sudarė 0,28 proc., priskaičiavus mokinio krepšelio lėšas, skirtas privačioms ugdymo įstaigoms  – 4,74 proc.  </t>
  </si>
  <si>
    <t>Švietimo skyrius</t>
  </si>
  <si>
    <t>R-2.6.4-2</t>
  </si>
  <si>
    <t>Taikomų gyventojų įtraukties instrumentų skaičius*</t>
  </si>
  <si>
    <t>didėjantis (2030)</t>
  </si>
  <si>
    <t>Dalyvaujamasis biudžetas, dalinis projektų finansavimas, el. apklausos įvairiais klausimais.</t>
  </si>
  <si>
    <t>Strateginio planavimo skyrius</t>
  </si>
  <si>
    <t>*Pvz., dalyvaujamasis biudžetas, per projektų dalinį finansavimą finansuotų iniciatyvų skaičius ir iniciatyvų vertė</t>
  </si>
  <si>
    <t>III PRIORITETAS. TVARUS IR DARNUS MIESTO URBANISTINIS VYSTYMAS</t>
  </si>
  <si>
    <t>3.1. Tikslas. Vykdyti kryptingą darnaus judumo politiką savivaldybėje</t>
  </si>
  <si>
    <t>E-3.1-1</t>
  </si>
  <si>
    <t>Kelionių susisiekimo sistemoje dalis (tiriama kasdienių kelionių iš namų į darbą, mokymo įstaigą ir pan. ir atgal struktūra):</t>
  </si>
  <si>
    <t>- pėsčiomis</t>
  </si>
  <si>
    <t>29 (2017)</t>
  </si>
  <si>
    <t>33 (2030)</t>
  </si>
  <si>
    <t xml:space="preserve">n.d. </t>
  </si>
  <si>
    <t>Transporto skyrius 
(tyrimo duomenys)</t>
  </si>
  <si>
    <t>- dviračiu</t>
  </si>
  <si>
    <t>4 (2017)</t>
  </si>
  <si>
    <t>8 (2030)</t>
  </si>
  <si>
    <t>- viešuoju transportu</t>
  </si>
  <si>
    <t>35 (2030)</t>
  </si>
  <si>
    <t>- asmeniniu automobiliu</t>
  </si>
  <si>
    <t>35 (2017)</t>
  </si>
  <si>
    <t>24 (2030)</t>
  </si>
  <si>
    <t>3.1.1. Uždavinys. Skatinti gyventojus rinktis alternatyvius automobiliui keliavimo būdus</t>
  </si>
  <si>
    <t>R-3.1.1-1</t>
  </si>
  <si>
    <t>Dviračių takų ilgis</t>
  </si>
  <si>
    <t>km</t>
  </si>
  <si>
    <t>93,8 (2019)</t>
  </si>
  <si>
    <t>114,6 (2030)</t>
  </si>
  <si>
    <t>2024 m. statistiniai duomenys.</t>
  </si>
  <si>
    <t>R-3.1.1-2</t>
  </si>
  <si>
    <t>Įgyvendintų darnaus judumo iniciatyvų skaičius</t>
  </si>
  <si>
    <t>21 (2030)</t>
  </si>
  <si>
    <t xml:space="preserve">Studentų lenktynės (2024-09-23 VšĮ „Klaipėdos keleivinis transportas“ organizavo eksperimentą, kurio metu išsiaiškinta, kuris keliavimo būdas rytinio piko metu leidžia greičiausiai nukakti iš pietinės miesto dalies iki Klaipėdos universiteto). </t>
  </si>
  <si>
    <t>Transporto skyrius</t>
  </si>
  <si>
    <t>3.1.2. Uždavinys. Patobulinti viešojo transporto paslaugas</t>
  </si>
  <si>
    <t>R-3.1.2-1</t>
  </si>
  <si>
    <t>Keleivių, pervežtų vietinio (miesto ar priemiestinio) reguliaraus susisiekimo maršrutais, skaičius, tenkantis vienam savivaldybės gyventojui per metus</t>
  </si>
  <si>
    <t>254 (2019)</t>
  </si>
  <si>
    <t>ne mažesnis kaip 235 (2030)</t>
  </si>
  <si>
    <t xml:space="preserve">Bendras kelionių skaičius padidėjo 1,9 proc., net ir išaugus gyventojų skaičiui (VDA duomenimis), pavyko pasiekti ir šio rodiklio augimą. </t>
  </si>
  <si>
    <t>KKT</t>
  </si>
  <si>
    <t>R-3.1.2-2</t>
  </si>
  <si>
    <t>Ekologišku kuru varomų viešojo transporto priemonių ridos dalis nuo visų viešojo transporto priemonių ridos</t>
  </si>
  <si>
    <t>30 (2020)</t>
  </si>
  <si>
    <t>2024 m. padidinus elektrinių autobusų skaičių, nuosekliai didėja ne taršios ridos dalis.</t>
  </si>
  <si>
    <t>3.1.3. Uždavinys. Didinti gatvių tinklo pralaidumą, kokybę ir saugumą</t>
  </si>
  <si>
    <t>R-3.1.3-1</t>
  </si>
  <si>
    <t>Magistralinių gatvių, kuriose įdiegtos Intelektinės transporto sistemos (ITS) priemonės, skaičius</t>
  </si>
  <si>
    <t>1 (2020)</t>
  </si>
  <si>
    <t>4 (2030)</t>
  </si>
  <si>
    <t>Minijos g.</t>
  </si>
  <si>
    <t>UAB „Klaipėdos paslaugos“,
Transporto skyrius,
KKT</t>
  </si>
  <si>
    <t>R-3.1.3-2</t>
  </si>
  <si>
    <t>Įgyvendintų eismo pralaidumą didinančių projektų skaičius</t>
  </si>
  <si>
    <t>1. 2024 m. buvo rengiamas techninis projektas ,,Eismo valdymo sistemos modernizavimo Smiltelės g., Taikos pr., Tiltų g., H. Manto g. ir Liepojos g., Klaipėdos m. projektas”. Sutartis yra sustabdyta, nes tikslinami ir koreguojami sprendiniai (Projektų finansavimo ir administravimo skyrius).
2.1. Atliktas Baltijos pr. ir Šilutės pl. žiedinės sankryžos rekonstravimas. 
2.2.Pagal valstybinės reikšmės magistralinio kelio A1 Vilnius–Kaunas–Klaipėda (ruože nuo 305,84 km iki 306,21 km) viadukų per geležinkelį rekonstravimo projektą atliktas magistralinio kelio A1 rekonstravimas, išplatinta esama Vilniaus pl. danga ir kelio sankasa viadukų prieigose. 
2.3. Parengtas Danės g. rekonstravimo projektas, rangos darbai planuojami 2025 m.
2.4. Įrengta papildoma eismo juosta ir pėsčiųjų saugumo salelė Mogiliovo gatvėje.
2.5. Vykdomi Paryžiaus Komunos g. kapitalinio remonto darbai (nuo Šilutės pl. iki Taikos pr.). Planuojamas užbaigimas 2025 m.
2.6.Rengiamas techninis projektas pagal 2024-09-27 paslaugų sutartį, Joniškės g. saugumo pagerinimo priemonių, autobusų sustojimo įvažos, pėsčiųjų ir dviračio tako jungties su Žemaičių g. įrengimui.
2.7. Vykdomi rangos darbai privažiuojamojo kelio prie pastato Debreceno g. 48 įrengimo ir pastato aplinkos sutvarkymo (Statybos skyrius – 2 vnt.).</t>
  </si>
  <si>
    <t>Projektų finansavimo ir administravimo skyrius,
Statybos skyrius, 
Transporto skyrius</t>
  </si>
  <si>
    <t>R-3.1.3-3</t>
  </si>
  <si>
    <t>Įgyvendinta investicinių projektų, kuriais naujai suformuotos vystomų gyvenamųjų teritorijų jungtys su magistralinių gatvių tinklu</t>
  </si>
  <si>
    <t>Užbaigtas Klemiškės g. įrengimas.</t>
  </si>
  <si>
    <t>Statybos skyrius, 
Projektų finansavimo ir administravimo  skyrius</t>
  </si>
  <si>
    <t>R-3.1.3-4</t>
  </si>
  <si>
    <t>Įgyvendinta investicinių projektų, kuriais sudarytos sąlygos geležinkelių ir sausumos kelių krovininiam transportui užtikrinti greitą susisiekimą su uosto ir pramonės įmonėmis, aplenkiant gyvenamąsias teritorijas ir miesto centrinę dalį</t>
  </si>
  <si>
    <t>2024-07-30 pasirašyta sutartis (MC Mobility Consultants GMBH, Tyrens, Olhala) dėl galimybių studijos „Priemonių ir poreikio mažinti geležinkelių transporto poveikį urbanizuotoms teritorijoms Klaipėdos miesto centrinėje dalyje vertinimas“ parengimo. Galimybių studijos tikslas - išanalizuoti priemones ir poreikį mažinti geležinkelių transporto poveikį urbanizuotoms teritorijoms Klaipėdos miesto centrinėje dalyje, įvertinant ir krovininių traukinių aptarnavimo infrastruktūros iš Klaipėdos miesto centrinės stoties iškėlimo galimybes į kitas teritorijas, užtikrinant Girulių miško išsaugojimą, vienodą prioritetą teikiant gamtinių rekreacinių išteklių apsaugai, ekonominei naudai ir uosto konkurencingumui užtikrinti.</t>
  </si>
  <si>
    <t>AB „Lietuvos geležinkeliai“, 
Projektų finansavimo ir administravimo  skyrius</t>
  </si>
  <si>
    <t>3.2. Tikslas. Skatinti tvarų miesto teritorijos vystymą</t>
  </si>
  <si>
    <t>E-3.2-1</t>
  </si>
  <si>
    <t>Gyventojų skaičiaus metinis pokytis (pagal vidutinį metinį gyventojų skaičių)</t>
  </si>
  <si>
    <t>0,39 (2020)</t>
  </si>
  <si>
    <t>teigiamas, ne mažesnis kaip 1 proc. per metus</t>
  </si>
  <si>
    <t>VDA duomenys (2023 m.–158 012 gyventojai, 2024 m. – 160 082).</t>
  </si>
  <si>
    <t>3.2.1. Uždavinys. Skatinti teritorijų ir pastatų konversiją</t>
  </si>
  <si>
    <t>R-3.2.1-1</t>
  </si>
  <si>
    <t>Žemės sklypų, kuriems numatyta konversija ir kurių paskirtis pakeista (per 3 metus), skaičius ir plotas</t>
  </si>
  <si>
    <t>vnt. / ha</t>
  </si>
  <si>
    <t>0/0 (2020)</t>
  </si>
  <si>
    <t>2/6,6751 (2030)</t>
  </si>
  <si>
    <t xml:space="preserve">0/0,6146 </t>
  </si>
  <si>
    <t>2/6,45</t>
  </si>
  <si>
    <t>Privačia iniciatyva įgyvendintos konversijos: žemės sklype Naujojo Uosto g. 3, Klaipėdoje, paverčiant teritoriją į komercinės ir visuomeninės paskirties. Žemės sklype Bangų g. 2, Klaipėdoje teritorija iš gamybinės teritorijos paverčiama į komercinės paskirties.</t>
  </si>
  <si>
    <t>Urbanistikos skyrius, 
Žemėtvarkos skyrius,
Turto valdymo skyrius</t>
  </si>
  <si>
    <t>R-3.2.1-2</t>
  </si>
  <si>
    <t>Pramonės įmonių, pasinaudojusių paskatomis ir perkėlusių gamybą iš miesto centrinės dalies, skaičius</t>
  </si>
  <si>
    <t>mažiausiai 2 (2030)</t>
  </si>
  <si>
    <t>2024 m. nebuvo pramonės įmonių, pasinaudojusių paskatomis ir perkėlusių gamybą iš miesto centrinės dalies.</t>
  </si>
  <si>
    <t>3.2.2. Uždavinys. Modernizuoti atskiras miesto dalis (teritorijas), siekiant didesnio jų patrauklumo</t>
  </si>
  <si>
    <t>R-3.2.2-1</t>
  </si>
  <si>
    <t>Kokybiškai sutvarkytų* teritorijų skaičius</t>
  </si>
  <si>
    <t>5 (2024)</t>
  </si>
  <si>
    <t>1. Atnaujintas skveras ties prekybos centru „Maxima“  (Šilutės pl. 40A) su pėsčiųjų ir dviračių taku nuo Šilutės pl. iki Taikos pr. Sutvarkytos teritorijos plotas - 45290 kv.m. Įrengtas fontanas, treniruoklių aikštelė, dvi žaidimo aikštelės, krepšinio ir lauko teniso aikštelė. Teritorijoje pasodinta 30 medžių ir 75 krūmai.
2. Įrengta kompleksinė laisvalaikio zona Rūko g. 33 (Paupiai). Įrengta: daugiafunkcinė sporto aikštelė, vaikų žaidimo aikštelė ir poilsio erdvė, pasodinta 60 medžių ir 90 krūmų.
3. Suremontuota krantinė ties barkentina „Meridianas“ pagal krantinės tarp Biržos tilto ir naujai įrengto pėsčiųjų ir dviračių tako. Sutvarkytas teritorijos apšvietimas, įrengiant naujas dekoratyvines senamiesčio tipo apšvietimo atramas (9 vnt.). Suremontuota 534 kv. m dangų, pastatyta 20 suoliukų, 10 šiukšliadėžių.
4. Atnaujinta dalis miesto paplūdimių teritorjų: įrengtos 3 apžvalgos aikštelės Girulių, Neįgaliųjų, I-osios Melnragės paplūdimiuose. Įrengta ir atnaujinta 521,98 kv. m medinių takų Melnragės ir Girulių paplūdimių prieigose.
4. Pradėti teritorijos prie Santuokų rūmų atnaujinimo darbai, kuriuos suplanuota užbaigti 2025 m. (Aplinkosaugos ir miesto tvarkymo skyrius - 4 vnt.).
1. Rengiamas Turgaus aikštės su prieigomis sutvarkymo techninis projektas – taisomas pagal IS „Infostatyba” gautas pastabas. Statybos leidimą planuojama gauti 2025 m., rangos darbai planuojami 2025–2026 m.
2. Projekto „Danės teritorijos prieigų atgaivinimas Šiauriniame rage“ metu planuojama rekonstruoti Danės skverą su inžineriniais tinklais (tarp Naujosios Uosto g. ir Senosios perkėlos) bei sukurti ergonomišką, saugią ir skirtingiems lankytojų poreikiams pritaikytą viešąją erdvę. 2024 m. parengtas techninis projektas ir gautas statybą leidžiantis dokumentas. Rangos darbai planuojami 2025–2026 m. (Projektų finansavimo ir administravimo skyrius)</t>
  </si>
  <si>
    <t>Aplinkosaugos ir miesto tvarkymo skyrius,
Projektų finansavimo ir administravimo skyrius</t>
  </si>
  <si>
    <t>* Kokybiškai sutvarkyta teritorija laikoma teritorija, kurioje būtų įgyvendinamos ne mažiau nei 3 iš nurodytų darbų:</t>
  </si>
  <si>
    <t>-	įrengta bendruomeninė infrastruktūra (lauko tualetai, suoliukai, šiukšliadėžės, poilsio ir atokvėpio aikštelės);
-	įrengta sporto ir sveikatinimo infrastruktūra (lauko sporto treniruokliai, sporto aikštelės ar jų dalys);
-	sutvarkyti, pritaikyti ir (ar) įrengti trūkstami susisiekimo elementai (dviračių, pėsčiųjų takai, kelio ženklinimas, privažiuojamieji keliai, automobilių stovėjimo vietos ir pan.);
-	užtikrintas teritorijos apželdinimas (želdynų gausinimas, pažeistų želdynų keitimas ir pan.);
-	įrengti stambūs viešosios infrastruktūros objektai (aikštės, autobusų sustojimo aikštelės, dalijimosi transporto priemonėmis taškai, prekybos taškas ir pan.).</t>
  </si>
  <si>
    <t>3.2.3. Uždavinys. Efektyviai panaudoti kultūros paveldo objektus</t>
  </si>
  <si>
    <t>R-3.2.3-1</t>
  </si>
  <si>
    <t>Kultūros paveldo objektų, kuriems atlikti tvarkybos darbai, dalis nuo visų kultūros paveldo objektų</t>
  </si>
  <si>
    <t>Paveldosaugos skyrius</t>
  </si>
  <si>
    <t>3.3. Tikslas. Skatinti žaliąją miesto plėtrą</t>
  </si>
  <si>
    <t>E-3.3-1</t>
  </si>
  <si>
    <t>Iš stacionarių šaltinių į atmosferą išmestų teršalų kiekio, tenkančio vienam gyventojui, Klaipėdos savivaldybėje santykis su šalies rodikliu</t>
  </si>
  <si>
    <t>86,3 (2019)</t>
  </si>
  <si>
    <t>ne daugiau kaip 70 proc.</t>
  </si>
  <si>
    <t>87,6 (2021)</t>
  </si>
  <si>
    <t>82,7 (2022)</t>
  </si>
  <si>
    <t>88,4 (2023)</t>
  </si>
  <si>
    <t>E-3.3-2</t>
  </si>
  <si>
    <t>23/11 (2019)</t>
  </si>
  <si>
    <t>nedidėjanti/ nedidėjanti (2030)</t>
  </si>
  <si>
    <t>5/5</t>
  </si>
  <si>
    <t>13/9</t>
  </si>
  <si>
    <t>1/2</t>
  </si>
  <si>
    <t xml:space="preserve">5/4 </t>
  </si>
  <si>
    <t>Remiantis Aplinkos apsaugos agentūros pateiktais duomenimis.</t>
  </si>
  <si>
    <t>Aplinkosaugos ir miesto tvarkymo skyrius</t>
  </si>
  <si>
    <t>E-3.3-3</t>
  </si>
  <si>
    <t>Paviršinio vandens telkinių (miesto teritorijoje esančių upių, ežerų bei dirbtinių vandens telkinių, kurių ekologinė būklė (ekologinis potencialas) pagal fizikinius-cheminius bei biologinius kokybės elementus priskiriama klasei „bloga“ arba „labai bloga“, skaičius</t>
  </si>
  <si>
    <t>8 (2018)</t>
  </si>
  <si>
    <t>6</t>
  </si>
  <si>
    <t xml:space="preserve">6 </t>
  </si>
  <si>
    <t xml:space="preserve">2 </t>
  </si>
  <si>
    <t>Paviršinio vandens monitoringas buvo vykdomas 10 tyrimų vietų. Pagal bendrojo fosforo koncentraciją blogą ekologinės būklės klasę atitinka Jono kalnelio kanalas, labai blogą ekologinės būklės klasę atitinka Mumlaukio ežeras.</t>
  </si>
  <si>
    <t>E-3.3-4</t>
  </si>
  <si>
    <t>Vidutinis ekvivalentinis garso lygis gyvenamųjų namų bei ikimokyklinio ugdymo įstaigų teritorijose:</t>
  </si>
  <si>
    <t xml:space="preserve">07–19 val. </t>
  </si>
  <si>
    <t>dBA</t>
  </si>
  <si>
    <t>58,1 (2020)</t>
  </si>
  <si>
    <t>nedidėjantis (2030)</t>
  </si>
  <si>
    <t>57,79</t>
  </si>
  <si>
    <t>58,85</t>
  </si>
  <si>
    <t>57,43</t>
  </si>
  <si>
    <t>Žemesnį vidutinį triukšmo lygį dienos metu lėmė eisme dalyvavusių pavienių transporto priemonių techninė būklė, vairuotojų vairavimo kultūra, taikytos greičio ribojimo priemonės.</t>
  </si>
  <si>
    <t>19–22 val.</t>
  </si>
  <si>
    <t>52,4 (2020)</t>
  </si>
  <si>
    <t>54,74</t>
  </si>
  <si>
    <t>56,01</t>
  </si>
  <si>
    <t>54,93</t>
  </si>
  <si>
    <t>22–07 val.</t>
  </si>
  <si>
    <t>45,7 (2020)</t>
  </si>
  <si>
    <t>48,48</t>
  </si>
  <si>
    <t>50,63</t>
  </si>
  <si>
    <t>49,75</t>
  </si>
  <si>
    <t>3.3.1. Uždavinys. Užtikrinti tvarų kraštovaizdžio vystymą(si), išsaugant ekosistemas ir prisitaikant prie klimato kaitos</t>
  </si>
  <si>
    <t>R-3.3.1-1</t>
  </si>
  <si>
    <t>Apsauginę funkciją atliekančių želdynų ir želdinių, tenkančių 1 gyventojui, plotas*</t>
  </si>
  <si>
    <t>kv. m</t>
  </si>
  <si>
    <t>29 (2020)</t>
  </si>
  <si>
    <t>nemažėjantis (2030)</t>
  </si>
  <si>
    <t>Duomenys pateikiami pagal LR Žemės fondo 2024 m. sausio 1 d. ataskaitą.</t>
  </si>
  <si>
    <t xml:space="preserve">
Urbanistikos skyrius 
</t>
  </si>
  <si>
    <t>* Į šią kategoriją įeina atskirieji apsauginės ir ekologinės paskirties želdynai, rekreacinės paskirties želdynai (Nacionalinės žemės tarnybos Lietuvos Respublikos žemės fondo metraščiuose atitinkantys sąvokas „sodai“, „pievos ir natūralios ganyklos“ ir „medžių ir krūmų želdiniai“), taip pat apsauginiai miškai (III grupės miškai, kaip tai apibrėžta Lietuvos Respublikos miškų įstatyme), skirti kovoti su klimato kaitos padariniais ar užtikrinti tinkamą prevenciją. Plotas, tenkantis 1-am gyventojui, apskaičiuojamas pagal vidutinį metinį gyventojų skaičių savivaldybėje.</t>
  </si>
  <si>
    <t>3.3.2. Uždavinys. Skatinti energijos taupymą, atsinaujinančių ir alternatyvių energijos išteklių naudojimą</t>
  </si>
  <si>
    <t>R-3.3.2-1</t>
  </si>
  <si>
    <t>Atsinaujinančio kuro dalis centrinio šildymo sistemoje</t>
  </si>
  <si>
    <t>90 (2020)</t>
  </si>
  <si>
    <t>93 (2025)</t>
  </si>
  <si>
    <t>AB „Klaipėdos energija“</t>
  </si>
  <si>
    <t>R-3.3.2-2</t>
  </si>
  <si>
    <t>Savivaldybės įstaigų ir įmonių, įdiegusių atsinaujinančių ir alternatyvių energijos išteklių priemones savo pastatuose, dalis</t>
  </si>
  <si>
    <t>50 (2030)</t>
  </si>
  <si>
    <t>Iki 2024 m. pabaigos alternatyvios energijos išteklių priemonės buvo įrengtos šiose įstaigose ir įmonėse:
1. UAB „Klaipėdos paslaugos“;
2. AB „Klaipėdos energija";
3.  AB „Klaipėdos vanduo“;
4. UAB „Debreceno vaistinė“;
5. UAB „Naujasis turgus“;
6. UAB Klaipėdos regiono atliekų tvarkymo centras;
7. Lengvosios atletikos maniežas;
8. VšĮ Klaipėdos medicininė slaugos ligoninė;
9. Baltijos gimnazija;
10. „Žemynos“ gimnazija;
11. Tauralaukio progimnazija;
12. S. Dacho progimnazija;
13. Vitės progimnazija;
14. Gedminų progimnazija;
15. „Smeltės“ progimnazija;
16. „Verdenės“ progimnazija;
15. l.-d. „Vyturėlis“;
16. l.-d. „Čiauškutė“;
17. l.-d. „Ąžuoliukas“.</t>
  </si>
  <si>
    <t>Statinių administravimo skyrius</t>
  </si>
  <si>
    <t>R-3.3.2-3</t>
  </si>
  <si>
    <t>Modernizuotų, renovuotų daugiabučių namų dalis nuo visų daugiabučių namų</t>
  </si>
  <si>
    <t>11 (2020)</t>
  </si>
  <si>
    <t>32 (2030)</t>
  </si>
  <si>
    <t>Potencialiai renovuotinų yra 1747 namai, renovuotas 251 namas.</t>
  </si>
  <si>
    <t>R-3.3.2-4</t>
  </si>
  <si>
    <t>Kompleksiškai renovuotų daugiabučių namų grupių skaičius</t>
  </si>
  <si>
    <t>8 (2013-2020)</t>
  </si>
  <si>
    <t>Rumpiškės I kvartalas, Rumpiškės II kvartalas, Taikos pr. III kvartalas, Panevėžio g. IV kvartalas, Miško V kvartalas, Vilhelmo Berbomo VI kvartalas, Tauralaukio (Kadagių g.) VII kvartalas, Sportininkų–Viršutinės VIII kvartalas, Sportininkų–Pušyno IX kvartalas, Sportininkų–Janonio X kvartalas</t>
  </si>
  <si>
    <t>3.3.3. Uždavinys. Modernizuoti miesto inžinerinę infrastruktūrą laikantis inovatyvumo ir ekologiškumo principų</t>
  </si>
  <si>
    <t>R-3.3.3-1</t>
  </si>
  <si>
    <t>Vidutinis vandens tiekimo paslaugų vertinimas (iš 10 galimų)</t>
  </si>
  <si>
    <t>balai</t>
  </si>
  <si>
    <t>8,6 (2018)</t>
  </si>
  <si>
    <t>R-3.3.3-2</t>
  </si>
  <si>
    <t>Vidutinis nuotekų valymo paslaugų vertinimas (iš 10 galimų)</t>
  </si>
  <si>
    <t>8,4 (2018)</t>
  </si>
  <si>
    <t>R-3.3.3-3</t>
  </si>
  <si>
    <t>Klaipėdos miesto savivaldybės vieta didžiųjų Lietuvos miestų šilumos kainų reitinge</t>
  </si>
  <si>
    <t>vieta</t>
  </si>
  <si>
    <t>ne žemesnė kaip 3 (2030)</t>
  </si>
  <si>
    <t xml:space="preserve">3.3.4. Uždavinys. Įdiegti žiedinės ekonomikos procesus </t>
  </si>
  <si>
    <t>R-3.3.4-1</t>
  </si>
  <si>
    <t>Sąvartynuose šalinamų atliekų dalis, palyginti su bendru komunalinių atliekų srautu</t>
  </si>
  <si>
    <t>9,47 (2019)</t>
  </si>
  <si>
    <t>ne daugiau kaip 5 (2030)</t>
  </si>
  <si>
    <t>KRATC</t>
  </si>
  <si>
    <t>R-3.3.4-2</t>
  </si>
  <si>
    <t>Perdirbta, pakartotinai ar kitaip panaudota (pvz., energijai gauti) dalis, palyginti su visomis surinktomis ir susidariusiomis atliekomis</t>
  </si>
  <si>
    <t>28,5 (2019)</t>
  </si>
  <si>
    <t>95,0 (2030)</t>
  </si>
  <si>
    <t>R-3.3.4-3</t>
  </si>
  <si>
    <t>Susidariusių komunalinių atliekų kiekis 1-am gyventojui</t>
  </si>
  <si>
    <t>t/gyv.</t>
  </si>
  <si>
    <t>0,41 (2019)</t>
  </si>
  <si>
    <t>ne daugiau kaip 0,39 (2030)</t>
  </si>
  <si>
    <t>Rodiklis didėja dėl susidariusio didesnio komunalinio atliekų kiekio.</t>
  </si>
  <si>
    <t>3.3.5. Uždavinys. Užtikrinti visapusišką aplinkos būklės stebėseną ir taršą ribojančių priemonių taikymą</t>
  </si>
  <si>
    <t>R-3.3.5-1</t>
  </si>
  <si>
    <t>Matavimo taškų, kuriuose matavimas vykdomas ne rečiau kaip 3 k. per metus, skaičius</t>
  </si>
  <si>
    <t>35 (2020)</t>
  </si>
  <si>
    <t>ne mažiau kaip 35 (2030)</t>
  </si>
  <si>
    <t>Aplinkos oro monitoringas (pasyviaisiais sorbentais) buvo vykdomas 34 tyrimų vietose, 4 kartus per metus.</t>
  </si>
  <si>
    <t>R-3.3.5-2</t>
  </si>
  <si>
    <t>Stebimų aplinkos elementų skaičius (pvz., oras, vanduo, dirvožemis, gyvoji gamta)</t>
  </si>
  <si>
    <t>4 (2020)</t>
  </si>
  <si>
    <t>ne mažiau kaip 4 (2030)</t>
  </si>
  <si>
    <t>Vykdytas aplinkos oro, aplinkos triukšmo, dirvožemio, paviršinio vandens monitoringas.</t>
  </si>
  <si>
    <t>Aplinkosaugos ir miesto tvarkymo  skyrius</t>
  </si>
  <si>
    <t>Aiškinamojo rašto priedas</t>
  </si>
  <si>
    <t>I  PRIORITETAS. PAŽANGI, KONKURENCINGA IR SUBALANSUOTA MIESTO EKONOMINĖ PLĖTRA</t>
  </si>
  <si>
    <t>Planuota priemonių</t>
  </si>
  <si>
    <t>Įgyvendinta  priemonių</t>
  </si>
  <si>
    <t>Vykdoma  priemonių</t>
  </si>
  <si>
    <t>Neįvykdyta priemonių</t>
  </si>
  <si>
    <t>Priemonių įgyvendinimo rodikliai</t>
  </si>
  <si>
    <t>2021 (faktas skaitine reikšme)</t>
  </si>
  <si>
    <t>2022 (faktas skaitine reikšme)</t>
  </si>
  <si>
    <t>2023 (faktas skaitine reikšme)</t>
  </si>
  <si>
    <t>2024 (faktas skaitine reikšme)</t>
  </si>
  <si>
    <t>Trumpas priemonės įgyvendinimo aprašymas (jei priemonė neįgyvendinta, nurodyti priežastis)</t>
  </si>
  <si>
    <t>Vykdytojai</t>
  </si>
  <si>
    <t>1.1.1.1.</t>
  </si>
  <si>
    <t>Sukurti integruotą investuotojų pritraukimo ir aptarnavimo sistemą ir tikslingais kanalais skleisti informaciją apie ekonominę ir investicijų aplinką Klaipėdos potencialiems investuotojams</t>
  </si>
  <si>
    <t>P-1.1.1.1-1</t>
  </si>
  <si>
    <t>Daugiafunkcio paslaugų investuotojams centro įtvirtinimas (vnt.)</t>
  </si>
  <si>
    <t>1 (2025)</t>
  </si>
  <si>
    <t>Turizmo skyrius, 
VšĮ Klaipėdos kultūros fabrikas</t>
  </si>
  <si>
    <r>
      <rPr>
        <b/>
        <sz val="10"/>
        <rFont val="Times New Roman"/>
        <family val="1"/>
        <charset val="186"/>
      </rPr>
      <t>2022 m.:</t>
    </r>
    <r>
      <rPr>
        <sz val="10"/>
        <rFont val="Times New Roman"/>
        <family val="1"/>
        <charset val="186"/>
      </rPr>
      <t xml:space="preserve"> VšĮ „Klaipėda ID“ tikslai numatyti įstatuose ir įstaigos 2020–2022 m. strateginiame veiklos plane. Klaipėda ID – tai daugiafunkcinis paslaugų centras verslui, investuotojams ir talentams. Agentūra siekia užtikrinti, kad Klaipėdos investicinė aplinka atitiktų modernaus verslo poreikius, auginti miesto ekonomikos strategijoje numatytas prioritetines kryptis, viešinti miesto investicinį patrauklumą bei sudaryti sąlygas Klaipėdoje dirbti ir gyventi aukščiausio lygio specialistams.</t>
    </r>
  </si>
  <si>
    <r>
      <rPr>
        <b/>
        <sz val="10"/>
        <rFont val="Times New Roman"/>
        <family val="1"/>
        <charset val="186"/>
      </rPr>
      <t>2021 m.:</t>
    </r>
    <r>
      <rPr>
        <sz val="10"/>
        <rFont val="Times New Roman"/>
        <family val="1"/>
        <charset val="186"/>
      </rPr>
      <t xml:space="preserve">  Viešoji įstaiga „Klaipėda ID“ yra daugiafunkcinis paslaugų centras verslui, investuotojams ir talentams. Įstaigos tikslas užtikrinti, kad Klaipėdos investicinė aplinka atitiktų modernaus verslo poreikius, auginti miesto plėtros ekonomikos strategijoje numatytas prioritetines kryptis, viešinti miesto investicinį patrauklumą bei sudaryti sąlygas Klaipėdoje dirbti ir gyventi aukščiausio lygio specialistams. Savivaldybė finansuoja įstaigos veiklą sudarant trimetes biudžeto lėšų panaudojimo sutartis. </t>
    </r>
  </si>
  <si>
    <t>P-1.1.1.1-2</t>
  </si>
  <si>
    <t>Periodiškai atliekamų tyrimų, susijusių Klaipėdos miesto investiciniu patrauklumu ir konkurencingumu, skaičius (vnt. per 3 m.)</t>
  </si>
  <si>
    <r>
      <rPr>
        <b/>
        <sz val="10"/>
        <rFont val="Times New Roman"/>
        <family val="1"/>
        <charset val="186"/>
      </rPr>
      <t>2022 m:</t>
    </r>
    <r>
      <rPr>
        <sz val="10"/>
        <rFont val="Times New Roman"/>
        <family val="1"/>
        <charset val="186"/>
      </rPr>
      <t xml:space="preserve">  Tyrimas numatytas ir bus atliktas 2023 m.</t>
    </r>
  </si>
  <si>
    <r>
      <rPr>
        <b/>
        <sz val="10"/>
        <rFont val="Times New Roman"/>
        <family val="1"/>
        <charset val="186"/>
      </rPr>
      <t>2021 m.:</t>
    </r>
    <r>
      <rPr>
        <sz val="10"/>
        <rFont val="Times New Roman"/>
        <family val="1"/>
        <charset val="186"/>
      </rPr>
      <t xml:space="preserve"> Tyrimas nebuvo atliktas.</t>
    </r>
  </si>
  <si>
    <t>P-1.1.1.1-3</t>
  </si>
  <si>
    <t>Investuotojų pasitenkinimo lygis (balais)</t>
  </si>
  <si>
    <t>8–10 (2030)</t>
  </si>
  <si>
    <t>Turizmo skyrius, 
VšĮ Klaipėdos kultūros fabrikas, 
VšĮ „Investuok Lietuvoje“, 
Klaipėdos LEZ* 
(tyrimų duomenys)</t>
  </si>
  <si>
    <r>
      <rPr>
        <b/>
        <sz val="10"/>
        <rFont val="Times New Roman"/>
        <family val="1"/>
        <charset val="186"/>
      </rPr>
      <t>2023 m:</t>
    </r>
    <r>
      <rPr>
        <sz val="10"/>
        <rFont val="Times New Roman"/>
        <family val="1"/>
        <charset val="186"/>
      </rPr>
      <t xml:space="preserve"> VšĮ „Klaipėda ID“ atliko investuotojų, kuriems teikė paslaugas pasitenkinimo apklausą. Atlikus apklausą nustatyta:                                                                                      - apklausos respondentai teikiamas paslaugas įvertino gerai ir labai gerai;
- 17 iš 20 respondentų vertina suteikiamos informacijos kokybę ir profesionalumą;
- apklausos dalyviai išskyrė agentūros komunikaciją ir greitą paslaugų suteikimą, kaip svarbiausius aspektus, dėl ko jie yra labiausiai patenkinti.</t>
    </r>
  </si>
  <si>
    <r>
      <rPr>
        <b/>
        <sz val="10"/>
        <rFont val="Times New Roman"/>
        <family val="1"/>
        <charset val="186"/>
      </rPr>
      <t>2022 m:</t>
    </r>
    <r>
      <rPr>
        <sz val="10"/>
        <rFont val="Times New Roman"/>
        <family val="1"/>
        <charset val="186"/>
      </rPr>
      <t xml:space="preserve">  Per ataskaitinį laikotarpį investuotojų pasitenkinimo lygis nebuvo matuojamas dėl nestabilios geopolitinės situacijos regione: prekybinių ryšių nutraukimo su Baltarusija, ekonominių apribojimų santykiuose su Kinija, karo Ukrainoje, talentų trukūmo, didelių energetinių kaštų. Buvo siekiama išlaikyti Klaipėdos konkurencingumą regione.</t>
    </r>
  </si>
  <si>
    <r>
      <rPr>
        <b/>
        <sz val="10"/>
        <rFont val="Times New Roman"/>
        <family val="1"/>
        <charset val="186"/>
      </rPr>
      <t>2021 m.:</t>
    </r>
    <r>
      <rPr>
        <sz val="10"/>
        <rFont val="Times New Roman"/>
        <family val="1"/>
        <charset val="186"/>
      </rPr>
      <t xml:space="preserve"> VšĮ „Klaipėda ID“ atliko investuotojų, kuriems teikė paslaugas pasitenkinimo apklausą. Atlikus apklausą nustatyta, kad:
- visi apklausos respondentai aukščiausiais įvertinimais (gerai ir labai gerai) įvertino VšĮ „Klaipėda ID“ teikiamų paslaugų profesionalumą, informacijos kokybę bei savalaikiškumą;
- 4 iš 6 respondentų vertina VšĮ „Klaipėda ID“ suteikiamos informacijos kokybę geriau nei kitų agentūrų bei konsultatų, su kuriais yra dirbę;
- daugiau nei 50 proc. respondentų vertina VšĮ „Klaipėda ID“ profesionalumą bei informaciją apie tikslines industrijas geriau nei kitų agentūrų bei konsultatų, su kuriais yra dirbę;
- daugiau nei 80 proc. respondentų, kuriems VšĮ „Klaipėda ID“ suteikė informaciją apie nekilnojamąjį turtą, vertina agentūrą geriau nei kitas agentūras bei konsultatus, su kuriais yra dirbę;
- apklausos dalyviai išskyrė agentūros komunikaciją ir greitą paslaugų suteikimą, kaip svarbiausius aspektus, dėl ko jie yra labiausiai patenkinti.</t>
    </r>
  </si>
  <si>
    <t>P-1.1.1.1-4</t>
  </si>
  <si>
    <t>Suformuotų (vnt.) ir investuotojams pristatytų (vnt.) investicinių motyvacinių paketų skaičius per metus</t>
  </si>
  <si>
    <t>5/5 (2020)</t>
  </si>
  <si>
    <t>7/7 (2030)</t>
  </si>
  <si>
    <t>4/25</t>
  </si>
  <si>
    <t>4/37</t>
  </si>
  <si>
    <t>4/70</t>
  </si>
  <si>
    <t>4/15</t>
  </si>
  <si>
    <r>
      <rPr>
        <b/>
        <sz val="10"/>
        <rFont val="Times New Roman"/>
        <family val="1"/>
        <charset val="186"/>
      </rPr>
      <t xml:space="preserve">2021 m.: </t>
    </r>
    <r>
      <rPr>
        <sz val="10"/>
        <rFont val="Times New Roman"/>
        <family val="1"/>
        <charset val="186"/>
      </rPr>
      <t xml:space="preserve">1. Nuo 2019 m. savivaldybė kartu su VšĮ „Klaipėda ID“ įgyvendina dvi paskatas, orientuotas į investicinės aplinkos gerinimą Klaipėdos mieste: „Žaliojo koridoriaus“ paskatą stambiam investuotojui ir paskatą kurti naujas darbo vietas  informacinių ir ryšių technologijų paslaugų įmonėse. 2. 2021 metais buvo parengtos ir Klaipėdos miesto tarybos spendimais patvirtintos dvi naujos paskatos: paskata pritraukti aukštos profesinės kvalifikacijos specialistus į miesto įmones ir paskata pritraukti konferencinio turizmo renginius. 3. VšĮ „Klaipėda ID“ 2021 m. parengė 25 vertės pasiūlymus skirtingiems investuotojams. </t>
    </r>
  </si>
  <si>
    <t>P-1.1.1.1-5</t>
  </si>
  <si>
    <t>Sukurta investicinių objektų duomenų bazė (vnt.)</t>
  </si>
  <si>
    <t xml:space="preserve">Turizmo skyrius, 
VšĮ Klaipėdos kultūros fabrikas, 
VšĮ „Investuok Lietuvoje“, 
Klaipėdos LEZ 
</t>
  </si>
  <si>
    <r>
      <rPr>
        <b/>
        <sz val="10"/>
        <rFont val="Times New Roman"/>
        <family val="1"/>
        <charset val="186"/>
      </rPr>
      <t>2022 m:</t>
    </r>
    <r>
      <rPr>
        <sz val="10"/>
        <rFont val="Times New Roman"/>
        <family val="1"/>
        <charset val="186"/>
      </rPr>
      <t xml:space="preserve">  VšĮ „Klaipėda ID“ nuolat atnaujina Nekilnojamojo turto žemėlapį https://klaipedaid.lt/lt/verslui/klaipedos-nt-zemelapis/ </t>
    </r>
  </si>
  <si>
    <r>
      <rPr>
        <b/>
        <sz val="10"/>
        <rFont val="Times New Roman"/>
        <family val="1"/>
        <charset val="186"/>
      </rPr>
      <t>2021 m.:</t>
    </r>
    <r>
      <rPr>
        <sz val="10"/>
        <rFont val="Times New Roman"/>
        <family val="1"/>
        <charset val="186"/>
      </rPr>
      <t xml:space="preserve"> VšĮ „Klaipėda ID“ yra sukūrusi ir nuolat atnaujina Nekilnojamojo turto žemėlapį https://klaipedaid.lt/lt/verslui/klaipedos-nt-zemelapis/. Šaltinis: VšĮ „Klaipėda ID“ veiklos ataskaita už 2021 m.</t>
    </r>
  </si>
  <si>
    <t>P-1.1.1.1-6</t>
  </si>
  <si>
    <t>Pritrauktomis investicijomis Klaipėdos mieste įkurtų reikšmingų ekonominių objektų (pvz., gamyklų, inovacijų ir/ar verslo aptarnavimo centrų, laboratorijų ir pan. objektų, reikšmingai prisidedančių prie miesto/ regiono ekonominio vystymo), skaičius (vnt.)</t>
  </si>
  <si>
    <t>9 (2030)</t>
  </si>
  <si>
    <t xml:space="preserve">Turizmo skyrius, 
VšĮ Klaipėdos kultūros fabrikas, 
VšĮ „Investuok Lietuvoje“, 
Klaipėdos LEZ 
(tyrimų duomenys)
</t>
  </si>
  <si>
    <r>
      <rPr>
        <b/>
        <sz val="10"/>
        <rFont val="Times New Roman"/>
        <family val="1"/>
        <charset val="186"/>
      </rPr>
      <t>2023 m:</t>
    </r>
    <r>
      <rPr>
        <sz val="10"/>
        <rFont val="Times New Roman"/>
        <family val="1"/>
        <charset val="186"/>
      </rPr>
      <t xml:space="preserve"> 2025 m. vasarą buvusioje rekonstruotoje alaus darykloje „Švyturys“planuojama atidaryti „Tech Zity Klaipėda“. Modernus 15 000 kv. m miestelis bus pritaikytas startuolių bendruomenės, klaipėdiečių bei miesto svečių poreikiams. </t>
    </r>
  </si>
  <si>
    <r>
      <rPr>
        <b/>
        <sz val="10"/>
        <rFont val="Times New Roman"/>
        <family val="1"/>
        <charset val="186"/>
      </rPr>
      <t>2021 m.:</t>
    </r>
    <r>
      <rPr>
        <sz val="10"/>
        <rFont val="Times New Roman"/>
        <family val="1"/>
        <charset val="186"/>
      </rPr>
      <t xml:space="preserve"> VšĮ „Klaipėda ID“ bei Savivaldybės pastangomis 2021 m. buvo pritrauktas investuotojas UAB TechZity, kuris investavo į Švyturio gamyklos konversinę teritoriją. Šiuo projektu numatoma investuoti apie 10 mln. Eur ir sukurti infrastruktūrą 400 naujų darbo vietų 15 000 kv.m. plote. Projektas suformuos ne tik naują traukos centrą mieste, pritrauks kitus verslo atstovus (restoranų, meno galerijų, renginių organizavimo veiklos srityse), bet ir sukurs infrastruktūrą startuolių ekosistemai.                                                           
Šaltinis: VšĮ „Klaipėda ID“ veiklos ataskaita už 2021 m.</t>
    </r>
  </si>
  <si>
    <t>1.1.1.2.</t>
  </si>
  <si>
    <t>Įsitraukti į tikslinius tarptautinius tinklus, vienijančius Baltijos ir platesnio regiono miestus, ir dalyvauti jungtiniuose projektuose (pvz., aplinkos apsaugos, skaitmenizacijos, ekonomikos skatinimo temomis ir kt.)</t>
  </si>
  <si>
    <t>P-1.1.1.2-1</t>
  </si>
  <si>
    <t xml:space="preserve">11 (2020) </t>
  </si>
  <si>
    <t>Tarybos veiklos ir tarptautinio bendradarbiavimo skyrius, Turizmo skyrius,  
asociacija „Klaipėdos regionas“</t>
  </si>
  <si>
    <t>P-1.1.1.2-2</t>
  </si>
  <si>
    <t>Įgyvendintų tarptautinių Baltijos regiono strategijos projektų, kuriuose dalyvauja Klaipėdos atstovai, skaičius (vnt.)</t>
  </si>
  <si>
    <t xml:space="preserve">
Asociacija „Klaipėdos regionas“</t>
  </si>
  <si>
    <r>
      <rPr>
        <b/>
        <sz val="10"/>
        <rFont val="Times New Roman"/>
        <family val="1"/>
        <charset val="186"/>
      </rPr>
      <t>2023 m:</t>
    </r>
    <r>
      <rPr>
        <sz val="10"/>
        <rFont val="Times New Roman"/>
        <family val="1"/>
        <charset val="186"/>
      </rPr>
      <t xml:space="preserve"> Tęsiami 2020 m. ir 2022 m. pradėti 5 projektai: 
1. „Interconnect“. Interreg Pietų Baltijos bendradarbiavimo per sieną programa. Projekto tikslas – viešojo transporto paslaugų gerinimas Pietų Baltijos regione. Asociacija „Klaipėdos regionas“ – asocijuotas partneris.
2. „Retrout“. Interreg Baltijos jūros regiono programa. Projekto tikslas –  regiono mastu koordinuotai plėtoti ir skatinti tvarų pakrančių žvejybos turizmą paremtą tikslinės rūšies – šlakių – ištekliais. Asociacija „Klaipėdos regionas“ – asocijuotas partneris.
3. „Smart-up BSR“. Interreg Baltijos jūros regiono programa. Projekto tikslas – padėti Baltijos jūros regiono šalims spręsti problemas, su kuriomis jos susiduria įgyvendinant regioninę mokslinių tyrimų ir inovacijų politiką, dalinantis ES sumaniosios specializacijos ekspertų (Regionų komiteto, ES jungtinio tyrimų centro) gerąja praktika ir bendrai kuriant sumanios specializacijos įgyvendinimo koncepcijas. Asociacija „Klaipėdos regionas“ – asocijuotas partneris.
4. „Umbrella“. Interreg Pietų Baltijos bendradarbiavimo per sieną programa. Projekto tikslas - ugdyti smulkių vietos ir regioninių organizacijų, kurios yra Pietų Baltijos programos teritorijoje, žinias ir gebėjimus aktyviai inicijuoti projektines idėjas tarptautiniu mastu ir dalyvauti įgyvendinant projektines veiklas ne vien vietiniu, bet ir tarptautiniu lygmeniu, sprendžiant visam Pietų Baltijos regionui aktualias problemas. Asociacija „Klaipėdos regionas“ – asocijuotas partneris.
5. „Baltic Sea Cycle Route“. Interreg Pietų Baltijos bendradarbiavimo per sieną programa (Seed Money). Projekto tikslas – sutelkti partnerius diskusijai apie Eurovelo10 maršruto populiarinimą ir tikslinio turizmo produkto sukūrimą. Asociacija „Klaipėdos regionas“ – asocijuotas partneris.</t>
    </r>
  </si>
  <si>
    <r>
      <rPr>
        <b/>
        <sz val="10"/>
        <rFont val="Times New Roman"/>
        <family val="1"/>
        <charset val="186"/>
      </rPr>
      <t>2022 m:</t>
    </r>
    <r>
      <rPr>
        <sz val="10"/>
        <rFont val="Times New Roman"/>
        <family val="1"/>
        <charset val="186"/>
      </rPr>
      <t xml:space="preserve">  Tęsiami 2020 m. pradėti 4 projektai: 
1. „Interconnect“. Interreg Pietų Baltijos bendradarbiavimo per sieną programa. Projekto tikslas – viešojo transporto paslaugų gerinimas Pietų Baltijos regione. Asociacija „Klaipėdos regionas“ – asocijuotas partneris.
2. „Retrout“. Interreg Baltijos jūros regiono programa. Projekto tikslas –  regiono mastu koordinuotai plėtoti ir skatinti tvarų pakrančių žvejybos turizmą paremtą tikslinės rūšies – šlakių – ištekliais. Asociacija „Klaipėdos regionas“ – asocijuotas partneris.
3. „Smart-up BSR“. Interreg Baltijos jūros regiono programa. Projekto tikslas – padėti Baltijos jūros regiono šalims spręsti problemas, su kuriomis jos susiduria įgyvendinant regioninę mokslinių tyrimų ir inovacijų politiką, dalinantis ES sumaniosios specializacijos ekspertų (Regionų komiteto, ES jungtinio tyrimų centro) gerąja praktika ir bendrai kuriant sumanios specializacijos įgyvendinimo koncepcijas. Asociacija „Klaipėdos regionas“ – asocijuotas partneris.
4. „Umbrella“. Interreg Pietų Baltijos bendradarbiavimo per sieną programa. Projekto tikslas - ugdyti smulkių vietos ir regioninių organizacijų, kurios yra Pietų Baltijos programos teritorijoje, žinias ir gebėjimus aktyviai inicijuoti projektines idėjas tarptautiniu mastu ir dalyvauti įgyvendinant projektines veiklas ne vien vietiniu, bet ir tarptautiniu lygmeniu, sprendžiant visam Pietų Baltijos regionui aktualias problemas. Asociacija „Klaipėdos regionas“ – asocijuotas partneris.
</t>
    </r>
    <r>
      <rPr>
        <b/>
        <sz val="10"/>
        <rFont val="Times New Roman"/>
        <family val="1"/>
        <charset val="186"/>
      </rPr>
      <t>2022 m.</t>
    </r>
    <r>
      <rPr>
        <sz val="10"/>
        <rFont val="Times New Roman"/>
        <family val="1"/>
        <charset val="186"/>
      </rPr>
      <t xml:space="preserve"> pradėtas naujas projektas – „Baltic Sea Cycle Route“. Interreg Pietų Baltijos bendradarbiavimo per sieną programa (Seed Money). Projekto tikslas – sutelkti partnerius diskusijai apie Eurovelo10 maršruto populiarinimą ir tikslinio turizmo produkto sukūrimą. Asociacija „Klaipėdos regionas“ – asocijuotas partneris.</t>
    </r>
  </si>
  <si>
    <r>
      <rPr>
        <b/>
        <sz val="10"/>
        <rFont val="Times New Roman"/>
        <family val="1"/>
        <charset val="186"/>
      </rPr>
      <t>2021 m.:</t>
    </r>
    <r>
      <rPr>
        <sz val="10"/>
        <rFont val="Times New Roman"/>
        <family val="1"/>
        <charset val="186"/>
      </rPr>
      <t xml:space="preserve"> Tęsiami 2020 m. pradėti projektai: 
1. „Interconnect“. Interreg Pietų Baltijos bendradarbiavimo per sieną programa. Projekto tikslas – viešojo transporto paslaugų gerinimas Pietų Baltijos regione. Asociacija „Klaipėdos regionas“ – asocijuotas partneris.
2. „Retrout“. Interreg Baltijos jūros regiono programa. Projekto tikslas –  regiono mastu koordinuotai plėtoti ir skatinti tvarų pakrančių žvejybos turizmą paremtą tikslinės rūšies – šlakių – ištekliais. Asociacija „Klaipėdos regionas“ – asocijuotas partneris.
3. „Smart-up BSR“. Interreg Baltijos jūros regiono programa. Projekto tikslas – padėti Baltijos jūros regiono šalims spręsti problemas, su kuriomis jos susiduria įgyvendinant regioninę mokslinių tyrimų ir inovacijų politiką, dalinantis ES sumaniosios specializacijos ekspertų (Regionų komiteto, ES jungtinio tyrimų centro) gerąja praktika ir bendrai kuriant sumanios specializacijos įgyvendinimo koncepcijas. Asociacija „Klaipėdos regionas“ – asocijuotas partneris.
4. „Umbrella“. Interreg Pietų Baltijos bendradarbiavimo per sieną programa. Projekto tikslas - ugdyti smulkių vietos ir regioninių organizacijų, kurios yra Pietų Baltijos programos teritorijoje, žinias ir gebėjimus aktyviai inicijuoti projektines idėjas tarptautiniu mastu ir dalyvauti įgyvendinant projektines veiklas ne vien vietiniu, bet ir tarptautiniu lygmeniu, sprendžiant visam Pietų Baltijos regionui aktualias problemas. Asociacija „Klaipėdos regionas“ – asocijuotas partneris.</t>
    </r>
  </si>
  <si>
    <t>1.1.1.3.</t>
  </si>
  <si>
    <t>Skatinti inovacijas ir inovacijų paremtų technologijų panaudojimą viešajame ir privačiame sektoriuose</t>
  </si>
  <si>
    <t>P-1.1.1.3-1</t>
  </si>
  <si>
    <t>Su inovatyvių technologijų vystymu susijusių savivaldybės paremtų projektų ar pan. iniciatyvų skaičius (vnt.)</t>
  </si>
  <si>
    <t xml:space="preserve">0 (2020) </t>
  </si>
  <si>
    <t xml:space="preserve">Turizmo skyrius  </t>
  </si>
  <si>
    <r>
      <t>2023 m: a</t>
    </r>
    <r>
      <rPr>
        <sz val="10"/>
        <rFont val="Times New Roman"/>
        <family val="1"/>
        <charset val="186"/>
      </rPr>
      <t>tidarytas Skaitmeninių inovacijų centras. Tai „one stop shop“ principu veikiantis talentų ir kompetencijų centras, kuriantis pažangaus verslo bendruomenę ir skatinantis technologijų progresą.</t>
    </r>
  </si>
  <si>
    <r>
      <rPr>
        <b/>
        <sz val="10"/>
        <rFont val="Times New Roman"/>
        <family val="1"/>
        <charset val="186"/>
      </rPr>
      <t>2022 m:</t>
    </r>
    <r>
      <rPr>
        <sz val="10"/>
        <rFont val="Times New Roman"/>
        <family val="1"/>
        <charset val="186"/>
      </rPr>
      <t xml:space="preserve"> Uostamiesčio startuolis „Popa Boat“ elektrinio vandens autobuso-katamarano projektas, kuris 2023 m. gegužės mėn. kursuos reguliaraus susisiekimo vandens maršrutu kursuos Danės upe.</t>
    </r>
  </si>
  <si>
    <r>
      <rPr>
        <b/>
        <sz val="10"/>
        <rFont val="Times New Roman"/>
        <family val="1"/>
        <charset val="186"/>
      </rPr>
      <t>2021 m.:</t>
    </r>
    <r>
      <rPr>
        <sz val="10"/>
        <rFont val="Times New Roman"/>
        <family val="1"/>
        <charset val="186"/>
      </rPr>
      <t xml:space="preserve"> Elektrinių viešojo transporto autobusų „Dancer“ projektas.        </t>
    </r>
  </si>
  <si>
    <t>P-1.1.1.3-2</t>
  </si>
  <si>
    <t>Projektų, įgyvendinamų inovatyvių technologijų vystymo ir panaudojimo srityje, kuriuose KMSA dalyvauja partnerio teisėmis, skaičius (vnt.)</t>
  </si>
  <si>
    <t>Turizmo skyrius
Projektų finansavimo ir administravimo skyrius</t>
  </si>
  <si>
    <r>
      <rPr>
        <b/>
        <sz val="10"/>
        <rFont val="Times New Roman"/>
        <family val="1"/>
        <charset val="186"/>
      </rPr>
      <t>2021 m.:</t>
    </r>
    <r>
      <rPr>
        <sz val="10"/>
        <rFont val="Times New Roman"/>
        <family val="1"/>
        <charset val="186"/>
      </rPr>
      <t xml:space="preserve"> 2020 m. buvo fiksuoti du projektai, t. y. „Dancer“ autobusas ir PORTIS projektas. 2021 m. tokių projektų nebuvo.</t>
    </r>
  </si>
  <si>
    <t>P-1.1.1.3-3</t>
  </si>
  <si>
    <t xml:space="preserve">Bendrų savivaldybės, mokslo ir verslo mokslinių tyrimų, eksperimentinės plėtros ir inovacijų (MTEPI) (komercializacijos procesų) projektų skaičius (vnt.) </t>
  </si>
  <si>
    <t>30 (2030)</t>
  </si>
  <si>
    <t>Klaipėdos mokslo ir technologijų parkas, Turizmo skyrius
Projektų finansavimo ir administravimo skyrius</t>
  </si>
  <si>
    <r>
      <rPr>
        <b/>
        <sz val="10"/>
        <rFont val="Times New Roman"/>
        <family val="1"/>
        <charset val="186"/>
      </rPr>
      <t>2022 m:</t>
    </r>
    <r>
      <rPr>
        <sz val="10"/>
        <rFont val="Times New Roman"/>
        <family val="1"/>
        <charset val="186"/>
      </rPr>
      <t xml:space="preserve"> AquaVIP – Aquaculture Virtual career development Platform for the South Baltic region / Akvakultūros virtualios karjeros plėtros platforma Pietų Baltijos regione.</t>
    </r>
  </si>
  <si>
    <r>
      <rPr>
        <b/>
        <sz val="10"/>
        <rFont val="Times New Roman"/>
        <family val="1"/>
        <charset val="186"/>
      </rPr>
      <t>2021 m.:</t>
    </r>
    <r>
      <rPr>
        <sz val="10"/>
        <rFont val="Times New Roman"/>
        <family val="1"/>
      </rPr>
      <t xml:space="preserve"> Geoterminės energetikos kompetencijų centras. </t>
    </r>
  </si>
  <si>
    <t>P-1.1.1.3-4</t>
  </si>
  <si>
    <t>Tarptautinių MTEPI projektų skaičius (vnt.)</t>
  </si>
  <si>
    <t>10 (2020)</t>
  </si>
  <si>
    <t xml:space="preserve">
  Klaipėdos mokslo ir technologijų parkas
</t>
  </si>
  <si>
    <r>
      <rPr>
        <b/>
        <sz val="10"/>
        <rFont val="Times New Roman"/>
        <family val="1"/>
        <charset val="186"/>
      </rPr>
      <t>2022 m:</t>
    </r>
    <r>
      <rPr>
        <sz val="10"/>
        <rFont val="Times New Roman"/>
        <family val="1"/>
        <charset val="186"/>
      </rPr>
      <t xml:space="preserve"> </t>
    </r>
    <r>
      <rPr>
        <b/>
        <sz val="10"/>
        <rFont val="Times New Roman"/>
        <family val="1"/>
        <charset val="186"/>
      </rPr>
      <t>1.</t>
    </r>
    <r>
      <rPr>
        <sz val="10"/>
        <rFont val="Times New Roman"/>
        <family val="1"/>
        <charset val="186"/>
      </rPr>
      <t xml:space="preserve"> </t>
    </r>
    <r>
      <rPr>
        <b/>
        <sz val="10"/>
        <rFont val="Times New Roman"/>
        <family val="1"/>
        <charset val="186"/>
      </rPr>
      <t xml:space="preserve">Blue Platform. </t>
    </r>
    <r>
      <rPr>
        <sz val="10"/>
        <rFont val="Times New Roman"/>
        <family val="1"/>
        <charset val="186"/>
      </rPr>
      <t xml:space="preserve">Bioeconomy for Blue Growth in the Baltic Sea Region – a platform project to capitalize on the outputs of complementary transnational projects /  Bioekonomika mėlynojo augimo Baltijos jūros regiono strategijoje – susijusių tarptautinių projektų rezultatų įgyvendinimo platforma.
</t>
    </r>
    <r>
      <rPr>
        <b/>
        <sz val="10"/>
        <rFont val="Times New Roman"/>
        <family val="1"/>
        <charset val="186"/>
      </rPr>
      <t>2. Liquid Energy.</t>
    </r>
    <r>
      <rPr>
        <sz val="10"/>
        <rFont val="Times New Roman"/>
        <family val="1"/>
        <charset val="186"/>
      </rPr>
      <t xml:space="preserve"> Liquefied (bio-)gas as a driving force for development and use of green energy technology / Suskystintos (bio-) dujos – žaliosios energijos technologijų plėtros ir naudojimo varomoji jėga.
</t>
    </r>
    <r>
      <rPr>
        <b/>
        <sz val="10"/>
        <rFont val="Times New Roman"/>
        <family val="1"/>
        <charset val="186"/>
      </rPr>
      <t>3. AquaVIP.</t>
    </r>
    <r>
      <rPr>
        <sz val="10"/>
        <rFont val="Times New Roman"/>
        <family val="1"/>
        <charset val="186"/>
      </rPr>
      <t xml:space="preserve"> Aquaculture Virtual career development Platform for the South Baltic region / Akvakultūros virtualios karjeros plėtros platforma Pietų Baltijos regione.
</t>
    </r>
    <r>
      <rPr>
        <b/>
        <sz val="10"/>
        <rFont val="Times New Roman"/>
        <family val="1"/>
        <charset val="186"/>
      </rPr>
      <t>4. Connect2SmallPorts.</t>
    </r>
    <r>
      <rPr>
        <sz val="10"/>
        <rFont val="Times New Roman"/>
        <family val="1"/>
        <charset val="186"/>
      </rPr>
      <t xml:space="preserve"> South Baltic Small Ports as Gateways towards Integrated Sustainable European Transport System and Blue Growth by Smart Connectivity Solutions / Pietų Baltijos mažųjų uostų plėtra, sukuriant integruotą tvaraus Europos transporto sistemą bei skatinant regiono mėlynąjį augimą, pritaikant sumanaus susijungimo sprendimus. 
</t>
    </r>
    <r>
      <rPr>
        <b/>
        <sz val="10"/>
        <rFont val="Times New Roman"/>
        <family val="1"/>
        <charset val="186"/>
      </rPr>
      <t xml:space="preserve">5. DigiTechPort. </t>
    </r>
    <r>
      <rPr>
        <sz val="10"/>
        <rFont val="Times New Roman"/>
        <family val="1"/>
        <charset val="186"/>
      </rPr>
      <t xml:space="preserve">Digital Excellence towards a Smart Port Ecosystem Strategy for Small and Medium-sized Ports / Skaitmeninė kompetencija kuriant mažiesiems ir vidutiniams uostams skirtą pažangios uostų ekosistemos strategiją.
</t>
    </r>
    <r>
      <rPr>
        <b/>
        <sz val="10"/>
        <rFont val="Times New Roman"/>
        <family val="1"/>
        <charset val="186"/>
      </rPr>
      <t>6. DECADE 2030.</t>
    </r>
    <r>
      <rPr>
        <sz val="10"/>
        <rFont val="Times New Roman"/>
        <family val="1"/>
        <charset val="186"/>
      </rPr>
      <t xml:space="preserve"> Decarbonisation of Port-City Ecosystems for Efficient Environmental and Energy Management on the Way Towards South Baltic Fit for 55 / Uostamiesčio ekosistemų dekarbonizavimas siekiant veiksmingo aplinkos ir energijos valdymo Pietų Baltijos šalyse.
</t>
    </r>
    <r>
      <rPr>
        <b/>
        <sz val="10"/>
        <rFont val="Times New Roman"/>
        <family val="1"/>
        <charset val="186"/>
      </rPr>
      <t xml:space="preserve">7. ESMIC. </t>
    </r>
    <r>
      <rPr>
        <sz val="10"/>
        <rFont val="Times New Roman"/>
        <family val="1"/>
        <charset val="186"/>
      </rPr>
      <t xml:space="preserve">Estimation, monitoring and reduction of plastic pollutants in Latvian-Lithuanian coastal area via innovative tools and awareness raising / Plastiko teršalų vertinimas, stebėjimas ir mažinimas Latvijos–Lietuvos pakrančių zonoje pasitelkiant naujoviškas priemones ir sąmoningumo didinimą.   </t>
    </r>
  </si>
  <si>
    <r>
      <rPr>
        <b/>
        <sz val="10"/>
        <rFont val="Times New Roman"/>
        <family val="1"/>
        <charset val="186"/>
      </rPr>
      <t xml:space="preserve">2021 m.: </t>
    </r>
    <r>
      <rPr>
        <sz val="10"/>
        <rFont val="Times New Roman"/>
        <family val="1"/>
        <charset val="186"/>
      </rPr>
      <t xml:space="preserve">Tęsiami tarptautiniai projektai: skaitmenizacijos, transporto, biotechnologijų srityse. </t>
    </r>
  </si>
  <si>
    <t>1.1.1.4.</t>
  </si>
  <si>
    <t>Skatinti verslo ir viešojo sektoriaus skaitmenizavimo procesus</t>
  </si>
  <si>
    <t>P-1.1.1.4-1</t>
  </si>
  <si>
    <t>Įmonių, kurioms buvo suteikta informacija, konsultacinė ir pan. pagalba (nevertinant naujienlaiškių, LVPA skelbiamos informacijos), dalyvaujant skaitmenizavimo skatinimo projektuose, skaičius (vnt. per metus)</t>
  </si>
  <si>
    <t>1.1.1.5.</t>
  </si>
  <si>
    <t>Plėtoti pramonės, logistikos, transporto aptarnavimo centrų infrastruktūrą</t>
  </si>
  <si>
    <t>P-1.1.1.5-1</t>
  </si>
  <si>
    <t>Įrengtų ir/ar plėtojamų pramonės, logistikos, transporto aptarnavimo centrų skaičius (vnt.)</t>
  </si>
  <si>
    <t xml:space="preserve">1 (2030) </t>
  </si>
  <si>
    <t xml:space="preserve">Projektų finansavimo ir administravimo skyrius, Statybos skyrius, Urbanistikos skyrius
</t>
  </si>
  <si>
    <t>P-1.1.1.5-2</t>
  </si>
  <si>
    <t>LEZ teritorijoje įrengtos susisiekimo ir inžinerinės infrastruktūros apimtis:</t>
  </si>
  <si>
    <t>Projektų finansavimo ir administravimo skyrius, 
Klaipėdos LEZ, 
Statybos skyrius</t>
  </si>
  <si>
    <t>~ gatvių, dviračių, gatvių su dviračių takais (m)</t>
  </si>
  <si>
    <t>17600 (2020)</t>
  </si>
  <si>
    <t>21100 (2030)</t>
  </si>
  <si>
    <r>
      <rPr>
        <b/>
        <sz val="10"/>
        <rFont val="Times New Roman"/>
        <family val="1"/>
        <charset val="186"/>
      </rPr>
      <t xml:space="preserve">2023 m: </t>
    </r>
    <r>
      <rPr>
        <sz val="10"/>
        <rFont val="Times New Roman"/>
        <family val="1"/>
        <charset val="186"/>
      </rPr>
      <t>Rekonstruota Pramonės g. 1300 m, pakeista  važiuojamoji dalis, kelio bortai, takai, lietaus nuotekų šulinėliai, apšvietimas, pėsčiųjų  ir dviračių takų jungtys.</t>
    </r>
  </si>
  <si>
    <r>
      <rPr>
        <b/>
        <sz val="10"/>
        <rFont val="Times New Roman"/>
        <family val="1"/>
        <charset val="186"/>
      </rPr>
      <t>2022 m:</t>
    </r>
    <r>
      <rPr>
        <sz val="10"/>
        <rFont val="Times New Roman"/>
        <family val="1"/>
        <charset val="186"/>
      </rPr>
      <t xml:space="preserve"> Rekonstruota Švepelių g. tarp LEZ ir Rimkų gyv. 614 m, įrengiant asfalto dangą.                                                                                              Įrengtos 4 automobilių parkavimo aikštelės Pramonės, Verslo, Metalo ir Kretainio g.</t>
    </r>
  </si>
  <si>
    <r>
      <rPr>
        <b/>
        <sz val="10"/>
        <rFont val="Times New Roman"/>
        <family val="1"/>
        <charset val="186"/>
      </rPr>
      <t xml:space="preserve">2021 m.: </t>
    </r>
    <r>
      <rPr>
        <sz val="10"/>
        <rFont val="Times New Roman"/>
        <family val="1"/>
        <charset val="1"/>
      </rPr>
      <t>Įrengta laikina Lypkių gatvė – 1278 m;
Pėsčiųjų ir dviračių takas Lypkių gatvėje – 1255 m.</t>
    </r>
  </si>
  <si>
    <t>~ vandens tiekimo tinklų (m)</t>
  </si>
  <si>
    <t>8300 (2020)</t>
  </si>
  <si>
    <t>10500 (2030)</t>
  </si>
  <si>
    <r>
      <t xml:space="preserve">2023 m: </t>
    </r>
    <r>
      <rPr>
        <sz val="10"/>
        <rFont val="Times New Roman"/>
        <family val="1"/>
        <charset val="186"/>
      </rPr>
      <t xml:space="preserve">Įvadai į sklypus Kretainio g. 15, Pramonės g. 31. Nutiesta Kretainio g. – 278,25 m, Pramonės g. – 255,23 m. </t>
    </r>
  </si>
  <si>
    <r>
      <rPr>
        <b/>
        <sz val="10"/>
        <rFont val="Times New Roman"/>
        <family val="1"/>
        <charset val="186"/>
      </rPr>
      <t>2022 m:</t>
    </r>
    <r>
      <rPr>
        <sz val="10"/>
        <rFont val="Times New Roman"/>
        <family val="1"/>
        <charset val="186"/>
      </rPr>
      <t xml:space="preserve"> 7000 m Pramonės g.</t>
    </r>
  </si>
  <si>
    <r>
      <rPr>
        <b/>
        <sz val="10"/>
        <rFont val="Times New Roman"/>
        <family val="1"/>
        <charset val="186"/>
      </rPr>
      <t>2021 m.:</t>
    </r>
    <r>
      <rPr>
        <sz val="10"/>
        <rFont val="Times New Roman"/>
        <family val="1"/>
        <charset val="186"/>
      </rPr>
      <t xml:space="preserve"> Verslo g. – 266 m; Metalo g. – 308 m; tarp Verslo g. ir Lypkių g. – 981 m.</t>
    </r>
  </si>
  <si>
    <t>~ nuotekų tinklų (m)</t>
  </si>
  <si>
    <t>4800 (2020)</t>
  </si>
  <si>
    <t>6800 (2030)</t>
  </si>
  <si>
    <r>
      <t xml:space="preserve">2023 m.: </t>
    </r>
    <r>
      <rPr>
        <sz val="10"/>
        <rFont val="Times New Roman"/>
        <family val="1"/>
        <charset val="186"/>
      </rPr>
      <t>Išleistuvai iš sklypų Kretainio g.15, Pramonės g. 31. Nutiesta Kretainio g. – 231,32 m, Pramonės g. – 510,05 m</t>
    </r>
  </si>
  <si>
    <r>
      <rPr>
        <b/>
        <sz val="10"/>
        <rFont val="Times New Roman"/>
        <family val="1"/>
        <charset val="186"/>
      </rPr>
      <t>2022 m:</t>
    </r>
    <r>
      <rPr>
        <sz val="10"/>
        <rFont val="Times New Roman"/>
        <family val="1"/>
        <charset val="186"/>
      </rPr>
      <t xml:space="preserve"> 500 m Pramonės g.</t>
    </r>
  </si>
  <si>
    <r>
      <rPr>
        <b/>
        <sz val="10"/>
        <rFont val="Times New Roman"/>
        <family val="1"/>
        <charset val="186"/>
      </rPr>
      <t>2021 m.:</t>
    </r>
    <r>
      <rPr>
        <sz val="10"/>
        <rFont val="Times New Roman"/>
        <family val="1"/>
        <charset val="186"/>
      </rPr>
      <t xml:space="preserve"> Pramonės g. – 10 m; Metalo g. – 281 m; tarp Verslo g. – 236 m.</t>
    </r>
  </si>
  <si>
    <t>~ paviršinių vandens nuotekų (lietaus) tinklų (m)</t>
  </si>
  <si>
    <t>9500 (2020)</t>
  </si>
  <si>
    <t>11900 (2030)</t>
  </si>
  <si>
    <r>
      <rPr>
        <b/>
        <sz val="10"/>
        <rFont val="Times New Roman"/>
        <family val="1"/>
        <charset val="186"/>
      </rPr>
      <t>2022 m:</t>
    </r>
    <r>
      <rPr>
        <sz val="10"/>
        <rFont val="Times New Roman"/>
        <family val="1"/>
        <charset val="186"/>
      </rPr>
      <t xml:space="preserve"> 700 m Pramonės g.</t>
    </r>
  </si>
  <si>
    <r>
      <rPr>
        <b/>
        <sz val="10"/>
        <rFont val="Times New Roman"/>
        <family val="1"/>
        <charset val="186"/>
      </rPr>
      <t>2021 m.:</t>
    </r>
    <r>
      <rPr>
        <sz val="10"/>
        <rFont val="Times New Roman"/>
        <family val="1"/>
        <charset val="186"/>
      </rPr>
      <t xml:space="preserve"> Lypkių g. – 125 m; Metalo g. – 408 m; tarp Verslo ir Kretainio upelio – 1502 m; Verslo g. – 335 m.</t>
    </r>
  </si>
  <si>
    <t>~ šilumos tiekimo tinklų (m)</t>
  </si>
  <si>
    <t>4100 (2020)</t>
  </si>
  <si>
    <t>4800 (2030)</t>
  </si>
  <si>
    <r>
      <rPr>
        <b/>
        <sz val="10"/>
        <rFont val="Times New Roman"/>
        <family val="1"/>
        <charset val="186"/>
      </rPr>
      <t>2022 m:</t>
    </r>
    <r>
      <rPr>
        <sz val="10"/>
        <rFont val="Times New Roman"/>
        <family val="1"/>
        <charset val="186"/>
      </rPr>
      <t xml:space="preserve"> 570 m magistralinė trasa Pramonės g. 46 m įvadas į Pramonės 29; 50 m įvadas į Pramonės 35A.</t>
    </r>
  </si>
  <si>
    <r>
      <rPr>
        <b/>
        <sz val="10"/>
        <rFont val="Times New Roman"/>
        <family val="1"/>
        <charset val="186"/>
      </rPr>
      <t xml:space="preserve">2021 m.: </t>
    </r>
    <r>
      <rPr>
        <sz val="10"/>
        <rFont val="Times New Roman"/>
        <family val="1"/>
        <charset val="1"/>
      </rPr>
      <t xml:space="preserve">Lypkių g. </t>
    </r>
  </si>
  <si>
    <t>~ dujų tiekimo tinklų (m)</t>
  </si>
  <si>
    <t>7000 (2020)</t>
  </si>
  <si>
    <t>7980 (2030)</t>
  </si>
  <si>
    <r>
      <t xml:space="preserve">2023 m: </t>
    </r>
    <r>
      <rPr>
        <sz val="10"/>
        <rFont val="Times New Roman"/>
        <family val="1"/>
        <charset val="186"/>
      </rPr>
      <t>85 m didelio slėgio  dujotiekio įvadas D40 į sklypą Pramonės g.35A. Įvadai į sklypus Kretainio  g. 15, Pramonės g. 31.</t>
    </r>
  </si>
  <si>
    <r>
      <rPr>
        <b/>
        <sz val="10"/>
        <rFont val="Times New Roman"/>
        <family val="1"/>
        <charset val="186"/>
      </rPr>
      <t>2022 m:</t>
    </r>
    <r>
      <rPr>
        <sz val="10"/>
        <rFont val="Times New Roman"/>
        <family val="1"/>
        <charset val="186"/>
      </rPr>
      <t xml:space="preserve"> Neatlikta.</t>
    </r>
  </si>
  <si>
    <r>
      <rPr>
        <b/>
        <sz val="10"/>
        <rFont val="Times New Roman"/>
        <family val="1"/>
        <charset val="186"/>
      </rPr>
      <t>2021 m.:</t>
    </r>
    <r>
      <rPr>
        <sz val="10"/>
        <rFont val="Times New Roman"/>
        <family val="1"/>
        <charset val="186"/>
      </rPr>
      <t xml:space="preserve"> Pramonės g.</t>
    </r>
  </si>
  <si>
    <t>1.1.1.6.</t>
  </si>
  <si>
    <t>Suformuoti išskirtinę teritoriją miesto šiaurinėje dalyje (tarp Medelyno gatvės ir geležinkelio) informacinių technologijų (IT) verslų plėtrai, numatant galimybę kurti mokslo ir verslo klasterį, susijusį su nematerialiųjų intelektinių produktų kūrimu</t>
  </si>
  <si>
    <t>P-1.1.1.6-1</t>
  </si>
  <si>
    <t>1 (2021)</t>
  </si>
  <si>
    <t xml:space="preserve">Urbanistikos skyrius
</t>
  </si>
  <si>
    <r>
      <t>2023 m:</t>
    </r>
    <r>
      <rPr>
        <sz val="10"/>
        <rFont val="Times New Roman"/>
        <family val="1"/>
        <charset val="186"/>
      </rPr>
      <t xml:space="preserve"> Buvo renkama informacija apie jau atliktus veiksmus dėl šios teritorijos vystymo ir būtinus atlikti veiksmus. Nustatyta, kad bendrajame Klaipėdos m. plane suplanuoti nagrinėjami rajonai (10.12 Bluškių, 10.13 Purmalių I, 10.14 Purmalių II, 10.15 Kalotės teritorija) skirti specializuotų kompleksų zonoms. Pagal teisės aktų nuostatas tokioje zonoje gali būti steigiami/statomi mokslo ir verslo klasteriai. Pagal bendrojo plano sprendinius numatyta skelbti architektūrinį konkursą, kuris parengtų teritorijos vystymo koncepciją ir pateiktų urbanistinę vystymo idėją. Galimybių studijos numatytai galimai teritorijai  nuspręsta nerengti, kol nėra potencialaus investuotojo. </t>
    </r>
  </si>
  <si>
    <r>
      <rPr>
        <b/>
        <sz val="10"/>
        <rFont val="Times New Roman"/>
        <family val="1"/>
        <charset val="186"/>
      </rPr>
      <t>2022 m:</t>
    </r>
    <r>
      <rPr>
        <sz val="10"/>
        <rFont val="Times New Roman"/>
        <family val="1"/>
        <charset val="186"/>
      </rPr>
      <t xml:space="preserve">  Bendrajame miesto plane numatyta, kad didžiulė teritorija, kuri gali būti skirta investicijoms, susijusioms su nematerialiu intelektualiu produktu.
1. Kalotės trikampiui vystyti dar nėra suformuotas sklypas. Teritorija labai didelė.
2. Turi būti parengtas detalusis planas, kuriame būtų apibrėžiamas sklypas, numatyta jo naudojimo paskirtis. Pagal tai bus aišku, kur gali būti, pvz. administracinė, gyvenamoji, infrastruktūrinė, gamybos, rekreacinė paskirtis ir pan.
3. Tik po detaliojo plano parengimo (procedūra gali trukti iki 1,5 metų) gali būti rengiamas sklypo nuomos/pardavimo aukcionas arba sudaroma koncesijos sutartis;
4. Tik nuo 2024 m. sausio 1 d. įstatymiškai ši teritorija patikėjimo teise bus perduota Klaipėdos m. savivaldybei. 
5. Studija / veiksmų planas gali būti rengiamas kartu su detaliojo plano rengimu.</t>
    </r>
  </si>
  <si>
    <r>
      <rPr>
        <b/>
        <sz val="10"/>
        <rFont val="Times New Roman"/>
        <family val="1"/>
        <charset val="186"/>
      </rPr>
      <t>2021 m.:</t>
    </r>
    <r>
      <rPr>
        <sz val="10"/>
        <rFont val="Times New Roman"/>
        <family val="1"/>
        <charset val="186"/>
      </rPr>
      <t xml:space="preserve"> Buvo vykdyti susitikimai su KMS atstovais, siekiant priimti sprendimą dėl „Kalotės trikampio“ vystymo ir galimybių studijos finansavimo. Nagrinėjant „Kalotės trikampio“ vystymo klausimą nustatyta, jog siekiant vystyti mokslo ir verslo klasterį, susijusį su nematerialiųjų intelektinių produktų kūrimu, būtina užtikrinti stiprų ir kokybišką šios srities talentų parengimą. 2021-05-27 patvirtinus Klaipėdos m. strateginį plėtros planą buvo pradėta ieškoti nepriklausomo išorinio finansavimo šios teritorijos galimybių studijai atlikti.</t>
    </r>
  </si>
  <si>
    <t>P-1.1.1.6-2</t>
  </si>
  <si>
    <t>Parengtas vietovės lygmens bendrasis planas (vnt.)</t>
  </si>
  <si>
    <t>1 (2022)</t>
  </si>
  <si>
    <t>Urbanistikos skyrius</t>
  </si>
  <si>
    <r>
      <t xml:space="preserve">2023 m: </t>
    </r>
    <r>
      <rPr>
        <sz val="10"/>
        <rFont val="Times New Roman"/>
        <family val="1"/>
        <charset val="186"/>
      </rPr>
      <t xml:space="preserve">Prieš pradedant rengti vietovės lygmens bendrąjį planą, turi būti parengta studija / veiksmų planas už kurią pagal 2021–2030 m. KSP atsakinga VšĮ „Klaipėda ID“, kurios paaiškinimai, kodėl eilę metų nevykdė 2021–2030 metų plane numatytos priemonės, yra tik susirašinėjimas. </t>
    </r>
  </si>
  <si>
    <r>
      <rPr>
        <b/>
        <sz val="10"/>
        <rFont val="Times New Roman"/>
        <family val="1"/>
        <charset val="186"/>
      </rPr>
      <t>2022 m:</t>
    </r>
    <r>
      <rPr>
        <sz val="10"/>
        <rFont val="Times New Roman"/>
        <family val="1"/>
        <charset val="186"/>
      </rPr>
      <t xml:space="preserve"> Prieš pradedant rengti vietovės lygmens bendrąjį planą, turi būti parengta studija / veiksmų planas už kurią pagal 2021–2030 m. KSP atsakinga VšĮ „Klaipėda ID“.</t>
    </r>
  </si>
  <si>
    <r>
      <rPr>
        <b/>
        <sz val="10"/>
        <rFont val="Times New Roman"/>
        <family val="1"/>
        <charset val="186"/>
      </rPr>
      <t>2021 m.:</t>
    </r>
    <r>
      <rPr>
        <sz val="10"/>
        <rFont val="Times New Roman"/>
        <family val="1"/>
        <charset val="186"/>
      </rPr>
      <t xml:space="preserve"> Priemonė nėra įtraukta į 2022–2024 m. SVP.</t>
    </r>
  </si>
  <si>
    <t>P-1.1.1.6-3</t>
  </si>
  <si>
    <t>Investicijoms paruošta teritorija (ha)</t>
  </si>
  <si>
    <t>1 (2026)</t>
  </si>
  <si>
    <t xml:space="preserve"> Žemėtvarkos skyrius</t>
  </si>
  <si>
    <r>
      <t xml:space="preserve">2023 m. : </t>
    </r>
    <r>
      <rPr>
        <sz val="10"/>
        <rFont val="Times New Roman"/>
        <family val="1"/>
        <charset val="186"/>
      </rPr>
      <t>Naujų teritorijų neparuošta. 2023 m. savivaldybės mero potvarkiu patvirtinta teritorijos prie Labrenciškių g. ir Medelyno detaliojo plano korektūra. Ją patvirtinus, atsirado galimybė tęsti pradėtą infrastruktūros plėtros projektą, kurį įgyvendinus bus formuojami įvairios paskirties (visuomeninės, komercinės , vienbučių, dvibučių ir daugiabučių gyvenamųjų pastatų, bendrabučių, susisiekimo ir infrastruktūros koridorių ir kt.) sklypai. Paruošti 3 atskiri sklypai investicijoms apie 8 ha.</t>
    </r>
  </si>
  <si>
    <r>
      <rPr>
        <b/>
        <sz val="10"/>
        <rFont val="Times New Roman"/>
        <family val="1"/>
        <charset val="186"/>
      </rPr>
      <t>2022 m:</t>
    </r>
    <r>
      <rPr>
        <sz val="10"/>
        <rFont val="Times New Roman"/>
        <family val="1"/>
        <charset val="186"/>
      </rPr>
      <t xml:space="preserve"> Neparengtas vietovės lygmens bendrasis planas, nepasibaigęs terminas.</t>
    </r>
  </si>
  <si>
    <r>
      <rPr>
        <b/>
        <sz val="10"/>
        <rFont val="Times New Roman"/>
        <family val="1"/>
        <charset val="186"/>
      </rPr>
      <t>2021 m.:</t>
    </r>
    <r>
      <rPr>
        <sz val="10"/>
        <rFont val="Times New Roman"/>
        <family val="1"/>
        <charset val="186"/>
      </rPr>
      <t xml:space="preserve"> Neparengtas vietovės lygmens bendrasis planas, nesibaigęs terminas.</t>
    </r>
  </si>
  <si>
    <t>P-1.1.1.6-4</t>
  </si>
  <si>
    <t>Pritrauktų investuotojų (vystytojų) skaičius (vnt.)</t>
  </si>
  <si>
    <t>1 (2027)</t>
  </si>
  <si>
    <r>
      <rPr>
        <b/>
        <sz val="10"/>
        <rFont val="Times New Roman"/>
        <family val="1"/>
        <charset val="186"/>
      </rPr>
      <t>2022 m:</t>
    </r>
    <r>
      <rPr>
        <sz val="10"/>
        <rFont val="Times New Roman"/>
        <family val="1"/>
        <charset val="186"/>
      </rPr>
      <t xml:space="preserve"> Neišvystyta teritorija.</t>
    </r>
  </si>
  <si>
    <t>1.1.1.7.</t>
  </si>
  <si>
    <t>Siekti, kad Miestas būtų patrauklus tiek verslo, tiek valstybinio sektoriaus paslaugų teikėjams (esamiems ir potencialiems)</t>
  </si>
  <si>
    <t>P-1.1.1.7-1</t>
  </si>
  <si>
    <t>Naujai pritrauktos valstybinio sektoriaus institucijos, savo rezidencijos vieta pasirinkusios Klaipėdą (vnt.)</t>
  </si>
  <si>
    <t>P-1.1.1.7-2</t>
  </si>
  <si>
    <t>Sukurti paslaugų centrų pritraukimo motyvaciniai paketai (vnt.)</t>
  </si>
  <si>
    <t>VšĮ Klaipėdos kultūros fabrikas,
 Turizmo skyrius</t>
  </si>
  <si>
    <r>
      <rPr>
        <b/>
        <sz val="10"/>
        <rFont val="Times New Roman"/>
        <family val="1"/>
        <charset val="186"/>
      </rPr>
      <t>2022 m:</t>
    </r>
    <r>
      <rPr>
        <sz val="10"/>
        <rFont val="Times New Roman"/>
        <family val="1"/>
        <charset val="186"/>
      </rPr>
      <t xml:space="preserve"> Dėl paskatos kreipėsi 3 įmonės, 2 įmonėms suteikta paskata (bendra vertė 15840 Eur). Vienoje iš paraiškų nustatyti trukūmai, kurie nebuvo ištaisyti. Pastebėjimai: paskata negali pasinaudoti užsienio įmonės, kurios siekia steigti padalinius Klaipėdoje; dėl aukšto DU kartelės paskata negali pasinaudoti verslo paslaugų centrų padaliniai (Shared service center),  teikiantys skambučių centro, apskaitos finansinę, logistikos, klientų aptarnavimo paslaugas ir kt. Atsižvelgiant į pastebėjimus, ateinančių laikotarpiu numatomos korekcijos. </t>
    </r>
  </si>
  <si>
    <r>
      <rPr>
        <b/>
        <sz val="10"/>
        <rFont val="Times New Roman"/>
        <family val="1"/>
        <charset val="186"/>
      </rPr>
      <t>2021 m.:</t>
    </r>
    <r>
      <rPr>
        <sz val="10"/>
        <rFont val="Times New Roman"/>
        <family val="1"/>
        <charset val="186"/>
      </rPr>
      <t xml:space="preserve"> Koreguota paskata paslaugų centrų ir informacinių ir ryšių technologijų paslaugų įmonėms naujų darbo vietų sukūrimui Klaipėdoje.</t>
    </r>
  </si>
  <si>
    <t>P-1.1.1.7-3</t>
  </si>
  <si>
    <t>Bendradarbystės patalpų skaičius (vnt.)</t>
  </si>
  <si>
    <t>Turizmo skyrius, 
VšĮ Klaipėdos kultūros fabrikas, 
Light House</t>
  </si>
  <si>
    <r>
      <rPr>
        <b/>
        <sz val="10"/>
        <rFont val="Times New Roman"/>
        <family val="1"/>
        <charset val="186"/>
      </rPr>
      <t>2022 m:</t>
    </r>
    <r>
      <rPr>
        <sz val="10"/>
        <rFont val="Times New Roman"/>
        <family val="1"/>
        <charset val="186"/>
      </rPr>
      <t xml:space="preserve"> Veikia 4 bendradarbystės erdvės. Pažymėtina, kad LightHouse plečia savo erdvę, vystomas Skaitmeninis inovacijų centras (SIC). Planuojamas centro atidarymas 2023 m. I ketv.</t>
    </r>
  </si>
  <si>
    <r>
      <rPr>
        <b/>
        <sz val="10"/>
        <rFont val="Times New Roman"/>
        <family val="1"/>
        <charset val="186"/>
      </rPr>
      <t>2021 m.:</t>
    </r>
    <r>
      <rPr>
        <sz val="10"/>
        <rFont val="Times New Roman"/>
        <family val="1"/>
        <charset val="186"/>
      </rPr>
      <t xml:space="preserve"> Klaipėdoje veikė 4 bendradarbystės erdvės: LightHouse, VšĮ „Versli Lietuva“ kuruojamas „Spiečius“, Klaipėdos mokslo ir technologijų parko (KMTP) verslo inkubatorius ir VšĮ „Klaipėda ID“ sudėtyje esantis Kultūros fabrikas (KUFA). 2020 m. veikė 5 tokios erdvės, bet Qtime senamiestyje erdvė 2020 m. užsidarė.  </t>
    </r>
  </si>
  <si>
    <t>P-1.1.1.7-4</t>
  </si>
  <si>
    <t>Bendradarbystės patalpų užimtumas (proc.)</t>
  </si>
  <si>
    <t>60 (2020)</t>
  </si>
  <si>
    <t>80 (2030)</t>
  </si>
  <si>
    <r>
      <rPr>
        <b/>
        <sz val="10"/>
        <rFont val="Times New Roman"/>
        <family val="1"/>
        <charset val="186"/>
      </rPr>
      <t>2022 m:</t>
    </r>
    <r>
      <rPr>
        <sz val="10"/>
        <rFont val="Times New Roman"/>
        <family val="1"/>
        <charset val="186"/>
      </rPr>
      <t xml:space="preserve"> Vidutinis darbo erdvių užimtumas 2022 m. apie 95 proc.(nevertinant  trumpalaikei inkubavimo programai skirtos bendradarbystės erdvės 1 a. Galerijos erdvėje, kur vyksta didelė dalyvių rotacija). </t>
    </r>
  </si>
  <si>
    <r>
      <rPr>
        <b/>
        <sz val="10"/>
        <rFont val="Times New Roman"/>
        <family val="1"/>
        <charset val="186"/>
      </rPr>
      <t>2021 m.:</t>
    </r>
    <r>
      <rPr>
        <sz val="10"/>
        <rFont val="Times New Roman"/>
        <family val="1"/>
        <charset val="186"/>
      </rPr>
      <t xml:space="preserve"> Informacijos nėra.</t>
    </r>
  </si>
  <si>
    <t>P-1.1.1.7-5</t>
  </si>
  <si>
    <t>Bendradarbystės patalpose veikiančių verslų skaičius (vnt. per metus)</t>
  </si>
  <si>
    <t xml:space="preserve">146 (2020) </t>
  </si>
  <si>
    <t xml:space="preserve">300 (2030) </t>
  </si>
  <si>
    <r>
      <rPr>
        <b/>
        <sz val="10"/>
        <rFont val="Times New Roman"/>
        <family val="1"/>
        <charset val="186"/>
      </rPr>
      <t>2022 m:</t>
    </r>
    <r>
      <rPr>
        <sz val="10"/>
        <rFont val="Times New Roman"/>
        <family val="1"/>
        <charset val="186"/>
      </rPr>
      <t xml:space="preserve"> Bendradarbystės erdvėse veikė 238 verslų, kuriems be nuomos paslaugų buvo organizuojamos konsultacijos, mokymai ir kt. renginiai.                                                                                        
1. LightHouse bendradarbystės erdvėse veikia apie 103 narių, kurie ne tik nuomojasi darbo vietas/biurus, bet jiems organizuojamos konsultacijos, mokymai ir pan. paslaugos. Verslai, kurie tik nuomojasi biurus be papildomų paslaugų neskaičiuojami.                                                                                                      
2. „Spiečiuje“ veikia 12 darbo vietų, bet pagal Inovacijų agentūros metodiką kiekvienai darbo vietai privaloma pritraukti po 2,5 SVV subjektų. 2022 m. Klaipėdos „Spiečiuje“ yra 45 aktyvių sutarčių.                                    
3. KUFA dirba 38 SVV statusą turinčių subjektų, kitų formų subjektai neskaičiuojami, t. y. kūrybinės komandos, teatrai ir pan.                                   
4. KMTP verslo inkubatoriuje veikia 18 verslų, kuriems be patalpų nuomos yra organizuojamos konusltacijos ir pan. renginiai bei Klaipėdos mokslo ir technologijų parke adresu (Vilhelmo Berbomo g. 10) įsikūrusios 34 įmonės.</t>
    </r>
  </si>
  <si>
    <r>
      <rPr>
        <b/>
        <sz val="10"/>
        <rFont val="Times New Roman"/>
        <family val="1"/>
        <charset val="186"/>
      </rPr>
      <t>2021 m.:</t>
    </r>
    <r>
      <rPr>
        <sz val="10"/>
        <rFont val="Times New Roman"/>
        <family val="1"/>
        <charset val="186"/>
      </rPr>
      <t xml:space="preserve"> 2022 m. pradžios duomenimis 4 bendradarbystės erdvėse veikė 216 verslų, kuriems be nuomos paslaugų buvo organizuojamos konsultacijos, mokymai ir kt. renginiai. 2021 m. rodiklis pateiktas kaip faktas, t. y. tai nėra 2020 m. ir 2021 m. skaičių suma.                                                                                                  
1. LightHouse bendradarbystės erdvėse veikia apie 100 narių, kurie ne tik nuomojasi darbo vietas/biurus, bet jiems organizuojamos konsultacijos, mokymai ir pan. paslaugos. Verslai, kurie tik nuomojasi biurus be papildomų paslaugų neskaičiuojami.                                                                                                      
2. „Spiečiuje“ veikia 12 darbo vietų, bet pagal „Versli Lietuva“ metodiką kiekvienai darbo vietai privaloma pritraukti po 2,5 SVV subjektų. 2022 m. pradžios Klaipėdos „Spiečiuje“ yra 40 aktyvių sutarčių.                                    
3. KUFA dirba 60 SVV statusą turinčių subjektų, kitų formų subjektai neskaičiuojami, t. y. kūrybinės komandos, teatrai ir pan.                                   
4. KMTP verslo inkubatoriuje veikia 16 verslų, kuriems be patalpų nuomos yra organizuojamos konusltacijos ir pan. renginiai. Papildomai KMTP priklausančiose patalpose išnuomoti biurai 37 verslams ir 5 verslams biurai išnuomoti Jūrinio verslo centre, bet šie verslai neskaičiuojami.   </t>
    </r>
  </si>
  <si>
    <t>P-1.1.1.7-6</t>
  </si>
  <si>
    <t>Naujų paslaugų centrų skaičius (vnt.)</t>
  </si>
  <si>
    <r>
      <rPr>
        <b/>
        <sz val="10"/>
        <rFont val="Times New Roman"/>
        <family val="1"/>
        <charset val="186"/>
      </rPr>
      <t>2022 m:</t>
    </r>
    <r>
      <rPr>
        <sz val="10"/>
        <rFont val="Times New Roman"/>
        <family val="1"/>
        <charset val="186"/>
      </rPr>
      <t xml:space="preserve"> Švedų kapitalo konsultacinė įmonė „Optilon“ ir JAV logistikos kompanija „JAS“.</t>
    </r>
  </si>
  <si>
    <r>
      <rPr>
        <b/>
        <sz val="10"/>
        <rFont val="Times New Roman"/>
        <family val="1"/>
        <charset val="186"/>
      </rPr>
      <t>2021 m.:</t>
    </r>
    <r>
      <rPr>
        <sz val="10"/>
        <rFont val="Times New Roman"/>
        <family val="1"/>
        <charset val="186"/>
      </rPr>
      <t xml:space="preserve"> Klaipėdoje įsikūrė UAB „Ondato“, išmaniojo reguliavimo technologijų (RegTech) paslaugų centras. Tai naujas centras Klaipėdoje.           </t>
    </r>
  </si>
  <si>
    <t>1.1.1.8.</t>
  </si>
  <si>
    <t>Sudaryti sąlygas talentams pritraukti ir išlaikyti</t>
  </si>
  <si>
    <t>P-1.1.1.8-1</t>
  </si>
  <si>
    <t>Talentams pritraukti sukurtų (ir taikomų) priemonių skaičius (vnt. per metus)</t>
  </si>
  <si>
    <r>
      <rPr>
        <b/>
        <sz val="10"/>
        <rFont val="Times New Roman"/>
        <family val="1"/>
        <charset val="186"/>
      </rPr>
      <t>2021 m.:</t>
    </r>
    <r>
      <rPr>
        <sz val="10"/>
        <rFont val="Times New Roman"/>
        <family val="1"/>
        <charset val="186"/>
      </rPr>
      <t xml:space="preserve"> 1. Parengta ir miesto taryboje patvirtinta finansinė paskata pritraukti aukštos profesinės kvalifikacijos specialistus į miesto įmones.                                                                                                             
2. Įgyvendinta rinkodaros kampanija Workation Klaipėda'21, skirta išviešinti Klaipėdą kaip geriausią vietą talentams.                                                                     3. Sukurta informacinė sistema, skirta informacijai persikraustančiajam pateikti (www.klaipedaid.lt), kurioje pateikiama tokia informacija „Gyvenimui“ (gyvenamosios vietos pasirinkimas, susisiekimas, laisvalaikis, vaikams ir tt), „Karjerai“ (darbo skelbimai).                                                                                
 4. Vykdomos konsultacijos norintiems persikelti į Klaipėdą.                                   </t>
    </r>
  </si>
  <si>
    <t>P-1.1.1.8-2</t>
  </si>
  <si>
    <t>Asmenų, pasinaudojusių talentų programomis ir paskatomis, skaičius (asm. per metus)</t>
  </si>
  <si>
    <t>200 (2020)</t>
  </si>
  <si>
    <t>ne mažiau kaip 500 (2030)</t>
  </si>
  <si>
    <r>
      <rPr>
        <b/>
        <sz val="10"/>
        <rFont val="Times New Roman"/>
        <family val="1"/>
        <charset val="186"/>
      </rPr>
      <t>2022 m:</t>
    </r>
    <r>
      <rPr>
        <sz val="10"/>
        <rFont val="Times New Roman"/>
        <family val="1"/>
        <charset val="186"/>
      </rPr>
      <t xml:space="preserve"> 1. Paskata aukštos kvalifikacijos specialistų pritraukimo į miestą komunikuota įstaigos ir partnerių socialiniuose tinkluose bei kitais komunikacijos kanalais. Gauta 180 užklausų iš talentų, besidominčių persikėlimu į Klaipėdos miestą, pasirašytos 9 sutartys su paskatos gavėjais. 
2. Asmenų, pasinaudojusių Workation pasiūlymu (Lighthouse, Kultūros fabrikas, Smiltynės Jachtklubas, Klaipėdos kempingas ir kt.) Klaipėdoje – 652.</t>
    </r>
  </si>
  <si>
    <r>
      <rPr>
        <b/>
        <sz val="10"/>
        <rFont val="Times New Roman"/>
        <family val="1"/>
        <charset val="186"/>
      </rPr>
      <t>2021 m.:</t>
    </r>
    <r>
      <rPr>
        <sz val="10"/>
        <rFont val="Times New Roman"/>
        <family val="1"/>
        <charset val="186"/>
      </rPr>
      <t xml:space="preserve"> Bendras rodiklis skaičiuojamas sudėjus 1, 2 ir 4 pozicijų skaičius.                        
1. Finansinės paskatos kvietimas atidarytas 2022 m., todėl rodikliai, kiek asmenų pasinaudojo paskata bus skaičiuojami 2023 m. už 2022 metus.
2. Bendras į Workation Klaipėda 2021 atvykusių asmenų skaičius: 395.                                                                                                                          3. Sukurtos informacinės sisitemos www.klaipedaid.lt svetainėje rodiklis - lankomumas ir informacijos parsisiuntimo kartai, bet šie rodikliai nebus sumuojami prie atsiskaitymui pateikiamo bendro rodiklio: „Gyvenimui“ skilties lankomumas 2021 m.: LT – 852; EN – 527 ir „Informacinis gidas persikeliantiems lietuviams ir užsieniečiams“  parsisiuntimų skaičius 2021 m.: LT – 30, EN – 23. Darbo skelbimų platformos lankomumas 2021 m.: LT- 23 562, EN –18 984. 
4. Viso suteiktos 37 konsultacijos į miestą planuojantiems persikelti ar jau atvykusiems talentams.                                                                                         </t>
    </r>
  </si>
  <si>
    <t>* Priemonių plano vykdytojų sąraše, nurodant „LEZ“ ir „Klaipėdos LEZ“, vertintina tiek UAB Klaipėdos laisvosios ekonominės zonos valdymo bendrovė, tiek Klaipėdos LEZ teritorijoje veikiančios bendrovės</t>
  </si>
  <si>
    <t>1.1.2.1.</t>
  </si>
  <si>
    <t>Vykdyti kvalifikacijos tobulinimo ir persikvalifikavimo mokymo programas, ugdant paklausius specialistus</t>
  </si>
  <si>
    <t>19. Grafinio dizaino, fotografijos ir video produkcijos kūrimo neformaliojo profesinio mokymo programa (N43061102)
20. Informacinių Sistemų Testavimas (223002604)
21. Java 600 val. (223002560)
22. JAVA pradedantiesiems užimtiems asmenims (223002627)
23. Java programavimo neformaliojo profesinio mokymo programa (N43061301)
24. JavaScript programavimo neformalioji programa (223001626)
25. Kompiuterinio projektavimo AutoCAD programa operatorius (223002633)
26. Kompiuterinio projektavimo ir skaitmeninio vaizdų apdorojimo neformaliojo profesinio mokymo programa (N43061201)
27. Multimedijos paslaugų teikimo neformaliojo profesinio mokymo programa (N43061103)
28. OS ir duomenų bazių administravimo bei programinio kodo kūrimo neformaliojo profesinio mokymo programa (N43061302)
29. PHP programa (223002656)
30. Python pradedantiesiems užimtiems asmenims (223002626)
31. Python programa 560 val. (223002543)
32. Programinės įrangos ir duomenų bazių projektavimo bei kūrimo neformaliojo profesinio mokymo programa (N43061303)
33. Tinklapių ir interneto sprendimų kūrimo (Php) neformaliojo profesinio mokymo programa (N43061101)
34. Tipinės programinės įrangos kūrimo neformaliojo profesinio mokymo programa (N43061304)
35. Web dizainas (UX/UI) (223002606)
36. Web dizainas (UX/UI) užimtiems asmenims (223002607)
37. Web kūrimas – PPC ir SEO (223002578)                                                                                                                                                   
38. Grafinio dizaino neformalioji programa (223002231)</t>
  </si>
  <si>
    <t>P-1.1.2.1-1</t>
  </si>
  <si>
    <t>Pameistrystės programų prioritetiniuose sektoriuose skaičius (vnt.)</t>
  </si>
  <si>
    <r>
      <rPr>
        <b/>
        <sz val="10"/>
        <rFont val="Times New Roman"/>
        <family val="1"/>
        <charset val="186"/>
      </rPr>
      <t>2022 m.:</t>
    </r>
    <r>
      <rPr>
        <sz val="10"/>
        <rFont val="Times New Roman"/>
        <family val="1"/>
        <charset val="186"/>
      </rPr>
      <t xml:space="preserve"> Aukštą Pridėtinę vertę kuriantys kvalifikaciniai kursai:
</t>
    </r>
    <r>
      <rPr>
        <b/>
        <sz val="10"/>
        <rFont val="Times New Roman"/>
        <family val="1"/>
        <charset val="186"/>
      </rPr>
      <t xml:space="preserve">Formaliojo mokymo programa
</t>
    </r>
    <r>
      <rPr>
        <sz val="10"/>
        <rFont val="Times New Roman"/>
        <family val="1"/>
        <charset val="186"/>
      </rPr>
      <t xml:space="preserve">1.	Java programuotojo modulinė profesinio mokymo programa (P43061302)
2.	Java programuotojo modulinė profesinio mokymo programa (T43061305)
3.	JavaScript programuotojo modulinė profesinio mokymo programa (P43061303)
4.	JavaScript programuotojo modulinė profesinio mokymo programa (T43061306)
5.	Kompiuterinio projektavimo operatoriaus modulinė profesinio mokymo programa (T43061202)
6.	Kompiuterių tinklų aptarnavimo techniko modulinė profesinio mokymo programa (P43061203)
7.	Kompiuterių tinklų aptarnavimo techniko modulinė profesinio mokymo programa (T43061207)
8.	Php programuotojo modulinė profesinio mokymo programa (P43061304)
9.	Php programuotojo modulinė profesinio mokymo programa (T43061307)
10.	Transporto priemonių elektroniko modulinė profesinio mokymo programa (P43071603)
11.	Transporto priemonių elektroniko modulinė profesinio mokymo programa (T43071608)
12.	Transporto priemonių remontininko modulinė profesinio mokymo programa (T43071609)
</t>
    </r>
    <r>
      <rPr>
        <b/>
        <sz val="10"/>
        <rFont val="Times New Roman"/>
        <family val="1"/>
        <charset val="186"/>
      </rPr>
      <t xml:space="preserve">Neformaliojo mokymo programa
</t>
    </r>
    <r>
      <rPr>
        <sz val="10"/>
        <rFont val="Times New Roman"/>
        <family val="1"/>
        <charset val="186"/>
      </rPr>
      <t xml:space="preserve">1.	ANIMACIJOS NEFORMALIOJI PROGRAMA (223002232)
2.	Front-end pradedantiesiems užimtiems asmenims (223002622)
3.	Front-end serverless (223002583)
4.	Front-end užimtiems asmenims (223002605)
5.	Full-Stack programavimo neformalioji programa (223002030)
6.	Grafinio dizaino ir animacijos neformalioji programa (223002640)
</t>
    </r>
  </si>
  <si>
    <t>7.	GRAFINIO DIZAINO NEFORMALIOJI PROGRAMA (223002231)
8.	Grafinio dizaino, fotografijos ir video produkcijos kūrimo neformaliojo profesinio mokymo programa (N43061102)
9.	Informacinių Sistemų Testavimas (223002604)
10.	Java 600 val. (223002560)
11.	JAVA pradedantiesiems užimtiems asmenims (223002627)
12.	Java programavimo neformaliojo profesinio mokymo programa (N43061301)
13.	JavaScript programavimo neformalioji programa (223001626)
14.	Kompiuterinio projektavimo AutoCAD programa operatorius (223002633)
15.	Kompiuterinio projektavimo ir skaitmeninio vaizdų apdorojimo neformaliojo profesinio mokymo programa (N43061201)
16.	Multimedijos paslaugų teikimo neformaliojo profesinio mokymo programa (N43061103)
17.	OS ir duomenų bazių administravimo bei programinio kodo kūrimo neformaliojo profesinio mokymo programa (N43061302)
18.	PHP programa (223002656)
19.	Python pradedantiesiems užimtiems asmenims (223002626)
20.	Python programa 560 val. (223002543)
21.	Programinės įrangos ir duomenų bazių projektavimo bei kūrimo neformaliojo profesinio mokymo programa (N43061303)
22.	Tinklapių ir interneto sprendimų kūrimo (Php) neformaliojo profesinio mokymo programa (N43061101)
23.	Tipinės programinės įrangos kūrimo neformaliojo profesinio mokymo programa (N43061304)
24.	Web dizainas (UX/UI) (223002606)
25.	Web dizainas (UX/UI) užimtiems asmenims (223002607)
26.	Web kūrimas – PPC ir SEO (223002578)</t>
  </si>
  <si>
    <r>
      <rPr>
        <b/>
        <sz val="10"/>
        <rFont val="Times New Roman"/>
        <family val="1"/>
        <charset val="186"/>
      </rPr>
      <t>2021 m.:</t>
    </r>
    <r>
      <rPr>
        <sz val="10"/>
        <rFont val="Times New Roman"/>
        <family val="1"/>
        <charset val="186"/>
      </rPr>
      <t xml:space="preserve">  Vykdyti aukštą pridėtinę vertę kuriantys kvalifikacijos kursai:
</t>
    </r>
    <r>
      <rPr>
        <b/>
        <sz val="10"/>
        <rFont val="Times New Roman"/>
        <family val="1"/>
        <charset val="186"/>
      </rPr>
      <t xml:space="preserve">Formalaus mokymo:
</t>
    </r>
    <r>
      <rPr>
        <sz val="10"/>
        <rFont val="Times New Roman"/>
        <family val="1"/>
        <charset val="186"/>
      </rPr>
      <t xml:space="preserve">1. 	JavaScript programuotojo modulinė profesinio mokymo programa (T43061306) 
2. 	Kompiuterinio projektavimo operatoriaus modulinė profesinio mokymo programa (T43061202)        
</t>
    </r>
    <r>
      <rPr>
        <b/>
        <sz val="10"/>
        <rFont val="Times New Roman"/>
        <family val="1"/>
        <charset val="186"/>
      </rPr>
      <t xml:space="preserve">Neformalaus mokymo:
</t>
    </r>
    <r>
      <rPr>
        <sz val="10"/>
        <rFont val="Times New Roman"/>
        <family val="1"/>
        <charset val="186"/>
      </rPr>
      <t>3. Iinformacinių Sistemų Testavimo Studijos 160 val. (223002479)    
4. 	Java 600 val. (223002560)              
5 .	Kompiuterinio projektavimo AutoCAD programa operatorius (223002582)          
6. 	Python programa 560 val. (223002543)                 
7. 	Web kūrimas – PPC ir SEO (223002578)</t>
    </r>
  </si>
  <si>
    <t>Turizmo skyrius,
Klaipėdos pramoninkų asociacija, 
profesinės mokyklos</t>
  </si>
  <si>
    <t>P-1.1.2.1-2</t>
  </si>
  <si>
    <t>Tikslinių įgūdžių ugdymo programų ir mokymų skaičius, įskaitant miestui reikalingų specialistų ugdymo, kvalifikacijos kėlimo ir perkvalifikavimo programas (vnt. per metus)</t>
  </si>
  <si>
    <t>50 (2020)</t>
  </si>
  <si>
    <t xml:space="preserve">Švietimo skyrius, Klaipėdos universitetas, LCC tarptautinis universitetas, Lietuvos aukštoji jūreivystės mokykla, Klaipėdos valstybinė kolegija, 
Lietuvos verslo kolegija, SMK Aukštoji mokykla, Vilniaus dailės akademijos
Klaipėdos fakultetas, 
Lietuvos muzikos ir teatro akademijos Klaipėdos fakultetas
</t>
  </si>
  <si>
    <t>P-1.1.2.1-3</t>
  </si>
  <si>
    <t>Kvalifikacijos tobulinimo ir persikvalifikavimo programas baigusių asmenų skaičius (asm. per metus)</t>
  </si>
  <si>
    <t>2500 (2020)</t>
  </si>
  <si>
    <t>ne mažiau kaip 2600 (2030)</t>
  </si>
  <si>
    <t xml:space="preserve">n. d. </t>
  </si>
  <si>
    <t xml:space="preserve">Švietimo skyrius, Klaipėdos universitetas, LCC tarptautinis universitetas, Lietuvos aukštoji jūreivystės mokykla, Klaipėdos valstybinė kolegija, Lietuvos verslo kolegija,  SMK Aukštoji mokykla, Vilniaus dailės akademijos
Klaipėdos fakultetas, Lietuvos muzikos ir teatro akademijos
Klaipėdos fakultetas
</t>
  </si>
  <si>
    <t>1.1.2.2.</t>
  </si>
  <si>
    <t>Paskatinti inovatyvių įmonių ir startuolių atsiradimą prioritetinėse ekonomikos srityse</t>
  </si>
  <si>
    <t>P-1.1.2.2-1</t>
  </si>
  <si>
    <t>Startuolių skaičius (vnt. per metus)</t>
  </si>
  <si>
    <t>22 (2020)</t>
  </si>
  <si>
    <t xml:space="preserve">Turizmo skyrius,
VšĮ Klaipėdos kultūros fabrikas </t>
  </si>
  <si>
    <r>
      <rPr>
        <b/>
        <sz val="10"/>
        <rFont val="Times New Roman"/>
        <family val="1"/>
        <charset val="186"/>
      </rPr>
      <t>2023 m.:</t>
    </r>
    <r>
      <rPr>
        <sz val="10"/>
        <rFont val="Times New Roman"/>
        <family val="1"/>
        <charset val="186"/>
      </rPr>
      <t xml:space="preserve">  Klaipėdai priskiriama 30 startuolių. </t>
    </r>
  </si>
  <si>
    <r>
      <rPr>
        <b/>
        <sz val="10"/>
        <rFont val="Times New Roman"/>
        <family val="1"/>
        <charset val="186"/>
      </rPr>
      <t>2022 m.:</t>
    </r>
    <r>
      <rPr>
        <sz val="10"/>
        <rFont val="Times New Roman"/>
        <family val="1"/>
        <charset val="186"/>
      </rPr>
      <t xml:space="preserve"> Klaipėdai priskirtini 26 startuoliai. </t>
    </r>
  </si>
  <si>
    <t>P-1.1.2.2-2</t>
  </si>
  <si>
    <t>Sukurta startuolių inkubavimo infrastruktūra (kv. m, per metus priimtų verslo subjektų vnt.)</t>
  </si>
  <si>
    <t>2500/10 (2020)</t>
  </si>
  <si>
    <t>3000/15 (2030)</t>
  </si>
  <si>
    <t>841/13</t>
  </si>
  <si>
    <t>841/92</t>
  </si>
  <si>
    <t>841/108</t>
  </si>
  <si>
    <t>Turizmo skyrius, 
VšĮ Klaipėdos kultūros fabrikas, 
Baltijos technologijų parkas, 
Klaipėdos mokslo ir technologijų parkas, 
Klaipėdos universitetas</t>
  </si>
  <si>
    <r>
      <rPr>
        <b/>
        <sz val="10"/>
        <rFont val="Times New Roman"/>
        <family val="1"/>
        <charset val="186"/>
      </rPr>
      <t>2022 m.:</t>
    </r>
    <r>
      <rPr>
        <sz val="10"/>
        <rFont val="Times New Roman"/>
        <family val="1"/>
        <charset val="186"/>
      </rPr>
      <t xml:space="preserve"> VšĮ „Klaipėda ID“ bei Savivaldybės pastangomis 2021 m. buvo pritrauktas investuotojas UAB TechZity, kuris investuos į Švyturio gamyklos konversinę teritoriją. Numatoma investuoti apie 10 mln. Eur ir sukurti infrastruktūrą 400 naujų darbo vietų 15 000 kv. m. plote. Projektas suformuos ne tik naują traukos centrą mieste, pritrauks kitus verslo atstovus (restoranų, meno galerijų, renginių organizavimo veiklos srityse), bet ir sukurs infrastruktūrą startuolių ekosistemai. Statybą leidžiantis dokumentas UAB TechZity buvo gautas 2023 m. sausio 4 d.  Startuolių skatimimo programoje per 2022 m. VšĮ „Klaipėda ID“ su Klaipėdos m. savivaldybe pasirašė trimetę finansavimo sutartį dėl viešųjų paslaugų smulkiam ir vidutiniam verslui teikimo ir kūrybinių industrijų subjektų inkubavimo programos įgyvendinimo. Programoje iš viso dalyvavo 13 įvairių KKI sričių rezidentų.</t>
    </r>
  </si>
  <si>
    <r>
      <rPr>
        <b/>
        <sz val="10"/>
        <rFont val="Times New Roman"/>
        <family val="1"/>
        <charset val="186"/>
      </rPr>
      <t>2021 m.:</t>
    </r>
    <r>
      <rPr>
        <sz val="10"/>
        <rFont val="Times New Roman"/>
        <family val="1"/>
        <charset val="186"/>
      </rPr>
      <t xml:space="preserve"> Priemonės įgyvendinimas siejamas su TechZity veiklos pradžia Klaipėdoje, kadangi savarankiškai Savivaldybė su savo įstaigomis nėra pajėgi sukurti reikiamos infrastruktūros bei neturi galimybių sukaupti reikiamų kompetencijų startuolių skatinimo programai parengti bei įgyvendinti.                                                      
2. Dėl startuolių skatinimo: startuolių skatinimas 2021 m. nebuvo pradėtas, kadangi 2021 m. Savivaldybė neskyrė suplanuoto finansavimo per VšĮ „Klaipėda ID“.                       </t>
    </r>
  </si>
  <si>
    <t>P-1.1.2.2-3</t>
  </si>
  <si>
    <t>Inkubuojamų prioritetinių sričių verslų skaičius (vnt.)</t>
  </si>
  <si>
    <r>
      <rPr>
        <b/>
        <sz val="10"/>
        <rFont val="Times New Roman"/>
        <family val="1"/>
        <charset val="186"/>
      </rPr>
      <t>2022 m.:</t>
    </r>
    <r>
      <rPr>
        <sz val="10"/>
        <rFont val="Times New Roman"/>
        <family val="1"/>
        <charset val="186"/>
      </rPr>
      <t xml:space="preserve">  2021 m. laimėjus viešąjį pirkimą VšĮ „Klaipėda ID“ su Klaipėdos m. savivaldybe pasirašė trimetę finansavimo sutartį dėl viešųjų paslaugų smulkiam ir vidutiniam verslui teikimo ir kūrybinių industrijų subjektų inkubavimo programos įgyvendinimo. 2022 m. pradėta vykdyti veikla. Inkubuojamų prioritetinių sričių verslų skaičius: 8 (3 grafikos dizaineriai, 1 viešųjų ryšių ir komunikacijos atstovas, 2 multimedijų programuotojai. 1 turizmo sritis, 1 interjero dizainas, 2 scenos menai, 2 juvelyrai, 1 fotografas).</t>
    </r>
  </si>
  <si>
    <r>
      <rPr>
        <b/>
        <sz val="10"/>
        <rFont val="Times New Roman"/>
        <family val="1"/>
        <charset val="186"/>
      </rPr>
      <t>2021 m.:</t>
    </r>
    <r>
      <rPr>
        <sz val="10"/>
        <rFont val="Times New Roman"/>
        <family val="1"/>
        <charset val="186"/>
      </rPr>
      <t xml:space="preserve"> Priemonė įgyvendinama per KUFA veiklas. Tikslinė inkubatoriaus dalyvių grupė – kultūros kūrybinių industrijų subjektai. 2021 m. laimėjus viešąjį pirkimą VšĮ „Klaipėda ID“ su Klaipėdos m. savivaldybe pasirašė trimetę finansavimo sutartį dėl viešųjų paslaugų smulkiam ir vidutiniam verslui teikimo ir kūrybinių industrijų subjektų inkubavimo programos įgyvendinimo. 2021 m. Inkubavimo programa buvo rengiama, jos pradžia numatyta 2022 m. Kas metai inkubavimo paslaugas planuojama suteikti 6 kūrybininkams. </t>
    </r>
  </si>
  <si>
    <t>P-1.1.2.2-4</t>
  </si>
  <si>
    <t>Įsteigtas verslų vystymo akseleratorius (vnt.)</t>
  </si>
  <si>
    <r>
      <rPr>
        <b/>
        <sz val="10"/>
        <rFont val="Times New Roman"/>
        <family val="1"/>
        <charset val="186"/>
      </rPr>
      <t>2022 m.:</t>
    </r>
    <r>
      <rPr>
        <sz val="10"/>
        <rFont val="Times New Roman"/>
        <family val="1"/>
        <charset val="186"/>
      </rPr>
      <t xml:space="preserve"> Bendradarbiaujant su Klaipėdos LEZ bendrove bei pasitelkiant partnerius iš Izraelio 2022-10-04 buvo pateikta paraiška Horizon Europe fondo finansavimui “K-EIC accelerator (Klaipeda Industry, Energy and Climate accelerator)”. Paraiškos vertinimus planuojama pateikti 2023 metų II ketv. </t>
    </r>
  </si>
  <si>
    <r>
      <rPr>
        <b/>
        <sz val="10"/>
        <rFont val="Times New Roman"/>
        <family val="1"/>
        <charset val="186"/>
      </rPr>
      <t>2021 m.:</t>
    </r>
    <r>
      <rPr>
        <sz val="10"/>
        <rFont val="Times New Roman"/>
        <family val="1"/>
      </rPr>
      <t xml:space="preserve"> Artimiausiu metu Savivaldybė neplanuoja savarankiškai kurti ir įgyvendinti verslų akseleratoriaus programos, nes koncentruojamasi į startuolių skatinimo programos sukūrimą. Tradiciniai verslai turi galimybę dalyvauti VšĮ „Inovacijų agentūra“ (buvusi VšĮ „Versli Lietuva“) nemokamame akseleratoriuje, kuris savo veiklą pradėjo 2020 m. 2021 m. Klaipėdos „Spiečius“ duomenimis šiame akseleratoriuje dalyvavo 18 Klaipėdos miesto verslų.   </t>
    </r>
  </si>
  <si>
    <t>P-1.1.2.2-5</t>
  </si>
  <si>
    <t>Akseleruojamų startuolių skaičius, įkūrus akseleratorių (vnt. per metus)</t>
  </si>
  <si>
    <r>
      <rPr>
        <b/>
        <sz val="10"/>
        <rFont val="Times New Roman"/>
        <family val="1"/>
        <charset val="186"/>
      </rPr>
      <t>2022 m.:</t>
    </r>
    <r>
      <rPr>
        <sz val="10"/>
        <rFont val="Times New Roman"/>
        <family val="1"/>
        <charset val="186"/>
      </rPr>
      <t xml:space="preserve"> Akseleratorius neįkurtas.</t>
    </r>
  </si>
  <si>
    <t>1.1.2.3.</t>
  </si>
  <si>
    <t>Plėtoti paslaugas ir paramą smulkiajam ir vidutiniam verslui (SVV)</t>
  </si>
  <si>
    <t>P-1.1.2.3-1</t>
  </si>
  <si>
    <t>Suteikta nemokamų konsultacijų, metodinių paslaugų (iki 1 val.), skaičius (vnt. per metus)</t>
  </si>
  <si>
    <t>53 (2019)</t>
  </si>
  <si>
    <t>60 (2030)</t>
  </si>
  <si>
    <t>VšĮ Klaipėdos kultūros fabrikas</t>
  </si>
  <si>
    <r>
      <rPr>
        <b/>
        <sz val="10"/>
        <rFont val="Times New Roman"/>
        <family val="1"/>
        <charset val="186"/>
      </rPr>
      <t>2022 m.:</t>
    </r>
    <r>
      <rPr>
        <sz val="10"/>
        <rFont val="Times New Roman"/>
        <family val="1"/>
        <charset val="186"/>
      </rPr>
      <t xml:space="preserve">  Buvo organizuota 17 verslumo renginių, tame tarpe tarptautinės teastro kūrybiškumo dirbtuvės, su partneriais organizuota 19 verslumo renginių (iš viso – 36 vnt.).  KUFA organizuotose verslumo renginiuose dalyvavo 366 dalyvių (taip pat dalyviai turėjo galimybę konsultuotis renginių metu), su partneriais organizuotuose verslumo renginiuose dalyvavo 1263 dalyvių (iš viso – 1269 vnt.).</t>
    </r>
  </si>
  <si>
    <r>
      <rPr>
        <b/>
        <sz val="10"/>
        <rFont val="Times New Roman"/>
        <family val="1"/>
        <charset val="186"/>
      </rPr>
      <t>2021 m.:</t>
    </r>
    <r>
      <rPr>
        <sz val="10"/>
        <rFont val="Times New Roman"/>
        <family val="1"/>
        <charset val="186"/>
      </rPr>
      <t xml:space="preserve"> 18 nemokamų verslumo renginių (kai kurie kaip ciklai) SVV subjektams (iš viso dalyvių 115).</t>
    </r>
  </si>
  <si>
    <t>P-1.1.2.3-3</t>
  </si>
  <si>
    <t>10 (2019)</t>
  </si>
  <si>
    <r>
      <rPr>
        <b/>
        <sz val="10"/>
        <rFont val="Times New Roman"/>
        <family val="1"/>
        <charset val="186"/>
      </rPr>
      <t>2023 m.:</t>
    </r>
    <r>
      <rPr>
        <sz val="10"/>
        <rFont val="Times New Roman"/>
        <family val="1"/>
        <charset val="186"/>
      </rPr>
      <t xml:space="preserve"> Pravesti 1val. trukmės mokymai „Intercultural Communication and Culture Mapping“ (38 dalyviai); 1val. trukmės mokymai „Work culture in Lithuania and work opportunities in Klaipėda“ (13 dalyvių); mokymai Klaipėdos įmonių personalo specialistams: „Intercultural Klaipėda map. Tools for international talent integration“ (23 dalyviai).
</t>
    </r>
  </si>
  <si>
    <r>
      <rPr>
        <b/>
        <sz val="10"/>
        <rFont val="Times New Roman"/>
        <family val="1"/>
        <charset val="186"/>
      </rPr>
      <t xml:space="preserve">2022 m.: </t>
    </r>
    <r>
      <rPr>
        <sz val="10"/>
        <rFont val="Times New Roman"/>
        <family val="1"/>
        <charset val="186"/>
      </rPr>
      <t>Tęsiama 2020 m. pabaigoje pradėta vykdyti karjeros specialistų programa. Ši veikla yra vykdoma įtraukiant už ugdymo karjerai specialistus atsakingus Klaipėdos pedagoginės psichologinės tarnybos darbuotojus bei nuo 2022 m. pradžios pradėjusio veikti Klaipėdos regiono karjeros centro darbuotojus. Šiais metais organizuoti 2 skirtingo tipo mokymai, kuriuose dalyvavo 21 Klaipėdos mieste ir 7 Klaipėdos regione dirbantys specialistai.</t>
    </r>
  </si>
  <si>
    <r>
      <rPr>
        <b/>
        <sz val="10"/>
        <rFont val="Times New Roman"/>
        <family val="1"/>
        <charset val="186"/>
      </rPr>
      <t>2021 m.:</t>
    </r>
    <r>
      <rPr>
        <sz val="10"/>
        <rFont val="Times New Roman"/>
        <family val="1"/>
        <charset val="186"/>
      </rPr>
      <t xml:space="preserve"> Planuojama uždavinį įsitraukti į kitų VšĮ „Klaipėda ID“ strateginių veiklos planų rengimo laikotarpius.</t>
    </r>
  </si>
  <si>
    <t>P-1.1.2.3-4</t>
  </si>
  <si>
    <t>Turizmo skyrius, 
VšĮ Klaipėdos kultūros fabrikas, 
 Strateginio planavimo skyrius</t>
  </si>
  <si>
    <r>
      <rPr>
        <b/>
        <sz val="10"/>
        <rFont val="Times New Roman"/>
        <family val="1"/>
        <charset val="186"/>
      </rPr>
      <t>2022 m.:</t>
    </r>
    <r>
      <rPr>
        <sz val="10"/>
        <rFont val="Times New Roman"/>
        <family val="1"/>
        <charset val="186"/>
      </rPr>
      <t xml:space="preserve"> 1. Verslo paslaugų centrams ir talentams taikomos paskatos</t>
    </r>
    <r>
      <rPr>
        <b/>
        <sz val="10"/>
        <rFont val="Times New Roman"/>
        <family val="1"/>
        <charset val="186"/>
      </rPr>
      <t xml:space="preserve"> </t>
    </r>
    <r>
      <rPr>
        <sz val="10"/>
        <rFont val="Times New Roman"/>
        <family val="1"/>
        <charset val="186"/>
      </rPr>
      <t>pritraukti aukštos profesinės kvalifikacijos specialistus į miesto įmones. 
2. Sukurta startuolių inkubavimo ir verslumą skatinanti priemonė (KUFA) – kultūros ir kūrybos industrijų inkubavimo programa. 
3. Įgyvendinant Klaipėdos m. IIT VVG 2016–2022 m. vietos plėtros strategiją nuo 2019 m. Klaipėdos miesto tikslinėje ir susietoje teritorijose bendrafinansuojami  verslo srities bendruomenės inicijuoti vietos plėtros projektai.</t>
    </r>
  </si>
  <si>
    <r>
      <rPr>
        <b/>
        <sz val="10"/>
        <rFont val="Times New Roman"/>
        <family val="1"/>
        <charset val="186"/>
      </rPr>
      <t xml:space="preserve">2021 m.: </t>
    </r>
    <r>
      <rPr>
        <sz val="10"/>
        <rFont val="Times New Roman"/>
        <family val="1"/>
        <charset val="186"/>
      </rPr>
      <t>1. Verslo paslaugų centrams ir talentams taikomos paskatos pritraukti aukštos profesinės kvalifikacijos specialistus į miesto įmones.
2. Įgyvendinant Klaipėdos m. IIT VVG 2016–2022 m. vietos plėtros strategiją nuo 2019 m. Klaipėdos miesto tikslinėje ir susietoje teritorijose bendrafinansuojami  verslo srities bendruomenės inicijuoti vietos plėtros projektai.</t>
    </r>
  </si>
  <si>
    <t>P-1.1.2.3-5</t>
  </si>
  <si>
    <t>Įgyvendintų pažangos projektų skaičius (vnt.)</t>
  </si>
  <si>
    <t>2 (2023)</t>
  </si>
  <si>
    <t>Projektų finansavimo ir administravimo skyrius, 
UAB „Senasis turgus“</t>
  </si>
  <si>
    <t>1. Įrengti žvejybos produktų iškrovimo vietą prie jūros Klaipėdos miesto teritorijoje</t>
  </si>
  <si>
    <t>1 (2021–2023)</t>
  </si>
  <si>
    <r>
      <rPr>
        <b/>
        <i/>
        <sz val="10"/>
        <rFont val="Times New Roman"/>
        <family val="1"/>
        <charset val="186"/>
      </rPr>
      <t>2023 m.:</t>
    </r>
    <r>
      <rPr>
        <i/>
        <sz val="10"/>
        <rFont val="Times New Roman"/>
        <family val="1"/>
        <charset val="186"/>
      </rPr>
      <t xml:space="preserve"> Darbai baigti, patvirtintas galutinis mokėjimo prašymas. Projektas įgyvendintas. Projekto metu įrengta žvejybos produktų iškrovimo aikštelė, nutiestas keliukas per kopas privažiavimui iki aikštelės, ties šlaitais ir aplink aikštelę nuo smėlio užpustymo įrengti gabionai, įrengtas apšveitimas, slipas.  </t>
    </r>
  </si>
  <si>
    <t>Projektų finansavimo ir administravimo skyrius,
Statybos skyrius</t>
  </si>
  <si>
    <r>
      <t xml:space="preserve">2022 m.: </t>
    </r>
    <r>
      <rPr>
        <i/>
        <sz val="10"/>
        <rFont val="Times New Roman"/>
        <family val="1"/>
        <charset val="186"/>
      </rPr>
      <t>Gautas statybą leidžiantis dokumentas parengtam suspaprastintam statybos projektui. 2022-10-20 pasirašyta rangos darbų sutartis su „Gerbūvio sprendimų centras“, atlikta 17 proc. rangos darbų, vykdomi paruošiamieji darbai, žemės sankasos ir dangos konstrukcijos aukštelėje įrengimo darbai.</t>
    </r>
  </si>
  <si>
    <r>
      <rPr>
        <b/>
        <i/>
        <sz val="10"/>
        <rFont val="Times New Roman"/>
        <family val="1"/>
        <charset val="186"/>
      </rPr>
      <t>2021 m.:</t>
    </r>
    <r>
      <rPr>
        <i/>
        <sz val="10"/>
        <rFont val="Times New Roman"/>
        <family val="1"/>
        <charset val="186"/>
      </rPr>
      <t xml:space="preserve"> Pateikta paraiška. 2021-11-09 pasirašyta su Nacionaline mokėjimo agentūra prie Žemės ūkio ministerijos paramos sutartis. Parengtas techninis projektas pagal su UAB „SRP projektas“ pasrašytą projektavimo paslaugų sutartį.  2022 m. – planuojami rangos darbai.</t>
    </r>
  </si>
  <si>
    <t>2. Atnaujinti UAB „Senasis turgus“ pastatų  Turgaus a. 5, 18 ir lauko paviljonus</t>
  </si>
  <si>
    <r>
      <rPr>
        <b/>
        <i/>
        <sz val="10"/>
        <rFont val="Times New Roman"/>
        <family val="1"/>
        <charset val="186"/>
      </rPr>
      <t xml:space="preserve">2023 m.: </t>
    </r>
    <r>
      <rPr>
        <i/>
        <sz val="10"/>
        <rFont val="Times New Roman"/>
        <family val="1"/>
        <charset val="186"/>
      </rPr>
      <t>Bendrovės UAB „Naujasis turgus“ nuosavybės teise priklausantis pastatas Turgaus g. 18, vadovaujantis UAB „Naujasis turgus“ valdybos ir vienintelio akcininko sprendimais, buvo parduotas 2023-12-14 aukciono būdu.
Turgaus a. 5 prekybos paviljonui  bendrovė yra numačiusi šiuos darbus:
1) paruošti Senojo turgaus prekybos halės architektūrinį projektą (2024 m.),
2) paruošti Senojo turgaus prekybos halės techninį  projektą (2024 m.);
3) parinkti Senojo turgaus prekybos halės statybos darbų rangovą (2024–2025 m.)
4) atlikti paviljono kapitalinio remonto darbus iki 2027 m.</t>
    </r>
  </si>
  <si>
    <t>P-1.1.2.3-6</t>
  </si>
  <si>
    <t>Vykdytų miesto prioritetinių sričių verslų bendruomenės tinklaveikos ir verslumo iniciatyvų ir bendrų projektų skaičius (vnt. per metus)</t>
  </si>
  <si>
    <t>42 (2020)</t>
  </si>
  <si>
    <r>
      <rPr>
        <b/>
        <sz val="10"/>
        <rFont val="Times New Roman"/>
        <family val="1"/>
        <charset val="186"/>
      </rPr>
      <t>2023 m.:</t>
    </r>
    <r>
      <rPr>
        <sz val="10"/>
        <rFont val="Times New Roman"/>
        <family val="1"/>
        <charset val="186"/>
      </rPr>
      <t xml:space="preserve"> Prioritetinių verslų sritys – informacinių ryšių technologijų paslaugų įmonės, kultūros kūrybinių industrijų subjektai. 
1. </t>
    </r>
    <r>
      <rPr>
        <b/>
        <sz val="10"/>
        <rFont val="Times New Roman"/>
        <family val="1"/>
        <charset val="186"/>
      </rPr>
      <t>Workation kampanija</t>
    </r>
    <r>
      <rPr>
        <sz val="10"/>
        <rFont val="Times New Roman"/>
        <family val="1"/>
        <charset val="186"/>
      </rPr>
      <t xml:space="preserve"> skirta tikslingai atrinktoms Lietuvos įmonėms, partneriams, reziduojantiems kituose miestuose, kurie potencialiai galėtų svarstyti plėtrą į Klaipėdos m. 
2. Suorganizuota tarptautinė mėlynosios ekonomikos 2-jų dienų </t>
    </r>
    <r>
      <rPr>
        <b/>
        <sz val="10"/>
        <rFont val="Times New Roman"/>
        <family val="1"/>
        <charset val="186"/>
      </rPr>
      <t>konferencija</t>
    </r>
    <r>
      <rPr>
        <sz val="10"/>
        <rFont val="Times New Roman"/>
        <family val="1"/>
        <charset val="186"/>
      </rPr>
      <t xml:space="preserve"> „Klaipėda Manifesto“, spalio 9–11 dienomis. Konferenciją vietoje ir nuotoliniu būdu stebėjo daugiau nei 400 žmonių, tiesiogiai ir nuotoliniu būdu. Pranešimus skaitė ir 
diskusijose dalyvavo 60 pranešėjų iš Lietuvos ir užsienio.
3. Viena iš „Klaipėda ID“ iniciatyvų – Internetinių technologijų specialistų bendruomenė „Commit Klaipėda“. Bendruomenės renginiai organizuojami kartą per 2 savaites. Iš viso įvyko </t>
    </r>
    <r>
      <rPr>
        <b/>
        <sz val="10"/>
        <rFont val="Times New Roman"/>
        <family val="1"/>
        <charset val="186"/>
      </rPr>
      <t>22 susitikimai</t>
    </r>
    <r>
      <rPr>
        <sz val="10"/>
        <rFont val="Times New Roman"/>
        <family val="1"/>
        <charset val="186"/>
      </rPr>
      <t xml:space="preserve">, kiekviename iš jų apytiksliai dalyvauja 15 ir daugiau bendruomenės narių. KUFA 2023 m. organizavo </t>
    </r>
    <r>
      <rPr>
        <b/>
        <sz val="10"/>
        <rFont val="Times New Roman"/>
        <family val="1"/>
        <charset val="186"/>
      </rPr>
      <t>10 kūrybinių renginių</t>
    </r>
    <r>
      <rPr>
        <sz val="10"/>
        <rFont val="Times New Roman"/>
        <family val="1"/>
        <charset val="186"/>
      </rPr>
      <t xml:space="preserve">, </t>
    </r>
    <r>
      <rPr>
        <b/>
        <sz val="10"/>
        <rFont val="Times New Roman"/>
        <family val="1"/>
        <charset val="186"/>
      </rPr>
      <t>4 iniciatyvas miestu</t>
    </r>
    <r>
      <rPr>
        <sz val="10"/>
        <rFont val="Times New Roman"/>
        <family val="1"/>
        <charset val="186"/>
      </rPr>
      <t>i. 
4. Klaipėda ID kartu su Susisiekimo ministerija, Klaipėdos uostu, Klaipėdos universitetu ir Klaipėdos laisvąja ekonomikos zona suorganizavo Klaipėdos m. pristatomąją delegaciją Pietų Korėjoje. Aplankyti 3 miestai, 2 uostai (Busano, Inčono), beveik</t>
    </r>
    <r>
      <rPr>
        <b/>
        <sz val="10"/>
        <rFont val="Times New Roman"/>
        <family val="1"/>
        <charset val="186"/>
      </rPr>
      <t xml:space="preserve"> 30 atskirų susitikimų </t>
    </r>
    <r>
      <rPr>
        <sz val="10"/>
        <rFont val="Times New Roman"/>
        <family val="1"/>
        <charset val="186"/>
      </rPr>
      <t>su skirtingomis organizacijomis, verslais ir vietos Vyriausybės atstovais. Pasirašytas bendradarbiavimo memorandumas tarp Klaipėdos ir Inčono uostų, 5 pagal dydį pasaulyje pagal konteinerių krovos apimtis miestas Busan kvietė Klaipėdą tapti bendradarbiaujančiais miestais.                                                                                                                                                                              5. 2023-04-19 d. organizuotas renginys „</t>
    </r>
    <r>
      <rPr>
        <b/>
        <sz val="10"/>
        <rFont val="Times New Roman"/>
        <family val="1"/>
        <charset val="186"/>
      </rPr>
      <t>Kontaktų mugė karjeros specialistams, mokytojams ir verslams</t>
    </r>
    <r>
      <rPr>
        <sz val="10"/>
        <rFont val="Times New Roman"/>
        <family val="1"/>
        <charset val="186"/>
      </rPr>
      <t>“. Dalyvavo iš viso 80 žmonių: 49 mokyklų karjeros specialistai, 8 aukštųjų mokyklų atstovai, 12 verslų atstovai, 2 Užimtumo tarnybos atstovai, 2 Regioninio karjeros centro atstovai, 3 savivaldybės atstovai.</t>
    </r>
  </si>
  <si>
    <r>
      <rPr>
        <b/>
        <sz val="10"/>
        <rFont val="Times New Roman"/>
        <family val="1"/>
        <charset val="186"/>
      </rPr>
      <t xml:space="preserve">2022 m.: </t>
    </r>
    <r>
      <rPr>
        <sz val="10"/>
        <rFont val="Times New Roman"/>
        <family val="1"/>
        <charset val="186"/>
      </rPr>
      <t xml:space="preserve">Prioritetinių verslų sritys – informacinių ryšių technologijų paslaugų įmonės, kultūros kūrybinių industrijų subjektai. 1. Workation kampanija skirta tikslingai atrinktoms Lietuvos įmonėms,  partneriams, reziduojantiems kituose miestuose, kurie potencialiai galėtų svarstyti plėtrą į Klaipėdos m. 
Žmonių, pasinaudojusių Workation pasiūlymu (Lighthouse, Kultūros fabrikas, Smiltynės Jachtklubas ir kt.) Klaipėdoje – 652. 
2. 2022 m. rugsėjo 14–15 d. svarbiausias Klaipėdos produkto pristatymo renginys Lietuvoje – bendra su Norvegijos ambasada, prekybos rūmais organizuojama Manifesto Mėlynosios ekonomikos konferencija „Klaipėda Manifesto: Blue Economy Conference“. 
3. Viena iš „Klaipėda ID“ iniciatyvų – Internetinių technologijų specialistų bendruomenė „Commit Klaipėda“. Bendruomenės renginiai organizuojami kartą per 2 savaites. Iki 2022-12-30 įvyko 22 susitikimai, kiekviename iš jų apytiksliai dalyvauja 15 ir daugiau bendruomenės narių. KUFA per 2022 m. organizavo 12 kūrybinių renginių, įgyvendino 6 iniciatyvas mieste.                           </t>
    </r>
  </si>
  <si>
    <t>P-1.1.2.3-7</t>
  </si>
  <si>
    <t>Įgyvendintų SVV paramos priemonių skaičius (vnt. per metus)</t>
  </si>
  <si>
    <t>Turizmo skyrius, 
VšĮ Klaipėdos kultūros fabrikas,
Strateginio planavimo skyrius</t>
  </si>
  <si>
    <r>
      <rPr>
        <b/>
        <sz val="10"/>
        <rFont val="Times New Roman"/>
        <family val="1"/>
        <charset val="186"/>
      </rPr>
      <t>2022 m.:</t>
    </r>
    <r>
      <rPr>
        <sz val="10"/>
        <rFont val="Times New Roman"/>
        <family val="1"/>
        <charset val="186"/>
      </rPr>
      <t xml:space="preserve"> 1. SVV projektų dalinio finansavimo konkursas (finansavimas skirtas ir sutartys skirtos 4 projektams). 2. Pasirašiusi 2 finansavimo sutartis su SVV subjektais, kurie buvo įsipareigoję sukurti Savivaldybės kompensuojamas darbo vietas. Įmonės įstegė 12 naujų darbo vietų. 3. SVV patirtų išlaidų kompensavimo konkursas (kompensavimą gavo 4 SVV subjektai). 
4. Įgyvendinant Klaipėdos m. IIT VVG 2016–2022 m. vietos plėtros strategiją 2022 m. buvo užbaigti 2 SVV projektai – „Grožio ambasada“ (VšĮ Socialinių mokslų kolegija) ir „Sukurk ir įgyvendink – Klaipėdos kūrybiško verslo uostas“ (VšĮ „Kurianti partnerystė“).</t>
    </r>
  </si>
  <si>
    <r>
      <rPr>
        <b/>
        <sz val="10"/>
        <rFont val="Times New Roman"/>
        <family val="1"/>
        <charset val="186"/>
      </rPr>
      <t>2021 m.:</t>
    </r>
    <r>
      <rPr>
        <sz val="10"/>
        <rFont val="Times New Roman"/>
        <family val="1"/>
        <charset val="186"/>
      </rPr>
      <t xml:space="preserve"> 1. 2021 m. Savivaldybė įgyvendino 2 finansavimo konkursus SVV subjektams: SVV projektų dalinio finansavimo konkursą ir SVV patirtų išlaidų kompensavimo konkursą. 
2. 2021 m. Savivaldybė buvo pasirašiusi 4 finansavimo sutartis su SVV subjektais, kurie buvo įsipareigoję sukurti savivaldybės kompensuojamas darbo vietas. Dėl objektyvių priežasčių nei viena įmonė sutartinių įsipareigojimų neįvykdė, todėl finansavimas nebuvo skirtas. Finansinė paskata naujų darbo vietų kūrimui buvo atnaujinta atsižvelgiant į pirmosios paskatos įgyvendinimo rezultatus.  
3. Įgyvendinant Klaipėdos m. IIT VVG 2016–2022 m. vietos plėtros strategiją 2021 m. buvo įgyvendintas 1 SVV projektas – „Sėkmingo verslo startas“ (asociacija „Mano miestas Klaipėda“).</t>
    </r>
  </si>
  <si>
    <t>P-1.1.2.3-8</t>
  </si>
  <si>
    <t>SVV paramos priemonėmis pasinaudojusių verslo subjektų skaičius (vnt. per metus)</t>
  </si>
  <si>
    <t>40 (2030)</t>
  </si>
  <si>
    <r>
      <rPr>
        <b/>
        <sz val="10"/>
        <rFont val="Times New Roman"/>
        <family val="1"/>
        <charset val="186"/>
      </rPr>
      <t>2023 m.:</t>
    </r>
    <r>
      <rPr>
        <sz val="10"/>
        <rFont val="Times New Roman"/>
        <family val="1"/>
        <charset val="186"/>
      </rPr>
      <t xml:space="preserve"> . Per SVV projektų dalinio finansavimo priemonę finansuoti 4 verslų projektai.                                                                                                            
 2. Per SVV patirtų išlaidų kompensavimo priemonę skirta kompensacija 2 SVV subjektams. </t>
    </r>
  </si>
  <si>
    <r>
      <rPr>
        <b/>
        <sz val="10"/>
        <rFont val="Times New Roman"/>
        <family val="1"/>
        <charset val="186"/>
      </rPr>
      <t>2022 m.:</t>
    </r>
    <r>
      <rPr>
        <sz val="10"/>
        <rFont val="Times New Roman"/>
        <family val="1"/>
        <charset val="186"/>
      </rPr>
      <t xml:space="preserve"> 1. Per SVV projektų dalinio finansavimo priemonę finansuoti 4 verslų projektai.                                                                                                            
 2. Per SVV patirtų išlaidų kompensavimo priemonę skirta kompensacija 4 verslui. 
3. Įgyvendinant Klaipėdos m. IIT VVG 2016–2022 m. vietos plėtros strategiją 2022 m. paramą gavo 8 verslo subjektai, vykdę bendruomenės inicijuotus vietos plėtros projektus.
</t>
    </r>
  </si>
  <si>
    <r>
      <rPr>
        <b/>
        <sz val="10"/>
        <rFont val="Times New Roman"/>
        <family val="1"/>
        <charset val="186"/>
      </rPr>
      <t>2021 m.:</t>
    </r>
    <r>
      <rPr>
        <sz val="10"/>
        <rFont val="Times New Roman"/>
        <family val="1"/>
        <charset val="186"/>
      </rPr>
      <t xml:space="preserve"> 1. Per SVV projektų dalinio finansavimo priemonę finansuoti 3 verslų projektai. 
2. Per SVV patirtų išlaidų kompensavimo priemonę skirta kompensacija 1 verslui.
3. Įgyvendinant Klaipėdos m. IIT VVG 2016-2022 m. vietos plėtros strategiją 2021 m. paramą gavo 9 verslo subjektai, vykdę bendruomenės inicijuotus vietos plėtros projektus.</t>
    </r>
  </si>
  <si>
    <t>1.1.2.4.</t>
  </si>
  <si>
    <t>Remti verslo ir bendruomenės aktyvinimo iniciatyvas, įgyvendinamas Senamiestyje</t>
  </si>
  <si>
    <t>P-1.1.2.4-1</t>
  </si>
  <si>
    <t>Paremtų iniciatyvų ir projektų skaičius senamiestyje (vnt. per metus)</t>
  </si>
  <si>
    <t>ne mažiau kaip 2 (2030)</t>
  </si>
  <si>
    <t xml:space="preserve"> Turizmo skyrius, 
Paveldosaugos skyrius</t>
  </si>
  <si>
    <r>
      <rPr>
        <b/>
        <sz val="10"/>
        <rFont val="Times New Roman"/>
        <family val="1"/>
        <charset val="186"/>
      </rPr>
      <t>2022 m.:</t>
    </r>
    <r>
      <rPr>
        <sz val="10"/>
        <rFont val="Times New Roman"/>
        <family val="1"/>
        <charset val="186"/>
      </rPr>
      <t xml:space="preserve">  Per SVV projektų dalinio finansavimo priemonę finansuoti 3 projektai, įgyvendinti senamiestyje.  </t>
    </r>
  </si>
  <si>
    <r>
      <rPr>
        <b/>
        <sz val="10"/>
        <rFont val="Times New Roman"/>
        <family val="1"/>
        <charset val="186"/>
      </rPr>
      <t>2021 m.:</t>
    </r>
    <r>
      <rPr>
        <sz val="10"/>
        <rFont val="Times New Roman"/>
        <family val="1"/>
        <charset val="186"/>
      </rPr>
      <t xml:space="preserve"> Per SVV projektų dalinio finansavimo priemonę finansuoti 2 projektai, įgyvendinti senamiestyje. </t>
    </r>
  </si>
  <si>
    <t>Projektų, kuriuose KMSA taikė nefinansines pagalbos priemones (pvz., padedant atlikti procedūrinius veiksmus), skaičius (vnt. per metus)</t>
  </si>
  <si>
    <t>KMSA, 
Paveldosaugos skyrius</t>
  </si>
  <si>
    <t>P-1.1.2.4-2</t>
  </si>
  <si>
    <r>
      <rPr>
        <b/>
        <sz val="10"/>
        <rFont val="Times New Roman"/>
        <family val="1"/>
        <charset val="186"/>
      </rPr>
      <t>2023 m.:</t>
    </r>
    <r>
      <rPr>
        <sz val="10"/>
        <rFont val="Times New Roman"/>
        <family val="1"/>
        <charset val="186"/>
      </rPr>
      <t xml:space="preserve"> Žaliojo koridoriaus programa patvirtinta 2 investuotojams. Pritaikyta UAB „IIH Assets Management“, konsultacija atlikta UAB „Mestilla“.</t>
    </r>
  </si>
  <si>
    <r>
      <rPr>
        <b/>
        <sz val="10"/>
        <rFont val="Times New Roman"/>
        <family val="1"/>
        <charset val="186"/>
      </rPr>
      <t>2022 m.:</t>
    </r>
    <r>
      <rPr>
        <sz val="10"/>
        <rFont val="Times New Roman"/>
        <family val="1"/>
        <charset val="186"/>
      </rPr>
      <t xml:space="preserve"> Motyvacinio paketo stambiam investuotojui į miestą pritraukti („Žaliasis koridorius“) veikimas ištestuotas dirbant su miestui strategiškai svarbiu investuotoju Tech Zity, įgyvendinant Švyturio alaus daryklos konversijos projektą. Statybą leidžiantis dokumentas gautas 2023 m. sausio mėnesį. Projekto įgyvendinimo pabaiga perkelta į 2024 m. I pusmetį.</t>
    </r>
  </si>
  <si>
    <t xml:space="preserve"> </t>
  </si>
  <si>
    <r>
      <rPr>
        <b/>
        <sz val="10"/>
        <rFont val="Times New Roman"/>
        <family val="1"/>
        <charset val="186"/>
      </rPr>
      <t xml:space="preserve">2021 m.: </t>
    </r>
    <r>
      <rPr>
        <sz val="10"/>
        <rFont val="Times New Roman"/>
        <family val="1"/>
        <charset val="186"/>
      </rPr>
      <t xml:space="preserve">VšĮ „Klaipėda ID“, kurios savininkė yra Savivaldybė, įgyvendina „Žaliojo koridoriaus“ paskatą, skirtą stambiems investuotojams savivaldybės teritorijoje investuosiantiems ne mažiau kaip 3 mln. Eur ir sukursiantiems bent 20 darbo vietų. 2021 m. ši paskata adaptuota paslaugų projektams ir projektams, kuriais siekiama įveiklinti konversines teritorijas mieste. Ši motyvacinė priemonė didina viešųjų paslaugų teikimo operatyvumą, mažina laiko sąnaudas ir verslo pradžios kaštus Klaipėdoje. 2021 m. gautos 5 tikslinės užklausos „Žaliojo koridoriaus“ paskatai, intensyviai buvo dirbama su 1.  </t>
    </r>
  </si>
  <si>
    <t>1.1.3.1.</t>
  </si>
  <si>
    <t>Plėtoti veikiančias bendradarbiavimo formas tarp švietimo, mokslo, verslo ir viešojo sektoriaus dalyvių</t>
  </si>
  <si>
    <t>P-1.1.3.1-1</t>
  </si>
  <si>
    <t>Įgyvendintų bendrų projektų su aukštosiomis mokyklomis skaičius (vnt.)</t>
  </si>
  <si>
    <t>nebuvo (2019)</t>
  </si>
  <si>
    <t xml:space="preserve">5 (2030) </t>
  </si>
  <si>
    <t>Klaipėdos aukštosios mokyklos, 
Klaipėdos miesto akademinių reikalų taryba, 
Švietimo skyrius,
Sporto, jaunimo ir bendruomeninių reikalų skyrius,
Kultūros skyrius</t>
  </si>
  <si>
    <t>P-1.1.3.1-2</t>
  </si>
  <si>
    <t>Tyrimų, analizių, prognozių ir pan. taikomųjų darbų skaičius (vnt. per metus)</t>
  </si>
  <si>
    <t>20 (2020)</t>
  </si>
  <si>
    <t xml:space="preserve">25 (2030) </t>
  </si>
  <si>
    <t xml:space="preserve"> 
 Klaipėdos universitetas, 
LCC tarptautinis universitetas, 
Lietuvos aukštoji jūreivystės mokykla, 
Klaipėdos valstybinė kolegija, 
Lietuvos verslo kolegija, 
SMK Aukštoji mokykla, 
Vilniaus dailės akademijos
Klaipėdos fakultetas, 
Lietuvos muzikos ir teatro akademijos,
Klaipėdos fakultetas
</t>
  </si>
  <si>
    <r>
      <rPr>
        <b/>
        <sz val="10"/>
        <rFont val="Times New Roman"/>
        <family val="1"/>
        <charset val="186"/>
      </rPr>
      <t xml:space="preserve">2022 m.: </t>
    </r>
    <r>
      <rPr>
        <sz val="10"/>
        <rFont val="Times New Roman"/>
        <family val="1"/>
        <charset val="186"/>
      </rPr>
      <t xml:space="preserve">Siekiant skatinti startuolių kūrimąsi Klaipėdoje, atlikta vietos startuolių analizė; analizuota ir stebėta komercinio nekilnojamojo turto rinka, atsirado poreikis susisteminti ir gyvenamojo NT ilgalaikės bei trumpalaikės nuomos pasiūlą.
</t>
    </r>
    <r>
      <rPr>
        <u/>
        <sz val="10"/>
        <rFont val="Times New Roman"/>
        <family val="1"/>
        <charset val="186"/>
      </rPr>
      <t>Klaipėdos universitetas</t>
    </r>
    <r>
      <rPr>
        <sz val="10"/>
        <rFont val="Times New Roman"/>
        <family val="1"/>
        <charset val="186"/>
      </rPr>
      <t xml:space="preserve"> atliko šiuos taikomuosius darbus: Baltijos savivaldybių maisto koalicija (BSR Food Coalition); Bendras paveldas Kuršių mariose: nuo ypatingo iki pažįstamo (CROSS-HERITAGE); Inovatyvios naftos teršalų biologinio valymo technologijos įveiklinimas Baltijos jūros regiono rinkoje (InoBioTech Baltija); Jūrinių konteinerių sumanios bevielės saugumo sistemos ir metodo sukūrimas, bei eksperimentinis testavimas (JKSMART); Jūrų uosto organizacinės ekosistemos atsparumo didinimo modelis, pagrįstas vadybinėmis intervencijomis (SEA ECO RES), Kultūrinio, socialinio ir gamtinio kraštovaizdžio paveldo vertybės erdvinių pokyčių turizmo plėtrai Kuršių marių regione (ERDIPOT), Plastiko taršos nustatymas, monitoringas ir mažinimas Latvijos-Lietuvos pajūryje taikant inovatyvias priemones ir sąmoningumo kėlimą (ESMIC). 
</t>
    </r>
    <r>
      <rPr>
        <u/>
        <sz val="10"/>
        <rFont val="Times New Roman"/>
        <family val="1"/>
        <charset val="186"/>
      </rPr>
      <t>LCC tarptautinio universiteto</t>
    </r>
    <r>
      <rPr>
        <sz val="10"/>
        <rFont val="Times New Roman"/>
        <family val="1"/>
        <charset val="186"/>
      </rPr>
      <t xml:space="preserve"> bakalauro ketvirtakursiai paruošė 10 verslo planų ir į klientą orientuotų projektų. Verslo planai buvo skirti kavinių, sandėlių įmonių, vairavimo mokyklų bei kitų verslų planavimui ir būsimam įgyvendinimui Lietuvoje ir svetur.
</t>
    </r>
    <r>
      <rPr>
        <u/>
        <sz val="10"/>
        <rFont val="Times New Roman"/>
        <family val="1"/>
        <charset val="186"/>
      </rPr>
      <t>LAJM:</t>
    </r>
    <r>
      <rPr>
        <sz val="10"/>
        <rFont val="Times New Roman"/>
        <family val="1"/>
        <charset val="186"/>
      </rPr>
      <t xml:space="preserve"> 1) vykdė 5 Lietuvos mokslo tarybos finansuojamus tyrimų projektus, kurių tikslas - įtraukti studentus į jūrų transporto sektoriaus mokslinių tyrimų veiklą. Atlikti tyrimai šilumos efektą sukeliančių dujų (ŠESD) emisijos vertinimo,  jūrų transporto sektoriaus patrauklumo ir kt. tematika; 2) tęsė 2 užsakomųjų tyrimų projektus: 1) Naujomis žiniomis grindžiami keleivinio krovininio jūrų kelto kompiuterinio prototipo valdymo jūrų uostuose algoritmai, skirti jūrų kelto kapitonui ir vyresniajam kapitono padėjėjui vykdant imituojamą navigaciniame treniruoklyje laivo plaukimą siaurumomis, įprastas ir avarines švartavimo prie krantinės nuo krantinės operacijas, įprastą ir avarinį įplaukimą/išplaukimą į/iš uosto Klaipėdos, Kylio ir Karlshamno uostuose (užsakovas - AB DFDS Seaways); Navigacinių sąlygų vertinimas navigaciniame tiltelyje treniruoklyje, valdant įvairaus tipo ir dydžio laivus, siekiant įvertinti navigacines ir hidrometeorologines sąlygas, vystant Klaipėdos uosto pietinę dalį, pagal užsakovo (VĮ Klaipėdos valstybinio jūrų uosto direkcijos) pateiktas 3 navigacinių scenarijų alternatyvas; 3) kartu su UAB ,,Informacinė raida“ tęsė ESF programos mokslo ir verslo bendradarbiavimo paprogramės ,,Eksperimentas“ projektą ,,Dirbtinio intelekto pagrindu veikiančios, uosto krovos valdymo sprendimų paramos sistemos integracinės platformos sukūrimas“, 4) vykdė 5 strateginės partnerystės ir jūrininkų rengimo projektus, kuriuose atliekami tyrimai, susiję su elektroninių treniruoklių tobulinimo, praktinių įgūdžių tobulinimu.
</t>
    </r>
    <r>
      <rPr>
        <u/>
        <sz val="10"/>
        <rFont val="Times New Roman"/>
        <family val="1"/>
        <charset val="186"/>
      </rPr>
      <t>Klaipėdos valstybinė kolegija</t>
    </r>
    <r>
      <rPr>
        <sz val="10"/>
        <rFont val="Times New Roman"/>
        <family val="1"/>
        <charset val="186"/>
      </rPr>
      <t xml:space="preserve"> vykdė 6 užsakomuosius tyrimus Klaipėdos m. įmonėms ir įstaigoms: Klaipėdos miesto ir priemiestinių teritorijų gyventojų modalinio kelionių paskirstymo pokyčių tyrimas; Lankytojų pasitenkinimo „n“ muziejaus aptarnavimu tyrimas bei lankytojų aptarnavimo standarto sukūrimas; Įvairių žemės sklypų reljefo skenavimas, duomenų apdorojimas ir susisteminimas ir pan. 
</t>
    </r>
    <r>
      <rPr>
        <u/>
        <sz val="10"/>
        <rFont val="Times New Roman"/>
        <family val="1"/>
        <charset val="186"/>
      </rPr>
      <t>Lietuvos verslo kolegija</t>
    </r>
    <r>
      <rPr>
        <sz val="10"/>
        <rFont val="Times New Roman"/>
        <family val="1"/>
        <charset val="186"/>
      </rPr>
      <t xml:space="preserve"> atliko 5 mokslo taikomuosius tyrimus; akademinio personalo (dėstytojų) parengtos ir publikuotos 3 metodinės priemonės; 3 mokslo studijos, 17 mokslinių straipsnių.
</t>
    </r>
  </si>
  <si>
    <r>
      <rPr>
        <b/>
        <sz val="10"/>
        <rFont val="Times New Roman"/>
        <family val="1"/>
        <charset val="186"/>
      </rPr>
      <t>2021 m.:</t>
    </r>
    <r>
      <rPr>
        <sz val="10"/>
        <rFont val="Times New Roman"/>
        <family val="1"/>
        <charset val="186"/>
      </rPr>
      <t xml:space="preserve"> </t>
    </r>
    <r>
      <rPr>
        <u/>
        <sz val="10"/>
        <rFont val="Times New Roman"/>
        <family val="1"/>
        <charset val="186"/>
      </rPr>
      <t>VšĮ „Klaipėda ID“</t>
    </r>
    <r>
      <rPr>
        <sz val="10"/>
        <rFont val="Times New Roman"/>
        <family val="1"/>
        <charset val="186"/>
      </rPr>
      <t xml:space="preserve"> atliko Klaipėdos mieste veikiančių aukštojo mokslo institucijose ir profesinio mokymo įstaigose siūlomų programų apžvalgą (inventorizaciją). Studija atlikta siekiant apžvelgti Klaipėdos miesto aukštojo mokslo ir profesinio ugdymo pasiūlos situaciją, įvertinti pasiūlos atitiktį Klaipėdos miesto ekonominės plėtros strategijoje įvardintoms prioritetinėms ekonominės veiklos sritims.
</t>
    </r>
    <r>
      <rPr>
        <u/>
        <sz val="10"/>
        <rFont val="Times New Roman"/>
        <family val="1"/>
        <charset val="186"/>
      </rPr>
      <t xml:space="preserve">Klaipėdos universitetas </t>
    </r>
    <r>
      <rPr>
        <sz val="10"/>
        <rFont val="Times New Roman"/>
        <family val="1"/>
        <charset val="186"/>
      </rPr>
      <t xml:space="preserve">vykdė tyrimą apie jaunimo politinį raštingumą, kuris buvo Europos jaunimo sostinės projekto programos dalis.
</t>
    </r>
    <r>
      <rPr>
        <u/>
        <sz val="10"/>
        <rFont val="Times New Roman"/>
        <family val="1"/>
        <charset val="186"/>
      </rPr>
      <t>Lietuvos aukštoji jūreivystės mokykla</t>
    </r>
    <r>
      <rPr>
        <sz val="10"/>
        <rFont val="Times New Roman"/>
        <family val="1"/>
        <charset val="186"/>
      </rPr>
      <t xml:space="preserve"> vykdė 21 Lietuvos mokslo tarybos finansuojamą tyrimų projektą, kurių tikslas - įtraukti studentus į jūrų transporto sektoriaus mokslinių tyrimų veiklą. Atlikti tyrimai: Jūrų transporto sektoriaus darbo rinkos patrauklumo tyrimas, Jūrų transporto sektoriaus išmaniosios organizacijos valdymo kompetencijų profilio modeliavimas, Jūrų transporto sektoriaus verslo aplinkos patrauklumo tyrimas ir kt. LAJM taip pat vykdė 2 užsakomųjų tyrimų projektus: 1) Naujomis žiniomis grindžiami keleivinio krovininio jūrų kelto kompiuterinio prototipo valdymo jūrų uostuose algoritmai, skirti jūrų kelto kapitonui ir vyresniajam kapitono padėjėjui vykdant imituojamą navigaciniame treniruoklyje laivo plaukimą siaurumomis, įprastas ir avarines švartavimo prie krantinės nuo krantinės operacijas, įprastą ir avarinį įplaukimą/išplaukimą į/iš uosto Klaipėdos, Kylio ir Karlshamno uostuose (užsakovas - AB DFDS Seaways) ir Navigacinių sąlygų vertinimas navigaciniame tiltelyje treniruoklyje, valdant įvairaus tipo ir dydžio laivus, siekiant įvertinti navigacines ir hidrometeorologines sąlygas, vystant Klaipėdos uosto pietinę dalį, pagal užsakovo (VĮ Klaipėdos valstybinio jūrų uosto direkcijos) pateiktas 3 navigacinių scenarijų alternatyvas.</t>
    </r>
  </si>
  <si>
    <t>P-1.1.3.1-3</t>
  </si>
  <si>
    <t>Premijų už miestui aktualius ir pritaikomuosius darbus skyrimas Klaipėdos aukštųjų mokyklų absolventams (vnt. per metus)</t>
  </si>
  <si>
    <t>15 (2019)</t>
  </si>
  <si>
    <r>
      <t xml:space="preserve">2022 m.:  </t>
    </r>
    <r>
      <rPr>
        <sz val="10"/>
        <rFont val="Times New Roman"/>
        <family val="1"/>
        <charset val="186"/>
      </rPr>
      <t>Įgyvendintas premijų už miestui aktualius ir pritaikomuosius darbus skyrimo Klaipėdos aukštųjų mokyklų absolventams konkursas. 5 premijos buvo skirtos Klaipėdos universiteto studentam, o 10 - kitų aukštųjų mokyklų studentams.</t>
    </r>
  </si>
  <si>
    <r>
      <rPr>
        <b/>
        <sz val="10"/>
        <rFont val="Times New Roman"/>
        <family val="1"/>
        <charset val="186"/>
      </rPr>
      <t>2021 m.:</t>
    </r>
    <r>
      <rPr>
        <sz val="10"/>
        <rFont val="Times New Roman"/>
        <family val="1"/>
        <charset val="186"/>
      </rPr>
      <t xml:space="preserve"> Įgyvendintas premijų už miestui aktualius ir pritaikomuosius darbus skyrimo Klaipėdos aukštųjų mokyklų absolventams konkursas. 5 premijos buvo skirtos Klaipėdos universiteto absolventams, o 10 - kitų aukštųjų mokyklų absolventams.</t>
    </r>
  </si>
  <si>
    <t>P-1.1.3.1-4</t>
  </si>
  <si>
    <t>Savivaldybės stipendijų, mokamų Klaipėdos aukštųjų mokyklų studentams, skaičius (vnt. per metus)</t>
  </si>
  <si>
    <t>40 (2019)</t>
  </si>
  <si>
    <r>
      <t xml:space="preserve">2023 m.:  </t>
    </r>
    <r>
      <rPr>
        <sz val="10"/>
        <rFont val="Times New Roman"/>
        <family val="1"/>
        <charset val="186"/>
      </rPr>
      <t>Organizuotas stipendijų I kurso Klaipėdos aukštųjų mokyklų studentams skyrimo konkursas. Iš viso skirta 15 stipendijų informacinių, technologinių ir inžinerinių studijų krypčių grupės studentams.</t>
    </r>
  </si>
  <si>
    <r>
      <t xml:space="preserve">2022 m.: </t>
    </r>
    <r>
      <rPr>
        <sz val="10"/>
        <rFont val="Times New Roman"/>
        <family val="1"/>
        <charset val="186"/>
      </rPr>
      <t xml:space="preserve">Organizuotas stipendijų I kurso Klaipėdos aukštųjų mokyklų studentams skyrimo konkursas. Iš viso skirtos 26 stipendijos informacinių, technologinių ir inžinerinių studijų krypčių grupės studentams, o 14 stipendijų skirta visų kitų studijų krypčių grupių studentams. </t>
    </r>
  </si>
  <si>
    <r>
      <rPr>
        <b/>
        <sz val="10"/>
        <rFont val="Times New Roman"/>
        <family val="1"/>
        <charset val="186"/>
      </rPr>
      <t>2021 m.:</t>
    </r>
    <r>
      <rPr>
        <sz val="10"/>
        <rFont val="Times New Roman"/>
        <family val="1"/>
        <charset val="186"/>
      </rPr>
      <t xml:space="preserve"> Organizuotas stipendijų I kurso Klaipėdos aukštųjų mokyklų studentams skyrimo konkursas. Iš viso skirtos 27 stipendijos informacinių, technologinių ir inžinerinių studijų krypčių grupės studentams, o 13 stipendijų skirta visų kitų studijų krypčių grupių studentams. </t>
    </r>
  </si>
  <si>
    <t>1.1.3.2.</t>
  </si>
  <si>
    <t>Plėtoti Klaipėdos aukštųjų mokyklų žinių, inovacijų ir technologijų perdavimo bei komercializavimo veiklas su Klaipėdos regiono verslo organizacijomis</t>
  </si>
  <si>
    <t>P-1.1.3.2-1</t>
  </si>
  <si>
    <t>Klaipėdos aukštųjų mokyklų ir verslo įmonių bendrų projektų skaičius (vnt. per metus)</t>
  </si>
  <si>
    <t>Klaipėdos mokslo ir technologijų parkas, Klaipėdos pramoninkų asociacija, Aukštosios mokyklos, 
Turizmo skyrius, 
VšĮ Klaipėdos kultūros fabrikas</t>
  </si>
  <si>
    <r>
      <rPr>
        <b/>
        <sz val="10"/>
        <rFont val="Times New Roman"/>
        <family val="1"/>
        <charset val="186"/>
      </rPr>
      <t>2022 m.:</t>
    </r>
    <r>
      <rPr>
        <sz val="10"/>
        <rFont val="Times New Roman"/>
        <family val="1"/>
        <charset val="186"/>
      </rPr>
      <t xml:space="preserve"> Jūrinių kompetencijų centras, Lietuvos jūrinis klasteris,  Akvakultūros kompetencijų centras, lyderystės akademija „Blue Growth Leaders Academy“.</t>
    </r>
  </si>
  <si>
    <r>
      <rPr>
        <b/>
        <sz val="10"/>
        <rFont val="Times New Roman"/>
        <family val="1"/>
        <charset val="186"/>
      </rPr>
      <t>2021 m.:</t>
    </r>
    <r>
      <rPr>
        <sz val="10"/>
        <rFont val="Times New Roman"/>
        <family val="1"/>
        <charset val="186"/>
      </rPr>
      <t xml:space="preserve"> Geoterminės energetikos centras, akavaluktūros kompetencijų centras, lyderystės akademija „Blue Growth Leaders Academy“.</t>
    </r>
  </si>
  <si>
    <t>1.1.3.3.</t>
  </si>
  <si>
    <t>Skatinti regionui aktualios MTEPI veiklos plėtojimą</t>
  </si>
  <si>
    <t>P-1.1.3.3-1</t>
  </si>
  <si>
    <t>Regionui aktualių  MTEPI projektų skaičius (vnt.)</t>
  </si>
  <si>
    <t xml:space="preserve">10 (2020) </t>
  </si>
  <si>
    <t>Klaipėdos mokslo ir technologijų parkas, Turizmo skyrius, 
VšĮ Klaipėdos kultūros fabrikas,
Klaipėdos LEZ, Klaipėdos aukštosios mokyklos</t>
  </si>
  <si>
    <r>
      <rPr>
        <b/>
        <sz val="10"/>
        <rFont val="Times New Roman"/>
        <family val="1"/>
        <charset val="186"/>
      </rPr>
      <t xml:space="preserve">2022 m.: </t>
    </r>
    <r>
      <rPr>
        <sz val="10"/>
        <rFont val="Times New Roman"/>
        <family val="1"/>
        <charset val="186"/>
      </rPr>
      <t>Tarptautiniai MTEPI regionui aktualiomis temomis: Blue Platform; Liquid Energy; AquaVIP; Connect2SmallPorts; DECADE 2030. Nacionalinis projektas: InoSpurtas. Inovacijų konsultacinės ir paramos paslaugos verslui.</t>
    </r>
  </si>
  <si>
    <r>
      <rPr>
        <b/>
        <sz val="10"/>
        <rFont val="Times New Roman"/>
        <family val="1"/>
        <charset val="186"/>
      </rPr>
      <t>2021 m.:</t>
    </r>
    <r>
      <rPr>
        <sz val="10"/>
        <rFont val="Times New Roman"/>
        <family val="1"/>
        <charset val="186"/>
      </rPr>
      <t xml:space="preserve"> Tarptautiniai MTEPI regionui aktualiomis temomis.</t>
    </r>
  </si>
  <si>
    <t>P-1.1.3.3-2</t>
  </si>
  <si>
    <t>iš jų MTEPI, susijusios su vandens ištekliais ir jų tvariu naudojimu, projektų skaičius (vnt.)</t>
  </si>
  <si>
    <t>Klaipėdos mokslo ir technologijų parkas, 
Klaipėdos universitetas, Lietuvos aukštoji jūreivystės mokykla, Klaipėdos valstybinė kolegija, 
Jūrinio sektoriaus darbuotojų rengimo centras</t>
  </si>
  <si>
    <r>
      <rPr>
        <b/>
        <sz val="10"/>
        <rFont val="Times New Roman"/>
        <family val="1"/>
        <charset val="186"/>
      </rPr>
      <t xml:space="preserve">2021 m.: </t>
    </r>
    <r>
      <rPr>
        <sz val="10"/>
        <rFont val="Times New Roman"/>
        <family val="1"/>
        <charset val="186"/>
      </rPr>
      <t>Akvakultūros kompetencijų centre inicijuoti 2 komerciniai projektai.</t>
    </r>
  </si>
  <si>
    <t>P-1.1.3.3-3</t>
  </si>
  <si>
    <t>Skaitmeninių inovacijų centro paslaugomis besinaudojančių įmonių skaičius (vnt.) ir bendrai vystomų projektų skaičius (vnt.)</t>
  </si>
  <si>
    <t>100/20 (2030)</t>
  </si>
  <si>
    <t>37/1</t>
  </si>
  <si>
    <t>39/1</t>
  </si>
  <si>
    <t>Turizmo skyrius, 
„BalticTechPark“</t>
  </si>
  <si>
    <t>1.2.1.1.</t>
  </si>
  <si>
    <t>Išvystyti Smiltynę į kurortinę teritoriją</t>
  </si>
  <si>
    <t>P-1.2.1.1-1</t>
  </si>
  <si>
    <t>Kurortine teritorija pripažinta teritorija mieste (vnt.)</t>
  </si>
  <si>
    <r>
      <rPr>
        <b/>
        <sz val="10"/>
        <rFont val="Times New Roman"/>
        <family val="1"/>
        <charset val="186"/>
      </rPr>
      <t>2021 m.:</t>
    </r>
    <r>
      <rPr>
        <sz val="10"/>
        <rFont val="Times New Roman"/>
        <family val="1"/>
        <charset val="186"/>
      </rPr>
      <t xml:space="preserve"> Paraiška dėl kurortinės teritorijos statuso Smiltynei gavimo nebuvo rengta, nes laukta miesto bendrojo plano patvirtinimo.</t>
    </r>
  </si>
  <si>
    <t>P-1.2.1.1-2</t>
  </si>
  <si>
    <t>Smiltynėje veikiančių traukos objektų skaičius (vnt.)</t>
  </si>
  <si>
    <t>P-1.2.1.1-3</t>
  </si>
  <si>
    <t>Sukurta koncepcija ir veiksmų planas dėl Smiltynės krantinės sutvarkymo (tarp Senosios (pirmosios) ir Naujosios (antrosios) perkėlų), įskaitant finansavimo planą (vnt.)</t>
  </si>
  <si>
    <t>1 (2023)</t>
  </si>
  <si>
    <t>Projektų finansavimo ir administravimo skyrius, Turizmo skyrius,
Klaipėdos valstybinio jūrų uosto direkcija, 
AB „Smiltynės perkėla“, Kuršių Nerijos nacionalinio parko direkcija</t>
  </si>
  <si>
    <t>P-1.2.1.1-4</t>
  </si>
  <si>
    <t>Sutvarkytos Senosios (pirmosios) perkėlos krantinės (objektų sk.)</t>
  </si>
  <si>
    <t>7 (2030)</t>
  </si>
  <si>
    <t>Projektų finansavimo ir administravimo skyrius, 
Klaipėdos valstybinio jūrų uosto direkcija, 
AB „Smiltynės perkėla“</t>
  </si>
  <si>
    <t>P-1.2.1.1-5</t>
  </si>
  <si>
    <t xml:space="preserve">Aplinkosaugos ir miesto tvarkymo skyrius, 
Statybos skyrius, 
Projektų finansavimo ir administravimo skyrius 
</t>
  </si>
  <si>
    <t xml:space="preserve">1. Įrengti miško parką Smiltynėje (įskaitant dviračių ir pėsčiųjų takų bei jungčių Smiltynėje iki Naujosios perkėlos įrengimą) </t>
  </si>
  <si>
    <t>1 (2021–2030)</t>
  </si>
  <si>
    <t>Aplinkosaugos ir miesto tvarkymo skyrius, 
Projektų finansavimo ir administravimo skyrius</t>
  </si>
  <si>
    <r>
      <t xml:space="preserve">2023 m.: </t>
    </r>
    <r>
      <rPr>
        <i/>
        <sz val="10"/>
        <rFont val="Times New Roman"/>
        <family val="1"/>
        <charset val="186"/>
      </rPr>
      <t>Rengiant projektą iškilo papildomų paslaugų poreikis (parengti miškotvarkos projektą, numatyti kirtimus), šios paslaugos nebuvo numatytos projektavimo užduotyje. Techninio projekto rengimo sutartis sustabdyta, kol projektuotojai pateiks komercinį pasiūlymą dėl papildomų paslaugų atlikimo kainos ir termino. Gavus šią informaciją, sutarties terminas bus pratęstas, projektavimas vykdomas toliau.</t>
    </r>
  </si>
  <si>
    <r>
      <rPr>
        <b/>
        <i/>
        <sz val="10"/>
        <rFont val="Times New Roman"/>
        <family val="1"/>
        <charset val="186"/>
      </rPr>
      <t xml:space="preserve">2022 .: </t>
    </r>
    <r>
      <rPr>
        <i/>
        <sz val="10"/>
        <rFont val="Times New Roman"/>
        <family val="1"/>
        <charset val="186"/>
      </rPr>
      <t xml:space="preserve">Įvykdytas  Smiltynės miško parko techninio projekto parengimo paslaugos viešasis pirkimas. 2022-03-14 pasirašyta sutartis su UAB „Želdynai“ dėl techninio projekto parengimo. Sutarties terminas – 12 mėn. Vyksta projekto rengimo ir derinimo procedūros. </t>
    </r>
  </si>
  <si>
    <r>
      <rPr>
        <b/>
        <i/>
        <sz val="10"/>
        <rFont val="Times New Roman"/>
        <family val="1"/>
        <charset val="186"/>
      </rPr>
      <t>2021 m.:</t>
    </r>
    <r>
      <rPr>
        <i/>
        <sz val="10"/>
        <rFont val="Times New Roman"/>
        <family val="1"/>
        <charset val="186"/>
      </rPr>
      <t xml:space="preserve"> Pradėtos vykdyti  miško parkui Smiltynėje įrengti techninio projekto parengimo paslaugos pirkimas. </t>
    </r>
  </si>
  <si>
    <t>2. Įrengti ekokempingą Smiltynėje</t>
  </si>
  <si>
    <t>1 (2022–2025)</t>
  </si>
  <si>
    <t>Turizmo skyrius,
Projektų finansavimo ir administravimo skyrius</t>
  </si>
  <si>
    <t>3. Atlikti atraminių apsauginių įėjimo į Smiltynės paplūdimį prie centrinės gelbėtojų stoties sienučių remontą</t>
  </si>
  <si>
    <t>1 (2023–2024)</t>
  </si>
  <si>
    <r>
      <t xml:space="preserve">2023 m.: </t>
    </r>
    <r>
      <rPr>
        <i/>
        <sz val="10"/>
        <rFont val="Times New Roman"/>
        <family val="1"/>
        <charset val="186"/>
      </rPr>
      <t>Projekto vykdymas neplanuojamas, siekiant bendros paplūdimių prieigų sutvarkymo koncepcijos. Savivaldybė dalyvauja projekte „Išmanusis miestas 10“, kur bus siūlomi bendri sprendiniai paplūdimių prieigų sutvarkymui.</t>
    </r>
  </si>
  <si>
    <r>
      <t xml:space="preserve">2022 m.: </t>
    </r>
    <r>
      <rPr>
        <i/>
        <sz val="10"/>
        <rFont val="Times New Roman"/>
        <family val="1"/>
        <charset val="186"/>
      </rPr>
      <t>Numatoma 2024–2025 m.</t>
    </r>
  </si>
  <si>
    <t>4. Atnaujinti Smiltynės gatvę, pritaikant ją pėsčiųjų gatvei</t>
  </si>
  <si>
    <t>1 (2025–2030)</t>
  </si>
  <si>
    <t>Statybos skyrius</t>
  </si>
  <si>
    <r>
      <t xml:space="preserve">2023 m.: </t>
    </r>
    <r>
      <rPr>
        <i/>
        <sz val="10"/>
        <rFont val="Times New Roman"/>
        <family val="1"/>
        <charset val="186"/>
      </rPr>
      <t>Rengiamas techninis projektas pagal 2023-05-23 paslaugų sutartį su UAB „SRP projektas“. Metų pabaigoje sutartis sustabdyta kol bus priimtas sprendimas su VĮ Klaipėdos valstybinio jūrų uosto direkcijos atstovais (sprendžiami klausimai turto perdavimo (kranto įtvirtinimo) KMSA, kranto įtvirtinimo tvarkymo finansavimo lėšų numatymas, kranto įtvirtinimo (jo linijos) perstūmimas į uosto akvatoriją, sudarant galimybę pėsčiųjų promenados išplėtimui – plėtrai).</t>
    </r>
  </si>
  <si>
    <r>
      <t xml:space="preserve">2022 m.: </t>
    </r>
    <r>
      <rPr>
        <i/>
        <sz val="10"/>
        <rFont val="Times New Roman"/>
        <family val="1"/>
        <charset val="186"/>
      </rPr>
      <t>Pradėtos vykdyti viešųjų pirkimų procedūras pirkti techninio projekto parengimo paslaugas atlikti.</t>
    </r>
  </si>
  <si>
    <t>5. Atlikti Smiltynės dviračių ir pėsčiųjų takų kapitalinį remontą</t>
  </si>
  <si>
    <t>1 (2027–2030)</t>
  </si>
  <si>
    <t>P-1.2.1.1-6</t>
  </si>
  <si>
    <t>1 (2024)</t>
  </si>
  <si>
    <r>
      <t xml:space="preserve">2022 m.:  </t>
    </r>
    <r>
      <rPr>
        <sz val="10"/>
        <rFont val="Times New Roman"/>
        <family val="1"/>
        <charset val="186"/>
      </rPr>
      <t>Smiltynės ir Girulių vietovių istorinio paveldo aktualizavimo ir atgaivinimo studijos parengimas buvo perkeltas į 2024–2025 metus.</t>
    </r>
  </si>
  <si>
    <t>P-1.2.1.1-7</t>
  </si>
  <si>
    <t>Atkurtų, įveiklintų, įamžintų ar kitaip įprasmintų objektų skaičius (vnt.)</t>
  </si>
  <si>
    <t>ne mažiau kaip 3 (2025)</t>
  </si>
  <si>
    <r>
      <t xml:space="preserve">2022 m.: </t>
    </r>
    <r>
      <rPr>
        <sz val="10"/>
        <rFont val="Times New Roman"/>
        <family val="1"/>
        <charset val="186"/>
      </rPr>
      <t xml:space="preserve">Priemonė vykdoma iš dalies. Šiais metais numatoma pradėti rengti Kopgalyje esančios II pasaulinio karo baterijos Memel Sud sutvarkymo ir pritaikymo lankymui projektą (rengiama medžiaga viešiesiems pirkimams), kurį numatoma užbaigti 2024 metais. Priemonės įgyvendinimo rodikliui – 3 objektai iki 2025 metų pasiekti gali sutrukdyti tai, jog istorinio paveldo aktualizavimo ir atgaivinimo studijos parengimas nukeltas į 2024-2025 metus (studijoje turi būti numatytos rekomendacijos dėl konkrečių objektų įamžinimo, įprasminimo). </t>
    </r>
  </si>
  <si>
    <r>
      <rPr>
        <b/>
        <sz val="10"/>
        <rFont val="Times New Roman"/>
        <family val="1"/>
        <charset val="186"/>
      </rPr>
      <t xml:space="preserve">2021 m.: </t>
    </r>
    <r>
      <rPr>
        <sz val="10"/>
        <rFont val="Times New Roman"/>
        <family val="1"/>
        <charset val="186"/>
      </rPr>
      <t>Rekomendacijas dėl objektų atkūrimo, įveiklinimo ar kitokio įprasminimo pateiks istorinio paveldo aktualizavimo ir atgaivinimo studija.</t>
    </r>
  </si>
  <si>
    <t>1.2.1.2.</t>
  </si>
  <si>
    <t>Išvystyti Girulius į kurortinę teritoriją</t>
  </si>
  <si>
    <t>P-1.2.1.2-1</t>
  </si>
  <si>
    <t>P-1.2.1.2-2</t>
  </si>
  <si>
    <t>Giruliuose veikiančių traukos objektų skaičius (vnt.)</t>
  </si>
  <si>
    <r>
      <rPr>
        <b/>
        <sz val="10"/>
        <rFont val="Times New Roman"/>
        <family val="1"/>
        <charset val="186"/>
      </rPr>
      <t>2022 m.:</t>
    </r>
    <r>
      <rPr>
        <sz val="10"/>
        <rFont val="Times New Roman"/>
        <family val="1"/>
        <charset val="186"/>
      </rPr>
      <t xml:space="preserve">  Naujų traukos objektų  nebuvo sukurta.</t>
    </r>
  </si>
  <si>
    <r>
      <rPr>
        <b/>
        <sz val="10"/>
        <rFont val="Times New Roman"/>
        <family val="1"/>
        <charset val="186"/>
      </rPr>
      <t>2021 m.:</t>
    </r>
    <r>
      <rPr>
        <sz val="10"/>
        <rFont val="Times New Roman"/>
        <family val="1"/>
        <charset val="186"/>
      </rPr>
      <t xml:space="preserve"> Naujų traukos objektų 2021 m. nebuvo sukurta.</t>
    </r>
  </si>
  <si>
    <t>P-1.2.1.2-3</t>
  </si>
  <si>
    <r>
      <t xml:space="preserve">2023 m.: </t>
    </r>
    <r>
      <rPr>
        <sz val="10"/>
        <rFont val="Times New Roman"/>
        <family val="1"/>
        <charset val="186"/>
      </rPr>
      <t>Smiltynės ir Girulių vietovių istorinio paveldo aktualizavimo ir atgaivinimo studija 2023 m. nebuvo pradėta rengti.</t>
    </r>
  </si>
  <si>
    <r>
      <t>2022 m.:</t>
    </r>
    <r>
      <rPr>
        <sz val="10"/>
        <rFont val="Times New Roman"/>
        <family val="1"/>
        <charset val="186"/>
      </rPr>
      <t xml:space="preserve"> Smiltynės ir Girulių vietovių istorinio paveldo aktualizavimo ir atgaivinimo studijos parengimas suplanuotas 2024–2025 m.</t>
    </r>
  </si>
  <si>
    <r>
      <rPr>
        <b/>
        <sz val="10"/>
        <rFont val="Times New Roman"/>
        <family val="1"/>
        <charset val="186"/>
      </rPr>
      <t>2021 m.:</t>
    </r>
    <r>
      <rPr>
        <sz val="10"/>
        <rFont val="Times New Roman"/>
        <family val="1"/>
        <charset val="186"/>
      </rPr>
      <t xml:space="preserve"> 2023–2024 m. numatoma parengti Smiltynės ir Girulių vietovių istorinio paveldo aktualizavimo ir atgaivinimo studiją.</t>
    </r>
  </si>
  <si>
    <t>P-1.2.1.2-4</t>
  </si>
  <si>
    <r>
      <t xml:space="preserve">2022 m.: </t>
    </r>
    <r>
      <rPr>
        <sz val="10"/>
        <rFont val="Times New Roman"/>
        <family val="1"/>
        <charset val="186"/>
      </rPr>
      <t xml:space="preserve">Priemonė pradėta įgyvendinti. Naujoms Girulių gatvėms suteikti šiai vietai nusipelnusių istorinių asmenybių vardai (H. ir V. Pyčų g., J. A. Klempo g., E. Franco g.). Baigiami rengti detalieji planai, kuriuose numatomas istorinių vilų sutvarkymas (Šlaito g. 6, Girulių pl. 4). Priemonės įgyvendinimo rodikliui – 3 objektai iki 2025 metų pasiekti gali sutrukdyti tai, jog istorinio paveldo aktualizavimo ir atgaivinimo studijos parengimas nukeltas į 2024–2025 metus (studijoje turi būti numatytos rekomendacijos dėl konkrečių objektų įamžinimo, įprasminimo). </t>
    </r>
  </si>
  <si>
    <r>
      <rPr>
        <b/>
        <sz val="10"/>
        <rFont val="Times New Roman"/>
        <family val="1"/>
        <charset val="186"/>
      </rPr>
      <t xml:space="preserve">2021 m.: </t>
    </r>
    <r>
      <rPr>
        <sz val="10"/>
        <rFont val="Times New Roman"/>
        <family val="1"/>
        <charset val="186"/>
      </rPr>
      <t xml:space="preserve">Rekomendacijas dėl objektų atkūrimo, įveiklinimo ar kitokio įprasminimo pateiks istorinio paveldo aktualizavimo ir atgaivinimo studija. </t>
    </r>
  </si>
  <si>
    <t>1.2.1.3.</t>
  </si>
  <si>
    <t>Modernizuoti ir įveiklinti Danės upės pakrančių infrastruktūrą, panaudoti ją rekreacijos ir turizmo skatinimui</t>
  </si>
  <si>
    <t>P-1.2.1.3-1</t>
  </si>
  <si>
    <t>2 (2027)</t>
  </si>
  <si>
    <t xml:space="preserve"> Aplinkosaugos ir miesto tvarkymo skyrius, 
Transporto skyrius</t>
  </si>
  <si>
    <t>1. Įgyvendinti Danės upės išvalymo projektą</t>
  </si>
  <si>
    <t>1 (2021–2027)</t>
  </si>
  <si>
    <r>
      <rPr>
        <b/>
        <i/>
        <sz val="10"/>
        <rFont val="Times New Roman"/>
        <family val="1"/>
        <charset val="186"/>
      </rPr>
      <t xml:space="preserve">2022–2023 m.: </t>
    </r>
    <r>
      <rPr>
        <i/>
        <sz val="10"/>
        <rFont val="Times New Roman"/>
        <family val="1"/>
        <charset val="186"/>
      </rPr>
      <t>Neskirtas finansavimas.</t>
    </r>
  </si>
  <si>
    <r>
      <rPr>
        <b/>
        <i/>
        <sz val="10"/>
        <rFont val="Times New Roman"/>
        <family val="1"/>
        <charset val="186"/>
      </rPr>
      <t>2021 m.:</t>
    </r>
    <r>
      <rPr>
        <i/>
        <sz val="10"/>
        <rFont val="Times New Roman"/>
        <family val="1"/>
        <charset val="186"/>
      </rPr>
      <t xml:space="preserve"> Savivaldybės administracijos užsakymu UAB „Senasis ežerėlis“ bendroje veikloje su UAB „Ekokonsultacijos“ parengė atrankos dėl poveikio aplinkai vertinimo informaciją dėl Danės upės valymo, gilinimo ir tvarkymo darbų Klaipėdos miesto savivaldybės teritorijoje. Aplinkos apsaugos agentūra 2022-03-17 priėmė atrankos išvadą Nr. (30.2)-AE-3023 šiai planuojamai veiklai – poveikio aplinkai vertinimas neprivalomas.</t>
    </r>
  </si>
  <si>
    <t>2. Įgyvendinti Danės upės pritaikymo laivybai projektą</t>
  </si>
  <si>
    <r>
      <t xml:space="preserve">2023 m.: </t>
    </r>
    <r>
      <rPr>
        <i/>
        <sz val="10"/>
        <rFont val="Times New Roman"/>
        <family val="1"/>
        <charset val="186"/>
      </rPr>
      <t>1. Įrengta infrastruktūra ties prieplaukomis, Danės upe vasaros sezono metu kursuoja vandens autobusas</t>
    </r>
  </si>
  <si>
    <r>
      <t>2022 m.:</t>
    </r>
    <r>
      <rPr>
        <i/>
        <sz val="10"/>
        <rFont val="Times New Roman"/>
        <family val="1"/>
        <charset val="186"/>
      </rPr>
      <t xml:space="preserve"> 1. Parengtas projektas „Pėsčiųjų takų ir aikštelių ties planuojamomis įrengti pontoninėmis prieplaukomis Danės upėje, Klaipėdoje, statybos projektas“. Darbus planuojama įvykdyti 2023 m. 2. Įrengta žmonėms su negalia pritaikyta nuovaža Danės upės krantinėje (ties Turgaus g. 37a). 3. Įvykdytas konkursas dėl reguliaraus elektrinių vandens autobusų kursavimo maršrutu Senamiestis – Tauralaukio tiltas, aptarnavimo (parinktas vežėjas AB ,,Klaipėdos paslaugos“). </t>
    </r>
  </si>
  <si>
    <r>
      <rPr>
        <b/>
        <i/>
        <sz val="10"/>
        <rFont val="Times New Roman"/>
        <family val="1"/>
        <charset val="186"/>
      </rPr>
      <t>2021 m.:</t>
    </r>
    <r>
      <rPr>
        <i/>
        <sz val="10"/>
        <rFont val="Times New Roman"/>
        <family val="1"/>
        <charset val="186"/>
      </rPr>
      <t xml:space="preserve"> Pasirašytos ir pradėtos vykdyti sutartys: 1. Pėsčiųjų takų ties planuojamomis įrengti pontoninėmis prieplaukomis Danės upėje projekto parengimo sutartis; 2. Žmonėms su negalia pritaikytos nuovažos Danės upės krantinėje (ties Turgaus g. 37a) įrengimo darbai. 2022 m. planuojama užbaigti 2021 m. sutartis ir įrengti pontonines prieplaukas, pėsčiųjų takus iki prieplaukų, elektros įvadus įkrovimo stotelėms. –  Pateikta paraiška ir pasirašyta finansavimo sutartis su Aplinkos ministerija dėl projekto „Laivų nuleidimo prieplaukos ir saugojimo aikštelės sklype šalia Liepų g. tilto įrengimas“. Pradėti projektavimo darbai.</t>
    </r>
  </si>
  <si>
    <t>P-1.2.1.3-2</t>
  </si>
  <si>
    <t>Privačiomis lėšomis plėtojamų traukos ir pan. objektų Danės upės pakrantėse skaičius (vnt.)</t>
  </si>
  <si>
    <t xml:space="preserve">Projektų finansavimo ir administravimo skyrius
</t>
  </si>
  <si>
    <r>
      <rPr>
        <b/>
        <sz val="10"/>
        <rFont val="Times New Roman"/>
        <family val="1"/>
        <charset val="186"/>
      </rPr>
      <t>2022 m.:</t>
    </r>
    <r>
      <rPr>
        <sz val="10"/>
        <rFont val="Times New Roman"/>
        <family val="1"/>
        <charset val="186"/>
      </rPr>
      <t xml:space="preserve"> MB „Belaiko“ įgyvendino projektą  „Nestacionarios (kilnojamosios) lauko kavinė „Ateik Ateik“ įrengimas Danės skvere, Danės g.“.</t>
    </r>
  </si>
  <si>
    <t>1.2.1.4.</t>
  </si>
  <si>
    <t>Įtraukti Klaipėdos turizmo (įskaitant vandens turizmą) objektus į regiono, Lietuvos ir tarptautinius maršrutus, didinant miesto žinomumą, gausinant informacijos sklaidą ir kuriant susijusią infrastruktūrą</t>
  </si>
  <si>
    <t>P-1.2.1.4-1</t>
  </si>
  <si>
    <t>Klaipėdos objektų, įtrauktų į regioninius turizmo maršrutus, skaičius (vnt.)</t>
  </si>
  <si>
    <t>Turizmo skyrius, 
Klaipėdos turizmo informacijos centras</t>
  </si>
  <si>
    <r>
      <rPr>
        <b/>
        <sz val="10"/>
        <rFont val="Times New Roman"/>
        <family val="1"/>
        <charset val="186"/>
      </rPr>
      <t>2022 m.:</t>
    </r>
    <r>
      <rPr>
        <sz val="10"/>
        <rFont val="Times New Roman"/>
        <family val="1"/>
        <charset val="186"/>
      </rPr>
      <t xml:space="preserve"> Lietuvos jūrų muziejus, Klaipėdos piliavietė, edukacinė programa „Pažinkime baltų papuošalus“ Kalvystės muziejuje, Girulių ir II Melnragės paplūdimiai, KU pastatų kompleksas, M. Mažvydo alėja, burlaivis „Meridianas“, Jono kalnelis, „Malūno tvenkinio parkas“. </t>
    </r>
  </si>
  <si>
    <t>P-1.2.1.4-2</t>
  </si>
  <si>
    <t>Sutvarkytų objektų, pritaikytų turizmo poreikiams, skaičius (vnt.)</t>
  </si>
  <si>
    <t>5 (2028)</t>
  </si>
  <si>
    <t>Projektų finansavimo ir administravimo  skyrius</t>
  </si>
  <si>
    <r>
      <t xml:space="preserve">2022 m.: </t>
    </r>
    <r>
      <rPr>
        <sz val="10"/>
        <rFont val="Times New Roman"/>
        <family val="1"/>
        <charset val="186"/>
      </rPr>
      <t>Įgyvendinant projektą įvykdytas rangos darbų viešasis pirkimas. 2022-09-28 pasirašyta rangos sutartis su UAB „Pamario restauratorius“, pradėti pilies didžiojo bokšto atkūrimo darbai, atlikta apie 5 proc. rangos darbų. Įgyvendinant projektą „Šv. Jono bažnyčios su bokštu atkūrimas Klaipėdoje“ pilnai atlikti bažnyčios bokšto sklypo dalyje archeologiniai tyrimai, atlikti bažnyčios sklypo geologiniai tyrimai. Su projektuotojais aptarta preliminari bažnyčios bokšto įveiklinimo koncepcija ir patalpų principinė išdėstymo schema. Sukurtas Šv. Jono bažnyčios atstatymo tinklalapis https://www.svjono.lt;  pasirinktas projektavimo darbų finansavimo modelis.</t>
    </r>
  </si>
  <si>
    <r>
      <rPr>
        <b/>
        <sz val="10"/>
        <rFont val="Times New Roman"/>
        <family val="1"/>
        <charset val="186"/>
      </rPr>
      <t xml:space="preserve">2021 m.: </t>
    </r>
    <r>
      <rPr>
        <sz val="10"/>
        <rFont val="Times New Roman"/>
        <family val="1"/>
        <charset val="186"/>
      </rPr>
      <t>Įgyvendinant projektą „Pilies didžiojo bokšto atkūrimas“  parengtas   techninis projektas ir gautas statybą leidžiantis dokumentas. Pradėtos  rangos darbų viešųjų pirkimų procedūros.  Įgyvendinant projektą „Šv. Jono bažnyčios su bokštu atkūrimas Klaipėdoje“ pasirašyta projektavimo sutartis tarp Evangelikų Liuteronų parapijos ir  projektavimo firmos „Senamiesčio projektai“. Teisės skyriaus parengtas ir pradėtas derinti Šv. Jono bažnyčios bokšto atkūrimo projektavimo finansavimo sutarties projektas. Toliau pagal grafiką buvo vykdomi archeologiniai darbai, kuriuos atlieka Baltijos regiono istorijos ir archeologijos instituto darbuotojai.</t>
    </r>
  </si>
  <si>
    <t>P-1.2.1.4-3</t>
  </si>
  <si>
    <t>Naujų turizmo paslaugų skaičius (vnt. per metus)</t>
  </si>
  <si>
    <r>
      <rPr>
        <b/>
        <sz val="10"/>
        <rFont val="Times New Roman"/>
        <family val="1"/>
        <charset val="186"/>
      </rPr>
      <t xml:space="preserve">2022 m.:  </t>
    </r>
    <r>
      <rPr>
        <sz val="10"/>
        <rFont val="Times New Roman"/>
        <family val="1"/>
        <charset val="186"/>
      </rPr>
      <t>Sukurtos šios turizmo pramogų paslaugos: ekskursijos Šv. Martyno bei Kalėdų šventėms; „Kodas M“; kartu su kompanija Trenkturas sukurti 2 SOLO žygiai Smiltynėje; kartu su istorikais parengtos 2 ekskursijos, skirti Klaipėdos krašto prijungimo prie Lietuvos 100-čiui.</t>
    </r>
  </si>
  <si>
    <r>
      <rPr>
        <b/>
        <sz val="10"/>
        <rFont val="Times New Roman"/>
        <family val="1"/>
        <charset val="186"/>
      </rPr>
      <t>2021 m.:</t>
    </r>
    <r>
      <rPr>
        <sz val="10"/>
        <rFont val="Times New Roman"/>
        <family val="1"/>
        <charset val="186"/>
      </rPr>
      <t xml:space="preserve"> Savivaldybė kartu su Klaipėdos TIC sukūrė ir įrengė 4 sveikatingumo takus šiaurinėje miesto dalyje.   </t>
    </r>
  </si>
  <si>
    <t>1.2.1.5.</t>
  </si>
  <si>
    <t>Modernizuoti paplūdimių infrastruktūrą, siekiant aukštų kokybės standartų ir Mėlynosios vėliavos statuso</t>
  </si>
  <si>
    <t>P-1.2.1.5-1</t>
  </si>
  <si>
    <t>Mėlynosios vėliavos statusą turinčių Klaipėdos paplūdimių skaičius (vnt.)</t>
  </si>
  <si>
    <r>
      <t>2022 m.:</t>
    </r>
    <r>
      <rPr>
        <sz val="10"/>
        <rFont val="Times New Roman"/>
        <family val="1"/>
        <charset val="186"/>
      </rPr>
      <t xml:space="preserve"> Mėlynosios vėliavos statusas buvo suteiktas 2 paplūdimiams – II-os Melnragės ir Smiltynės paplūdimiams.</t>
    </r>
  </si>
  <si>
    <r>
      <rPr>
        <b/>
        <sz val="10"/>
        <rFont val="Times New Roman"/>
        <family val="1"/>
        <charset val="186"/>
      </rPr>
      <t>2021 m.:</t>
    </r>
    <r>
      <rPr>
        <sz val="10"/>
        <rFont val="Times New Roman"/>
        <family val="1"/>
        <charset val="186"/>
      </rPr>
      <t xml:space="preserve"> Mėlynosios vėliavos statusas buvo suteiktas dviem paplūdimiams – II-os Melnragės ir Smiltynės paplūdimiams</t>
    </r>
  </si>
  <si>
    <t>P-1.2.1.5-2*</t>
  </si>
  <si>
    <t>Melnragės, Smiltynės ir Girulių paplūdimių zonose įrengtų, modernizuotų ir palaikomų aikštelių (pvz., apžvalgos, pramogų, vaikų ir pan.) skaičius (vnt.)</t>
  </si>
  <si>
    <t>13 (2020)</t>
  </si>
  <si>
    <r>
      <t xml:space="preserve">2022 m.: </t>
    </r>
    <r>
      <rPr>
        <sz val="10"/>
        <rFont val="Times New Roman"/>
        <family val="1"/>
        <charset val="186"/>
      </rPr>
      <t>Prižiūrėtos ir veikiančios sporto (tinklinio ir futbolo) aikštelės – 5 vnt.; muzikinės aikštelės – 2 vnt.; apžvalgos aikštelės – 3 vnt.; vaikų žaidimo aikštelės – 3 vnt. paplūdimiuose ir 2 vnt. naujai įrengtame Melnragės parke.</t>
    </r>
  </si>
  <si>
    <r>
      <rPr>
        <b/>
        <sz val="10"/>
        <rFont val="Times New Roman"/>
        <family val="1"/>
        <charset val="186"/>
      </rPr>
      <t>2021 m.:</t>
    </r>
    <r>
      <rPr>
        <sz val="10"/>
        <rFont val="Times New Roman"/>
        <family val="1"/>
        <charset val="186"/>
      </rPr>
      <t xml:space="preserve"> Prižiūrėtos ir veikiančios sporto (tinklinio ir futbolo) aikštelės – 5 vnt.; muzikinės aikštelės – 2 vnt.; apžvalgos aikštelės – 3 vnt.; vaikų žaidimo aikštelės – 3 vnt. paplūdimiuose ir 2 vnt. naujai įrengtame Melnragės parke.</t>
    </r>
  </si>
  <si>
    <t>P-1.2.1.5-3</t>
  </si>
  <si>
    <t>1. Įrengti sanitarinius mazgus pajūrio ir rekreacinių objektų zonose</t>
  </si>
  <si>
    <r>
      <rPr>
        <b/>
        <i/>
        <sz val="10"/>
        <rFont val="Times New Roman"/>
        <family val="1"/>
        <charset val="186"/>
      </rPr>
      <t xml:space="preserve">2022 m.: </t>
    </r>
    <r>
      <rPr>
        <i/>
        <sz val="10"/>
        <rFont val="Times New Roman"/>
        <family val="1"/>
        <charset val="186"/>
      </rPr>
      <t xml:space="preserve">Smiltynėje įrengtas gręžinys, nutiestos trasos, pravesta elektra. </t>
    </r>
  </si>
  <si>
    <r>
      <rPr>
        <b/>
        <i/>
        <sz val="10"/>
        <rFont val="Times New Roman"/>
        <family val="1"/>
        <charset val="186"/>
      </rPr>
      <t xml:space="preserve">2021 m.: </t>
    </r>
    <r>
      <rPr>
        <i/>
        <sz val="10"/>
        <rFont val="Times New Roman"/>
        <family val="1"/>
        <charset val="186"/>
      </rPr>
      <t>Vandens gręžinio Smiltynės. g. 33 (prie Naujosios perkėlos) su elektros pajungimu projektavimo su įrengimo darbais sutartis pasirašyta 2021-01-19 su UAB "Artva". Sutartis buvo sustabdyta iki bus gauta iš Valstybinės miškų tarnybos nustatyti tikslūs darbų trasos (asfalto takų) kadastriniai duomenys (tako plotis). 2022 m. planuojama įrengti konteinerinius tualetus Smiltynės g. 30 ir 31.</t>
    </r>
  </si>
  <si>
    <t>2. Atlikti apsauginių įėjimo į Girulių paplūdimį sienučių remontą</t>
  </si>
  <si>
    <t>1 (2025–2026)</t>
  </si>
  <si>
    <r>
      <t xml:space="preserve">2022 m.: </t>
    </r>
    <r>
      <rPr>
        <i/>
        <sz val="10"/>
        <rFont val="Times New Roman"/>
        <family val="1"/>
        <charset val="186"/>
      </rPr>
      <t>Vykdomi viešieji pirkimai, rangovo parinkimui. Numatomi darbai 2023–2024 m.</t>
    </r>
  </si>
  <si>
    <r>
      <rPr>
        <b/>
        <i/>
        <sz val="10"/>
        <rFont val="Times New Roman"/>
        <family val="1"/>
        <charset val="186"/>
      </rPr>
      <t>2021 m.:</t>
    </r>
    <r>
      <rPr>
        <i/>
        <sz val="10"/>
        <rFont val="Times New Roman"/>
        <family val="1"/>
        <charset val="186"/>
      </rPr>
      <t xml:space="preserve"> 2022–2024 m. SVP sienutes numatyta pradėti remontuoti tik 2023 m.</t>
    </r>
  </si>
  <si>
    <t>*Priemonė derinama su  fizinį aktyvumą ir sportą skatinančių aikštelių įrengimu, kaip tai numatyta 2.2.1.3 priemonės aprašyme</t>
  </si>
  <si>
    <t>1.2.2.1.</t>
  </si>
  <si>
    <t>Patobulinti miesto turizmo informacinę sistemą</t>
  </si>
  <si>
    <t>P-1.2.2.1-1</t>
  </si>
  <si>
    <t>Efektyviai veikiantis turistams aktualios informacijos teikimo tinklas (KTKIC, informacinės dėžės, informaciniai stendai, www.klaipedatravel.lt ir pan.) (kompleksą sudarančių suderintų elementų skaičius, vnt.)</t>
  </si>
  <si>
    <t>Klaipėdos turizmo informacijos centras</t>
  </si>
  <si>
    <t>P-1.2.2.1-2</t>
  </si>
  <si>
    <t>Rinkodaros kampanijų, didinančių miesto žinomumą, skaičius (vnt. per metus)</t>
  </si>
  <si>
    <r>
      <t xml:space="preserve">2023 m.: </t>
    </r>
    <r>
      <rPr>
        <sz val="10"/>
        <rFont val="Times New Roman"/>
        <family val="1"/>
        <charset val="186"/>
      </rPr>
      <t>1. Rinkodaros kampanija „Patirk Klaipėdą“ skirta sveikatinimuisi bei aktyvių pramogų patirčių viešinimui ir populiarinimui. 2. Rinkodaros kampanija „Nevaržomam judėjimui po Lietuvos pajūrį“ sukūrimas skirtingoms tikslinėms auditorijoms.</t>
    </r>
  </si>
  <si>
    <r>
      <rPr>
        <b/>
        <sz val="10"/>
        <rFont val="Times New Roman"/>
        <family val="1"/>
        <charset val="186"/>
      </rPr>
      <t>2022 m.:</t>
    </r>
    <r>
      <rPr>
        <sz val="10"/>
        <rFont val="Times New Roman"/>
        <family val="1"/>
        <charset val="186"/>
      </rPr>
      <t xml:space="preserve"> 1. Kartu su kompanija „Rapid media“ vykdyta Smiltynės viešinimo kampanija pasitelkiant nuomonės formuotojus, reklamą socialiniuose tinkluose. 2.  Kartu su nuomonės formuotoju Orijumi Gasanovu sukurta informacinė video laida apie jūrinę Klaipėdą, pateikiant informaciją apie tokius Klaipėdos objektus kaip, būsimoji ekspozicija kariniame laive „Sūduvis“, burlaivis „Brabander“, LJM laivo simuliatorius, galimybes nakvoti laive, pramoginius plaukimus ir kt. Reklama socialiniuose tinkluose. 
</t>
    </r>
  </si>
  <si>
    <r>
      <rPr>
        <b/>
        <sz val="10"/>
        <rFont val="Times New Roman"/>
        <family val="1"/>
        <charset val="186"/>
      </rPr>
      <t xml:space="preserve">2021 m.: </t>
    </r>
    <r>
      <rPr>
        <sz val="10"/>
        <rFont val="Times New Roman"/>
        <family val="1"/>
        <charset val="186"/>
      </rPr>
      <t xml:space="preserve">1. Tęstinė kampanija skirta Klaipėdos paplūdimiams. VšĮ KTKIC sutartis su VšĮ „We Love Lithuania“ dėl Klaipėdos miesto paplūdimių viešinimo vasaros sezono metu – informaciniai pranešimai, straipsniai, nuotraukos portaluose ir socialiniuose tinkluose. Kartu su turizmo kompanija „Makaliaus kelionės“ parengtas Klaipėdos paplūdimius pristatantis straipsnis. 
2. Kampanija skirta Smiltynei. Smiltynės viešinimas žurnale „A-Zet“ NR. 2021(11). Sukurtas video filmas apie Smiltynę, kaip patrauklią vietą individualiam poilsiui, ramybei ir kt. (autorius Mikas Zabulionis). </t>
    </r>
  </si>
  <si>
    <t>P-1.2.2.1-3</t>
  </si>
  <si>
    <t>Informacinių stendų (rodyklių, ženklų, stendų ir pan.), įrengtų laikantis vienodo stiliaus (visame mieste),  įrengtų bent 2 kalbomis, dalis (proc. nuo visų informacinių rodyklių)</t>
  </si>
  <si>
    <t>12 (2020)</t>
  </si>
  <si>
    <t>15 (2030)</t>
  </si>
  <si>
    <t>1.2.2.2.</t>
  </si>
  <si>
    <t>Vykdyti turizmo sezoniškumą mažinančias priemones</t>
  </si>
  <si>
    <t>Renginių, kuriuos organizuoja savivaldybė ir savivaldybės pavaldumo organizacijos, pasiskirstymas vasaros/ne vasaros metus (proc./proc.)</t>
  </si>
  <si>
    <t>60/40 (2030)</t>
  </si>
  <si>
    <t>P-1.2.2.2-1</t>
  </si>
  <si>
    <r>
      <t xml:space="preserve">2023 m.: </t>
    </r>
    <r>
      <rPr>
        <sz val="10"/>
        <rFont val="Times New Roman"/>
        <family val="1"/>
        <charset val="186"/>
      </rPr>
      <t>n. d.</t>
    </r>
  </si>
  <si>
    <t>1.2.2.3.</t>
  </si>
  <si>
    <t>Paskatinti verslo ir renginių (įsk. konferencijų) turizmo plėtrą</t>
  </si>
  <si>
    <t>P-1.2.2.3-1</t>
  </si>
  <si>
    <t>Klaipėdoje vykstančių tarptautinių renginių skaičius (vnt.)</t>
  </si>
  <si>
    <t>4 (2019)</t>
  </si>
  <si>
    <t>po 4–5 renginius kas 2 metus</t>
  </si>
  <si>
    <t>Kultūros skyrius,
VšĮ „Klaipėdos šventės“,
Klaipėdos turizmo informacijos centras</t>
  </si>
  <si>
    <r>
      <t xml:space="preserve">2023 m.: </t>
    </r>
    <r>
      <rPr>
        <sz val="10"/>
        <rFont val="Times New Roman"/>
        <family val="1"/>
        <charset val="186"/>
      </rPr>
      <t>Vasario 23–25 d. įgyvendintas Klaipėdos Šviesų festivalis, liepos 21–23 d. – Jūros šventė, tarptautinis Baltic Sail projektas.</t>
    </r>
  </si>
  <si>
    <r>
      <t xml:space="preserve">2022 m.: </t>
    </r>
    <r>
      <rPr>
        <sz val="10"/>
        <rFont val="Times New Roman"/>
        <family val="1"/>
        <charset val="186"/>
      </rPr>
      <t xml:space="preserve"> 2022 m. liepos 13–17 d. buvo suorganizuotas Tautinių kultūrų festivalis „Europiada“, 2022 m. vasario 24–26 d. Klaipėdos šviesų  festivalis, 2022 m. liepos 29–31 d. Jūros šventė. 
Baltic sail 2022, renginys neįvyko dėl vasarį, kaip buvo planuota, nepasirašytos sutarties tarp KMSA Baltic sail asociacijos, sutartis pasirašyta 2022 m. rugpjūčio mėn.</t>
    </r>
  </si>
  <si>
    <r>
      <rPr>
        <b/>
        <sz val="10"/>
        <rFont val="Times New Roman"/>
        <family val="1"/>
        <charset val="186"/>
      </rPr>
      <t xml:space="preserve">2021 m.: </t>
    </r>
    <r>
      <rPr>
        <sz val="10"/>
        <rFont val="Times New Roman"/>
        <family val="1"/>
        <charset val="186"/>
      </rPr>
      <t xml:space="preserve">Baltic regatta 2021, Jūros šventė. Dėl koronaviruso pandemijos neįvyko Europos folkloro festivalis Europiada, The Tall Ships Races regatos ir Šviesų festivalis. </t>
    </r>
  </si>
  <si>
    <t>P-1.2.2.3-2</t>
  </si>
  <si>
    <t>Megarenginių (pvz., konferencijų, pritraukiančių virš 500 dalyvių) skaičius (vnt.)</t>
  </si>
  <si>
    <t xml:space="preserve">Kultūros skyrius,
VšĮ „Klaipėdos šventės“,
VšĮ Klaipėda ID  </t>
  </si>
  <si>
    <r>
      <t xml:space="preserve">2023 m.: </t>
    </r>
    <r>
      <rPr>
        <sz val="10"/>
        <rFont val="Times New Roman"/>
        <family val="1"/>
        <charset val="186"/>
      </rPr>
      <t>Jūros šventė, Šviesų festivalis, Baltic Sail,  F2 vandens formulių pasaulio čempionatas.</t>
    </r>
    <r>
      <rPr>
        <b/>
        <sz val="10"/>
        <rFont val="Times New Roman"/>
        <family val="1"/>
        <charset val="186"/>
      </rPr>
      <t xml:space="preserve"> </t>
    </r>
  </si>
  <si>
    <r>
      <t>2022 m.:</t>
    </r>
    <r>
      <rPr>
        <sz val="10"/>
        <rFont val="Times New Roman"/>
        <family val="1"/>
        <charset val="186"/>
      </rPr>
      <t xml:space="preserve"> Tautinių kultūrų festivalis „Europiada“, Jūros šventė.</t>
    </r>
  </si>
  <si>
    <r>
      <rPr>
        <b/>
        <sz val="10"/>
        <rFont val="Times New Roman"/>
        <family val="1"/>
        <charset val="186"/>
      </rPr>
      <t>2021 m.:</t>
    </r>
    <r>
      <rPr>
        <sz val="10"/>
        <rFont val="Times New Roman"/>
        <family val="1"/>
        <charset val="186"/>
      </rPr>
      <t xml:space="preserve"> Jūros šventėje ir Baltic regatta apsilankė 400 000 žmonių.  Numatytas megarenginys – Šviesų festivalis 2021 m. dėl Covid-19 pandemijos neįvyko.</t>
    </r>
  </si>
  <si>
    <t>P-1.2.2.3-3</t>
  </si>
  <si>
    <t>Konferencijų centrų, galinčių talpinti bent 500 dalyvių vienoje salėje, skaičius (vnt.)</t>
  </si>
  <si>
    <t>P-1.2.2.3-4</t>
  </si>
  <si>
    <t>Viešbučių, kurie vertinami bent 4 žvaigždutėmis, skaičius (vnt.)</t>
  </si>
  <si>
    <t xml:space="preserve"> 8 (2020)</t>
  </si>
  <si>
    <t>1.2.2.4.</t>
  </si>
  <si>
    <t>Kurti, kaupti, saugoti, tyrinėti ir populiarinti etninės kultūros elementus (pvz., Mažosios Lietuvos, kuršių paveldo) ir juos įveiklinti (pvz., panaudoti turizmo paslaugų plėtrai)</t>
  </si>
  <si>
    <t>P-1.2.2.4-1</t>
  </si>
  <si>
    <t>Renginių, skirtų etninės kultūros, paveldo pristatymui ir sklaidai, skaičius (vnt. per metus)</t>
  </si>
  <si>
    <t>290 (2020)</t>
  </si>
  <si>
    <t>310 (2030)</t>
  </si>
  <si>
    <t>Kultūros skyrius, Etnokultūros centras</t>
  </si>
  <si>
    <r>
      <t xml:space="preserve">2023 m.: </t>
    </r>
    <r>
      <rPr>
        <sz val="10"/>
        <rFont val="Times New Roman"/>
        <family val="1"/>
        <charset val="186"/>
      </rPr>
      <t>Surengti 334 renginiai.</t>
    </r>
  </si>
  <si>
    <r>
      <t xml:space="preserve">2022 m.: </t>
    </r>
    <r>
      <rPr>
        <sz val="10"/>
        <rFont val="Times New Roman"/>
        <family val="1"/>
        <charset val="186"/>
      </rPr>
      <t xml:space="preserve">Surengti 356 renginiai. </t>
    </r>
  </si>
  <si>
    <t>P-1.2.2.4-2</t>
  </si>
  <si>
    <t>Renginių dalyvių skaičius (asm. per metus)</t>
  </si>
  <si>
    <t>47 860 (2020)</t>
  </si>
  <si>
    <t>50 000 (2020)</t>
  </si>
  <si>
    <t>Kultūros skyrius, Klaipėdos turizmo informacijos centras</t>
  </si>
  <si>
    <r>
      <t xml:space="preserve">2022 m.: </t>
    </r>
    <r>
      <rPr>
        <sz val="10"/>
        <rFont val="Times New Roman"/>
        <family val="1"/>
        <charset val="186"/>
      </rPr>
      <t xml:space="preserve">78 350 renginių dalyvių (iš jų 23210 virtualių).  </t>
    </r>
  </si>
  <si>
    <t>P-1.2.2.4-3</t>
  </si>
  <si>
    <t>Taikytų apsaugos, populiarinimo, panaudojimo ir pan. priemonių skaičius (vnt.)</t>
  </si>
  <si>
    <r>
      <t xml:space="preserve">2023 m.:  </t>
    </r>
    <r>
      <rPr>
        <sz val="10"/>
        <rFont val="Times New Roman"/>
        <family val="1"/>
        <charset val="186"/>
      </rPr>
      <t>Etnokultūros centro veikla viešinta masinio informavimo priemonėmis. Įgyvendinant kultūros komunikacijos programą, Etnokultūros centro veikla (Joninės, Užgavėnės, Atvelykis, projektas „Mažosios Lietuvos amatystė“) viešinta JCDecaux, Clear Channel lauko stenduose, tentuose mieste, radijo stotyse, soc. tinkluose („Facebook“, „Instagram“, „Youtube“ ir kt.), apskrities dienraščiuose ir portaluose, Media Trafic ekranuose miesto autobusuose, regioninėje „Balticum“ televizijoje ir kt. Visi įstaigos  projektai ir renginiai nuolat viešinami Etnokultūros centro svetainėje, įstaigos socialinėse paskyrose.</t>
    </r>
  </si>
  <si>
    <r>
      <t xml:space="preserve">2022 m.: </t>
    </r>
    <r>
      <rPr>
        <sz val="10"/>
        <rFont val="Times New Roman"/>
        <family val="1"/>
        <charset val="186"/>
      </rPr>
      <t>Etnokultūros centro veikla viešinta masinio informavimo priemonėmis. Įgyvendinant kultūros komunikacijos programą, Etnokultūros centro veikla (Lauksnos, Užgavėnės, Martyno šventė) viešinta LRT, JC decaux, Clear Channel lauko stenduose, radijuje, soc. tinkluose ir kt.</t>
    </r>
  </si>
  <si>
    <r>
      <rPr>
        <b/>
        <sz val="10"/>
        <rFont val="Times New Roman"/>
        <family val="1"/>
        <charset val="186"/>
      </rPr>
      <t>2021 m.:</t>
    </r>
    <r>
      <rPr>
        <sz val="10"/>
        <rFont val="Times New Roman"/>
        <family val="1"/>
        <charset val="186"/>
      </rPr>
      <t xml:space="preserve">  Etnokultūros centro veikla viešinta masinio informavimo priemonėmis. Įgyvendinant kultūros komunikacijos programą, Etnokultūros centro veikla (Etnodienos, Užgavėnes, Martyno šventė) viešinta LRT, JC decaux, Clear Channel lauko stenduose, radijuje, soc. tinkluose ir kt. </t>
    </r>
  </si>
  <si>
    <t>1.2.2.5.</t>
  </si>
  <si>
    <t>Stiprinti turizmo kokybės vadybą, didinant miesto svetingumą</t>
  </si>
  <si>
    <t>P-1.2.2.5-1</t>
  </si>
  <si>
    <t>Sukurta viešojo ir privataus sektorių teikiamų paslaugų turistams kokybės vertinimo sistema (vnt.)</t>
  </si>
  <si>
    <r>
      <t xml:space="preserve">2023 m.: </t>
    </r>
    <r>
      <rPr>
        <sz val="10"/>
        <rFont val="Times New Roman"/>
        <family val="1"/>
        <charset val="186"/>
      </rPr>
      <t>Nesukurta.</t>
    </r>
  </si>
  <si>
    <t>P-1.2.2.5-2</t>
  </si>
  <si>
    <t>Miesto turizmo objektų, kuriuose žymiai pagerintos turistų priėmimo sąlygos, skaičius (vnt.)</t>
  </si>
  <si>
    <t xml:space="preserve">2024 m.: </t>
  </si>
  <si>
    <t>Klaipėdos turizmo informacijos centras, 
Turizmo skyrius</t>
  </si>
  <si>
    <t>Projektų finansavimo ir administravimo skyrius</t>
  </si>
  <si>
    <r>
      <t>2022 m.:</t>
    </r>
    <r>
      <rPr>
        <sz val="10"/>
        <rFont val="Times New Roman"/>
        <family val="1"/>
        <charset val="186"/>
      </rPr>
      <t xml:space="preserve"> Naujai yra iškloti pėsčiųjų takai Melnragėje</t>
    </r>
  </si>
  <si>
    <r>
      <rPr>
        <b/>
        <sz val="10"/>
        <rFont val="Times New Roman"/>
        <family val="1"/>
        <charset val="186"/>
      </rPr>
      <t>2021 m.:</t>
    </r>
    <r>
      <rPr>
        <sz val="10"/>
        <rFont val="Times New Roman"/>
        <family val="1"/>
        <charset val="186"/>
      </rPr>
      <t xml:space="preserve"> Atkurta šiaurinė Pilies muziejaus kurtina  čia įrengta archeologijos ekspozicija „Kurtina“. </t>
    </r>
  </si>
  <si>
    <t>1.2.2.6.</t>
  </si>
  <si>
    <t>Skatinti Klaipėdos turizmo plėtrą, organizuojant tarptautinius kultūrinius renginius</t>
  </si>
  <si>
    <t>P-1.2.2.6-1</t>
  </si>
  <si>
    <t>Organizuotų tarptautinių renginių skaičius (vnt. per metus)</t>
  </si>
  <si>
    <t>Turizmo skyrius, 
Klaipėdos turizmo informacijos centras,
Kultūros skyrius,
VšĮ „Klaipėdos šventės“</t>
  </si>
  <si>
    <r>
      <rPr>
        <b/>
        <sz val="10"/>
        <rFont val="Times New Roman"/>
        <family val="1"/>
        <charset val="186"/>
      </rPr>
      <t xml:space="preserve">2022 m.: </t>
    </r>
    <r>
      <rPr>
        <sz val="10"/>
        <rFont val="Times New Roman"/>
        <family val="1"/>
        <charset val="186"/>
      </rPr>
      <t>Tarptautinė konferencija – 3rd German-Baltic Digital Summit (Ekonominės plėtros grupė).
Tarptautinis nematerialaus kultūros paveldo festivalis „Lauksnos“ ir Europos folkloro kultūros festivalis „Europiada“ (Kultūros skyrius).</t>
    </r>
  </si>
  <si>
    <r>
      <rPr>
        <b/>
        <sz val="10"/>
        <rFont val="Times New Roman"/>
        <family val="1"/>
        <charset val="186"/>
      </rPr>
      <t>2021 m.:</t>
    </r>
    <r>
      <rPr>
        <sz val="10"/>
        <rFont val="Times New Roman"/>
        <family val="1"/>
        <charset val="186"/>
      </rPr>
      <t xml:space="preserve"> Konferencija „Klaipėda Manifesto“, organizuota kartu su partneriais Norvegijos Karalystės ambasada, organizacija Shipping &amp; Offshore Network, Klaipėdos mokslo ir technologijų parku, Norvegijos – Lietuvos prekybos rūmais (Ekonominės plėtros grupė).
Tarptautinė regata „Baltic regatta 2021“, kurioje dalyvavo  Lietuvos, Lenkijos ir Estijos uostai. Liepos mėn. vyko XXI tarptautinis gatvės teatrų festivalis „Šermukšnis“ (Kultūros skyrius).</t>
    </r>
  </si>
  <si>
    <t>P-1.2.2.6-2</t>
  </si>
  <si>
    <t>Vykdytų kruizų ir regatų organizavimo, vandens turizmo rinkodaros priemonių skaičius (vnt. per metus)</t>
  </si>
  <si>
    <t>2 (2019)</t>
  </si>
  <si>
    <r>
      <rPr>
        <b/>
        <sz val="10"/>
        <rFont val="Times New Roman"/>
        <family val="1"/>
        <charset val="186"/>
      </rPr>
      <t xml:space="preserve">2021 m.: </t>
    </r>
    <r>
      <rPr>
        <sz val="10"/>
        <rFont val="Times New Roman"/>
        <family val="1"/>
        <charset val="186"/>
      </rPr>
      <t>1. Buvo įgyvendinama 2019-06-06 sutartis Nr. J9-1811 dėl kruizinių laivų aptarnavimo Klaipėdos mieste 2019-2021 m. paslaugų teikimo.                
2. Klaipėdos TIC savarankiškai dalyvavo kruizinės laivybos veiklose.</t>
    </r>
  </si>
  <si>
    <t>1.2.3.1.</t>
  </si>
  <si>
    <t>Padidinti miesto pasiekiamumą vidaus vandenų keliais (uostų ir uostelių tinklo plėtra)</t>
  </si>
  <si>
    <t>P-1.2.3.2-1</t>
  </si>
  <si>
    <t>Įrengtų ir modernizuotų uostų bei uostelių Klaipėdoje (įskaitant pramoginius) skaičius (vnt.)</t>
  </si>
  <si>
    <t>Aplinkosaugos ir miesto tvarkymo skyrius,
Vystymo skyrius, 
Klaipėdos valstybinio jūrų uosto direkcija</t>
  </si>
  <si>
    <t>P-1.2.3.2-2</t>
  </si>
  <si>
    <t>Urbanistikos skyrius, 
LR Susisiekimo ministerija, 
AB „Smiltynės perkėla“, 
Klaipėdos valstybinio jūrų uosto direkcija,
Transporto skyrius</t>
  </si>
  <si>
    <r>
      <t xml:space="preserve">2023 m.: </t>
    </r>
    <r>
      <rPr>
        <sz val="10"/>
        <rFont val="Times New Roman"/>
        <family val="1"/>
        <charset val="186"/>
      </rPr>
      <t xml:space="preserve">Klaipėdos miesto savivaldybės mero 2023-08-04 potvarkiu buvo sudaryta darbo grupė pietinių uosto vartų ir Stariškių pocentrio (kvartalo) vizijų įgyvendinimo ir projektavimo tikslams įgyvendinti, į kurios sudėtį įtraukti gretimų savivaldybių, buriuotojų, vandens sporto, Uosto direkcijos, Vidaus vandenų kelių direkcijos atstovai. 2023-09-14 surengtas darbo grupės pasitarimas.  
Taip pat 2023 m. pradėta rengti Pietinio pocentrio Stariškių rajone galimybių studija – inicijuotas parengimo paslaugos pirkimas, buvo rengiami paslaugos pirkimo dokumentai.  </t>
    </r>
  </si>
  <si>
    <t>1.2.3.2.</t>
  </si>
  <si>
    <t>Bendradarbiaujant su regiono savivaldybėmis, pritraukti tikslinių tarptautinių ir regioninių skrydžių į Palangos oro uostą</t>
  </si>
  <si>
    <t>8 (2019)</t>
  </si>
  <si>
    <t>Turizmo skyrius, 
Asociacija „Klaipėdos regionas“, 
Klaipėdos regiono savivaldybės</t>
  </si>
  <si>
    <r>
      <rPr>
        <b/>
        <sz val="10"/>
        <rFont val="Times New Roman"/>
        <family val="1"/>
        <charset val="186"/>
      </rPr>
      <t>2022 m.:</t>
    </r>
    <r>
      <rPr>
        <sz val="10"/>
        <rFont val="Times New Roman"/>
        <family val="1"/>
        <charset val="186"/>
      </rPr>
      <t xml:space="preserve"> Pagal šaltinį 2022 m. taip pat buvo 6 skrydžių kryptys iš Palangos oro uosto. Šaltinis https://www.ltou.lt/lt/aviacines-paslaugos/skrydziu-statistika/ltou.</t>
    </r>
  </si>
  <si>
    <r>
      <rPr>
        <b/>
        <sz val="10"/>
        <rFont val="Times New Roman"/>
        <family val="1"/>
        <charset val="186"/>
      </rPr>
      <t xml:space="preserve">2021 m.: </t>
    </r>
    <r>
      <rPr>
        <sz val="10"/>
        <rFont val="Times New Roman"/>
        <family val="1"/>
        <charset val="186"/>
      </rPr>
      <t>Pagal šaltinį 2020 m. taip pat buvo 6 skrydžių kryptys iš Palangos oro uosto. Šaltinis https://www.ltou.lt/lt/aviacines-paslaugos/skrydziu-statistika/ltou.</t>
    </r>
  </si>
  <si>
    <t>1.2.3.3.</t>
  </si>
  <si>
    <t>Išlaikyti regioninį pasiekiamumą traukiniais</t>
  </si>
  <si>
    <t>P-1.2.3.3-1</t>
  </si>
  <si>
    <t>Traukinių maršrutų Klaipėdos regione, vadovaujantis AB „Lietuvos geležinkeliai“ ir LR Susisiekimo ministerijos viešųjų paslaugų teikimo sutartimi, skaičius (vnt.)</t>
  </si>
  <si>
    <t>AB „Lietuvos geležinkeliai“</t>
  </si>
  <si>
    <r>
      <rPr>
        <b/>
        <sz val="10"/>
        <rFont val="Times New Roman"/>
        <family val="1"/>
        <charset val="186"/>
      </rPr>
      <t xml:space="preserve">2022 m.: </t>
    </r>
    <r>
      <rPr>
        <sz val="10"/>
        <rFont val="Times New Roman"/>
        <family val="1"/>
        <charset val="186"/>
      </rPr>
      <t>Klaipėdos regioną aptarnavo 3 keleivinių traukinių maršrutai: 
1. Vilnius–Klaipėda–Vilnius; 
2. Klaipėda–Radviliškis–Klaipėda;
3. Klaipėda–Šilutė–Klaipėda.</t>
    </r>
  </si>
  <si>
    <t>1.2.3.4.</t>
  </si>
  <si>
    <t>Užtikrinti „EuroVelo“ dviračių trasų infrastruktūros kokybę</t>
  </si>
  <si>
    <t>P-1.2.3.4-1</t>
  </si>
  <si>
    <t>Lietuvos pajūrio teritorijoje esančių dviračių takų, atitinkančių „EuroVelo“ reikalavimus („EuroVelo“ 10 ir 13 trasose), ilgis (km)</t>
  </si>
  <si>
    <t>108,3 (2020)</t>
  </si>
  <si>
    <t>108,3 (2030)</t>
  </si>
  <si>
    <t>*Galimybių studija, veiklos vystymo koncepcija, Stariškių vietovės lygmens bendrasis planas ir (ar) kt.</t>
  </si>
  <si>
    <t>1.3.1. Uždavinys. Pagerinti ugdymo (-si) aplinką, įdiegti inovacijas</t>
  </si>
  <si>
    <t>1.3.1.1.</t>
  </si>
  <si>
    <t>Pagerinti ugdymo (-si) aplinką, užtikrinant kokybiškas infrastruktūros sąlygas</t>
  </si>
  <si>
    <t>P-1.3.1.1-1</t>
  </si>
  <si>
    <t>Švietimo įstaigų, kurių patalpos atitinka higienos normas, dalis nuo visų švietimo įstaigų (proc.)</t>
  </si>
  <si>
    <t>97,8 (2020)</t>
  </si>
  <si>
    <t>Planavimo ir analizės skyrius</t>
  </si>
  <si>
    <r>
      <t xml:space="preserve">2023 m.: </t>
    </r>
    <r>
      <rPr>
        <sz val="10"/>
        <rFont val="Times New Roman"/>
        <family val="1"/>
        <charset val="186"/>
      </rPr>
      <t>Higienos paso neturi dvi įstaigos: Vaikų laisvalaikio centro klubas „Želmenėlis“ ir lopšelis-darželis „Svirpliukas“. Lopšelis-darželis „Svirpliukas“ po renovacijos, klubas „Želmenėlis“ po remonto tvarkosi dokumentus. Abi įstaigos planuoja gauti higienos pasus iki rugsėjo 1 d.</t>
    </r>
  </si>
  <si>
    <r>
      <rPr>
        <b/>
        <sz val="10"/>
        <rFont val="Times New Roman"/>
        <family val="1"/>
        <charset val="186"/>
      </rPr>
      <t>2022 m.:</t>
    </r>
    <r>
      <rPr>
        <sz val="10"/>
        <rFont val="Times New Roman"/>
        <family val="1"/>
        <charset val="186"/>
      </rPr>
      <t xml:space="preserve"> Visos įstaigos, vykdančios veiklą, turi galiojančius higienos pasus. 2022 m. liepos mėn. Vaikų laisvalaikio centro klubui „Želmenėlis“ perduotos patalpos Vingio g.  Iki 2022 m. gruodžio 31 d. buvo atliekamas kapitalinis remontas, įrenginėjamos patalpos. Turto valdymo skyrius rengia kadastrinius dokumentus. Kol kadastrinių dokumentų nėra, teikti prašymo dėl higienos paso negalima. 
Molo g. pastatas po rekonstrukcijos Vaikų laisvalaikio centrui perduotas 2023 m. sausio mėn., Turto valdymo skyrius tvarko dokumentus. </t>
    </r>
  </si>
  <si>
    <r>
      <rPr>
        <b/>
        <sz val="10"/>
        <rFont val="Times New Roman"/>
        <family val="1"/>
        <charset val="186"/>
      </rPr>
      <t>2021 m.:</t>
    </r>
    <r>
      <rPr>
        <sz val="10"/>
        <rFont val="Times New Roman"/>
        <family val="1"/>
        <charset val="186"/>
      </rPr>
      <t xml:space="preserve"> Visos įstaigos turi galiojančius higienos pasus. </t>
    </r>
  </si>
  <si>
    <t>P-1.3.1.1-2</t>
  </si>
  <si>
    <t>Švietimo įstaigų, kurių patalpos pritaikytos ugdyti vaikus su judėjimo negalia, skaičius (vnt.)</t>
  </si>
  <si>
    <t>Statinių administravimo skyrius,
Statybos skyrius</t>
  </si>
  <si>
    <r>
      <t>2022 m.:</t>
    </r>
    <r>
      <rPr>
        <sz val="10"/>
        <rFont val="Times New Roman"/>
        <family val="1"/>
        <charset val="186"/>
      </rPr>
      <t xml:space="preserve"> Lopšelyje-darželyje „Sakalėlis“ atliktas sanitarinės hidroprocedūrinės patalpos remontas, pritaikant patalpas neįgaliesiems (durų praplatinimas, masažinės vonios įrengimas ir kt.).</t>
    </r>
  </si>
  <si>
    <r>
      <rPr>
        <b/>
        <sz val="10"/>
        <rFont val="Times New Roman"/>
        <family val="1"/>
        <charset val="186"/>
      </rPr>
      <t>2021 m.:</t>
    </r>
    <r>
      <rPr>
        <sz val="10"/>
        <rFont val="Times New Roman"/>
        <family val="1"/>
        <charset val="186"/>
      </rPr>
      <t xml:space="preserve"> Įrengtas keltuvas neįgaliesiems lopšelyje-darželyje „Sakalėlis“ ir Žaliakalnio gimnazijoje.</t>
    </r>
  </si>
  <si>
    <t>P-1.3.1.1-3</t>
  </si>
  <si>
    <t>Ikimokyklinio ugdymo įstaigos:</t>
  </si>
  <si>
    <t>1. Modernizuoti Klaipėdos lopšelio-darželio „Svirpliukas“ pastatą</t>
  </si>
  <si>
    <t>1 (2021–2022)</t>
  </si>
  <si>
    <r>
      <rPr>
        <b/>
        <i/>
        <sz val="10"/>
        <rFont val="Times New Roman"/>
        <family val="1"/>
        <charset val="186"/>
      </rPr>
      <t>2023 m.:</t>
    </r>
    <r>
      <rPr>
        <i/>
        <sz val="10"/>
        <rFont val="Times New Roman"/>
        <family val="1"/>
        <charset val="186"/>
      </rPr>
      <t xml:space="preserve">  Rangos darbai baigti. 2023-12-22 gautas statybos užbaigimo aktas. Virtuvėlė maisto gaminimui įrengta, stacionarių baldų ir čiužinukų pirkimai  įvykdyti, sutartys pasirašytos, baldai įsigyti. Įgyvendinus projektą lankomų vietų skaičius padidėjo nuo 150 iki 245. Naujų vietų skaičius – 95. 2024 m. II ketv. planuojama virtuvėlių grupėse nupirkti baldus, I ketv. nupirkti smulkūs papildomi darbai, reikalingi tinkamai užbaigti europinę projekto dalį ir atsiskaityti su Centrine projektų valdymo agentūra.</t>
    </r>
  </si>
  <si>
    <r>
      <rPr>
        <b/>
        <i/>
        <sz val="10"/>
        <rFont val="Times New Roman"/>
        <family val="1"/>
        <charset val="186"/>
      </rPr>
      <t xml:space="preserve">2022 m.: </t>
    </r>
    <r>
      <rPr>
        <i/>
        <sz val="10"/>
        <rFont val="Times New Roman"/>
        <family val="1"/>
        <charset val="186"/>
      </rPr>
      <t xml:space="preserve">Tęsiami pradėti rangos darbai; prie sutarties pasirašyti 5 papildomi susitarimai dėl subrangovo įtraukimo, kainos indeksavimo bei papildomų darbų. </t>
    </r>
  </si>
  <si>
    <r>
      <rPr>
        <b/>
        <i/>
        <sz val="10"/>
        <rFont val="Times New Roman"/>
        <family val="1"/>
        <charset val="186"/>
      </rPr>
      <t xml:space="preserve">2021 m.: </t>
    </r>
    <r>
      <rPr>
        <i/>
        <sz val="10"/>
        <rFont val="Times New Roman"/>
        <family val="1"/>
        <charset val="186"/>
      </rPr>
      <t>Dėl nekokybiškai parengto techninio projekto per 2021 m. atlikti tik projekte numatyti ardymo ir griovimo darbai. Rangovui nutraukus sutartį su subtiekėjais, darbo projektas rengiamas iš naujo.</t>
    </r>
  </si>
  <si>
    <t>2. Rekonstruoti Klaipėdos Tauralaukio progimnazijos pastatą į ikimokyklinio ir priešmokyklinio ugdymo įstaigą</t>
  </si>
  <si>
    <t>1 (2022–2024)</t>
  </si>
  <si>
    <r>
      <t>2023.:</t>
    </r>
    <r>
      <rPr>
        <i/>
        <sz val="10"/>
        <rFont val="Times New Roman"/>
        <family val="1"/>
        <charset val="186"/>
      </rPr>
      <t xml:space="preserve"> Parengta techninė užduotis rangos darbų pirkimui. 
(2024-04-10 paskelbtas pirkimas, 2024-05-22 atplėšti vokai su tiekėjų pasiūlymais, gauti 2 pasiūlymai, toliau vyks pasiūlymų vertinamas, kuris gali užtrukti apie 2 mėn., rangos darbų sutartį planuojama pasirašyti liepos viduryje). Planuojamas rangos darbų terminas - 22 mėn. 
</t>
    </r>
  </si>
  <si>
    <r>
      <rPr>
        <b/>
        <i/>
        <sz val="10"/>
        <rFont val="Times New Roman"/>
        <family val="1"/>
        <charset val="186"/>
      </rPr>
      <t xml:space="preserve">2022 m.: </t>
    </r>
    <r>
      <rPr>
        <i/>
        <sz val="10"/>
        <rFont val="Times New Roman"/>
        <family val="1"/>
        <charset val="186"/>
      </rPr>
      <t xml:space="preserve">Rangos darbų pirkimas planuojamas 2023 m. pabaigoje. </t>
    </r>
  </si>
  <si>
    <r>
      <rPr>
        <b/>
        <i/>
        <sz val="10"/>
        <rFont val="Times New Roman"/>
        <family val="1"/>
        <charset val="186"/>
      </rPr>
      <t>2021 m.:</t>
    </r>
    <r>
      <rPr>
        <i/>
        <sz val="10"/>
        <rFont val="Times New Roman"/>
        <family val="1"/>
        <charset val="186"/>
      </rPr>
      <t xml:space="preserve"> 2021-12-21 gautas statybą leidžiantis dokumentas. </t>
    </r>
  </si>
  <si>
    <t>3. Modernizuoti Klaipėdos lopšelio-darželio „Žiogelis“ pastatą</t>
  </si>
  <si>
    <t>1 (2022–2023)</t>
  </si>
  <si>
    <r>
      <rPr>
        <b/>
        <i/>
        <sz val="10"/>
        <rFont val="Times New Roman"/>
        <family val="1"/>
        <charset val="186"/>
      </rPr>
      <t>2023 m.:</t>
    </r>
    <r>
      <rPr>
        <i/>
        <sz val="10"/>
        <rFont val="Times New Roman"/>
        <family val="1"/>
        <charset val="186"/>
      </rPr>
      <t xml:space="preserve"> Atlikta 96 proc. rangos darbų. Apšiltintos pastato sienos, stogas, pakeisti langai, įrengta nuogrinda, rekonstruota šildymo sistema ir šilumos punktas, sutvarkytos visos vidaus laiptinės, suremontuoti  laiptai lauke, žmonėms su negalia įrengta WC patalpa, prievaža, keltuvas. Darbų pabaiga - 2024 m. I ketv. </t>
    </r>
  </si>
  <si>
    <r>
      <rPr>
        <b/>
        <i/>
        <sz val="10"/>
        <rFont val="Times New Roman"/>
        <family val="1"/>
        <charset val="186"/>
      </rPr>
      <t xml:space="preserve">2022 m.: </t>
    </r>
    <r>
      <rPr>
        <i/>
        <sz val="10"/>
        <rFont val="Times New Roman"/>
        <family val="1"/>
        <charset val="186"/>
      </rPr>
      <t xml:space="preserve">Pradėtos rangos darbų viešojo pirkimo pracedūros.  </t>
    </r>
  </si>
  <si>
    <t>4. Modernizuoti Klaipėdos lopšelio-darželio „Alksniukas“ pastatą</t>
  </si>
  <si>
    <r>
      <t xml:space="preserve">2022 m.: </t>
    </r>
    <r>
      <rPr>
        <i/>
        <sz val="10"/>
        <rFont val="Times New Roman"/>
        <family val="1"/>
        <charset val="186"/>
      </rPr>
      <t>Rangos darbai pilnai užbaigti.</t>
    </r>
  </si>
  <si>
    <r>
      <rPr>
        <b/>
        <i/>
        <sz val="10"/>
        <rFont val="Times New Roman"/>
        <family val="1"/>
        <charset val="186"/>
      </rPr>
      <t>2021 m.:</t>
    </r>
    <r>
      <rPr>
        <i/>
        <sz val="10"/>
        <rFont val="Times New Roman"/>
        <family val="1"/>
        <charset val="186"/>
      </rPr>
      <t xml:space="preserve"> 2021-11-11 pasirašyta rangos darbų sutartis. Darbų užbaigimas numatytas 2022 m. II pusmetyje.</t>
    </r>
  </si>
  <si>
    <t>5. Modernizuoti Klaipėdos lopšelio-darželio „Želmenėlis“ pastatą</t>
  </si>
  <si>
    <t>6. Modernizuoti Klaipėdos lopšelio-darželio „Kregždutė“ pastatą</t>
  </si>
  <si>
    <r>
      <t xml:space="preserve">2023 m.: </t>
    </r>
    <r>
      <rPr>
        <i/>
        <sz val="10"/>
        <rFont val="Times New Roman"/>
        <family val="1"/>
        <charset val="186"/>
      </rPr>
      <t>nepradėta</t>
    </r>
  </si>
  <si>
    <t>7. Modernizuoti Klaipėdos lopšelio-darželio „Saulutė“ pastatą</t>
  </si>
  <si>
    <r>
      <rPr>
        <b/>
        <i/>
        <sz val="10"/>
        <rFont val="Times New Roman"/>
        <family val="1"/>
        <charset val="186"/>
      </rPr>
      <t xml:space="preserve">2023 m.: </t>
    </r>
    <r>
      <rPr>
        <i/>
        <sz val="10"/>
        <rFont val="Times New Roman"/>
        <family val="1"/>
        <charset val="186"/>
      </rPr>
      <t xml:space="preserve"> Rangos darbai baigti. Projektas įgyvendintas. Apšiltintos pastato sienos, stogas, pakeisti langai, įrengta nuogrinda, sutvarkytos vidaus laiptinės, suremontuoti laiptai lauke, žmonėms su negalia įrengta WC patalpa, prievaža, keltuvas.</t>
    </r>
  </si>
  <si>
    <r>
      <rPr>
        <b/>
        <i/>
        <sz val="10"/>
        <rFont val="Times New Roman"/>
        <family val="1"/>
        <charset val="186"/>
      </rPr>
      <t>2022 m.:</t>
    </r>
    <r>
      <rPr>
        <i/>
        <sz val="10"/>
        <rFont val="Times New Roman"/>
        <family val="1"/>
        <charset val="186"/>
      </rPr>
      <t xml:space="preserve"> 2022-03-17 su UAB „Nanska“ pasirašyta rangos darbų sutartis. Atlikta 85 proc. darbų.</t>
    </r>
  </si>
  <si>
    <r>
      <rPr>
        <b/>
        <i/>
        <sz val="10"/>
        <rFont val="Times New Roman"/>
        <family val="1"/>
        <charset val="186"/>
      </rPr>
      <t>2021 m.:</t>
    </r>
    <r>
      <rPr>
        <i/>
        <sz val="10"/>
        <rFont val="Times New Roman"/>
        <family val="1"/>
        <charset val="186"/>
      </rPr>
      <t xml:space="preserve"> 2021 m. pradėtos rangos darbų viešųjų pirkimų procedūros.</t>
    </r>
  </si>
  <si>
    <t>8. Modernizuoti Klaipėdos lopšelio-darželio „Vėrinėlis“ pastatą</t>
  </si>
  <si>
    <t>1 (2024–2025)</t>
  </si>
  <si>
    <t>9. Modernizuoti Klaipėdos lopšelio-darželio „Boružėlė“ pastatą</t>
  </si>
  <si>
    <t>1 (2024–2027)</t>
  </si>
  <si>
    <r>
      <rPr>
        <b/>
        <i/>
        <sz val="10"/>
        <rFont val="Times New Roman"/>
        <family val="1"/>
        <charset val="186"/>
      </rPr>
      <t>2023 m.:</t>
    </r>
    <r>
      <rPr>
        <i/>
        <sz val="10"/>
        <rFont val="Times New Roman"/>
        <family val="1"/>
        <charset val="186"/>
      </rPr>
      <t xml:space="preserve"> Vykdomas detaliojo plano korektūros  ir techninio projekto viešasis pirkimas. Pirmą kartą, pasirašius projektavimo sutartį ji buvo nutraukta dėl tiekėjo įsipareigojimų nevykdymo. Paskelbus pirkimą antrą kartą, nebuvo gauta pasiūlymų, todėl pirkimas vykdomas pakartotinai 2024 m.  </t>
    </r>
  </si>
  <si>
    <t>2022 m.: Pasirašyta projektavimo paslaugų sutartis nutraukta abipusių šalių sutarimu. Ruošiama dokumentacija pakartotiniam pirkimui.</t>
  </si>
  <si>
    <t>10. Modernizuoti Klaipėdos lopšelio-darželio „Pingvinukas“ pastatą</t>
  </si>
  <si>
    <t xml:space="preserve">11. Modernizuoti Klaipėdos lopšelio-darželio „Radastėlė“ pastatą </t>
  </si>
  <si>
    <t>1 (2025–2028)</t>
  </si>
  <si>
    <t>12. Modernizuoti Klaipėdos lopšelio-darželio „Putinėlis“ pastatą</t>
  </si>
  <si>
    <t>Bendrojo ir neformaliojo ugdymo įstaigos:</t>
  </si>
  <si>
    <t>1. Pastatyti bendrojo ugdymo mokyklos pastatą šiaurinėje miesto dalyje</t>
  </si>
  <si>
    <t>2. Modernizuoti Klaipėdos Jeronimo Kačinsko muzikos mokyklos pastatą, gerinant jo energinio efektyvumo savybes</t>
  </si>
  <si>
    <r>
      <rPr>
        <b/>
        <i/>
        <sz val="10"/>
        <rFont val="Times New Roman"/>
        <family val="1"/>
        <charset val="186"/>
      </rPr>
      <t xml:space="preserve">2023 m.:  </t>
    </r>
    <r>
      <rPr>
        <i/>
        <sz val="10"/>
        <rFont val="Times New Roman"/>
        <family val="1"/>
        <charset val="186"/>
      </rPr>
      <t xml:space="preserve">Rengiant 2024-2026 m. SVP, buvo nuspręsta rangos darbus pradėti vykdyti 2024 m. </t>
    </r>
  </si>
  <si>
    <r>
      <rPr>
        <b/>
        <i/>
        <sz val="10"/>
        <rFont val="Times New Roman"/>
        <family val="1"/>
        <charset val="186"/>
      </rPr>
      <t xml:space="preserve">2022 m.: </t>
    </r>
    <r>
      <rPr>
        <i/>
        <sz val="10"/>
        <rFont val="Times New Roman"/>
        <family val="1"/>
        <charset val="186"/>
      </rPr>
      <t xml:space="preserve">Techninis projektas parengtas 2018 m. Rangos darbų pirkimas planuojamas 2024–2025 m. </t>
    </r>
  </si>
  <si>
    <t xml:space="preserve">3. Rekonstruoti Klaipėdos Prano Mašioto progimnazijos pastatą </t>
  </si>
  <si>
    <r>
      <rPr>
        <b/>
        <i/>
        <sz val="10"/>
        <rFont val="Times New Roman"/>
        <family val="1"/>
        <charset val="186"/>
      </rPr>
      <t>2022 m.:</t>
    </r>
    <r>
      <rPr>
        <i/>
        <sz val="10"/>
        <rFont val="Times New Roman"/>
        <family val="1"/>
        <charset val="186"/>
      </rPr>
      <t xml:space="preserve"> Visi rangos darbai pagal 2021-07-22 su UAB „Statmax“ pasirašytą rangos sutartį Nr. J9-1924 užbaigti. Didžiausią vykdomų darbų dalį sudarė išorinių sienų šiltinimo darbai.</t>
    </r>
  </si>
  <si>
    <r>
      <rPr>
        <b/>
        <i/>
        <sz val="10"/>
        <rFont val="Times New Roman"/>
        <family val="1"/>
        <charset val="186"/>
      </rPr>
      <t>2021 m.:</t>
    </r>
    <r>
      <rPr>
        <i/>
        <sz val="10"/>
        <rFont val="Times New Roman"/>
        <family val="1"/>
        <charset val="186"/>
      </rPr>
      <t xml:space="preserve"> Atlikta 33,3 proc. rangos darbų. Apšiltintas stogas, cokolis, pradėtas sienų šiltinimas.</t>
    </r>
  </si>
  <si>
    <t>4. Modernizuoti „Gilijos“ pradinės mokyklos pastatą</t>
  </si>
  <si>
    <t>1 (2023–2025)</t>
  </si>
  <si>
    <t>5. Atlikti Klaipėdos Pajūrio progimnazijos fasado apšiltinimo darbus</t>
  </si>
  <si>
    <t>6. Modernizuoti Klaipėdos „Ąžuolyno“ gimnazijos pastatą</t>
  </si>
  <si>
    <t>1 (2023–2026)</t>
  </si>
  <si>
    <r>
      <rPr>
        <b/>
        <i/>
        <sz val="10"/>
        <rFont val="Times New Roman"/>
        <family val="1"/>
        <charset val="186"/>
      </rPr>
      <t>2023 m.:</t>
    </r>
    <r>
      <rPr>
        <i/>
        <sz val="10"/>
        <rFont val="Times New Roman"/>
        <family val="1"/>
        <charset val="186"/>
      </rPr>
      <t xml:space="preserve"> Rengiamas paprastojo remonto techninis projektas. Įvykdytos viešųjų pirkimų procedūros ir pasirašyta sutartis dėl  projekto ekspertizės.</t>
    </r>
  </si>
  <si>
    <r>
      <rPr>
        <b/>
        <i/>
        <sz val="10"/>
        <rFont val="Times New Roman"/>
        <family val="1"/>
        <charset val="186"/>
      </rPr>
      <t>2022 m.</t>
    </r>
    <r>
      <rPr>
        <i/>
        <sz val="10"/>
        <rFont val="Times New Roman"/>
        <family val="1"/>
        <charset val="186"/>
      </rPr>
      <t>: Atliktos techninio projekto parengimo pirkimo procedūros, 2022-05-02 su UAB „Panevėžio miestprojektas“ pasirašyta techninio projekto parengimo sutartis. Rengiamas techninis projektas, patvirtinti projektiniai pasiūlymai.</t>
    </r>
  </si>
  <si>
    <t>7. Modernizuoti Klaipėdos „Aukuro“ gimnazijos pastatą</t>
  </si>
  <si>
    <t>1 (2028–2030)</t>
  </si>
  <si>
    <t>8. Modernizuoti Klaipėdos Hermano Zudermano gimnazijos pastatą</t>
  </si>
  <si>
    <t>Statybos skyrius,
Projektų finansavimo ir administravimo skyrius</t>
  </si>
  <si>
    <r>
      <rPr>
        <b/>
        <i/>
        <sz val="10"/>
        <rFont val="Times New Roman"/>
        <family val="1"/>
        <charset val="186"/>
      </rPr>
      <t>2023 m.:</t>
    </r>
    <r>
      <rPr>
        <i/>
        <sz val="10"/>
        <rFont val="Times New Roman"/>
        <family val="1"/>
        <charset val="186"/>
      </rPr>
      <t xml:space="preserve"> 2023 -11-13 gautas statybą leidžiantis dokumentas, 2023-12-12 pateikta  kapitalinio remonto darbų pirkimo inicijavimo paraiška.</t>
    </r>
  </si>
  <si>
    <r>
      <rPr>
        <b/>
        <i/>
        <sz val="10"/>
        <rFont val="Times New Roman"/>
        <family val="1"/>
        <charset val="186"/>
      </rPr>
      <t xml:space="preserve">2022 m.: </t>
    </r>
    <r>
      <rPr>
        <i/>
        <sz val="10"/>
        <rFont val="Times New Roman"/>
        <family val="1"/>
        <charset val="186"/>
      </rPr>
      <t>2022-04-08 su UAB „Synergy Solutions“ pasirašyta techninio projekto parengimo sutartis. Patvirtinti projektiniai pasiūlymai, atliekama techninio projekto ekspertizė.</t>
    </r>
  </si>
  <si>
    <t>9. Modernizuoti Klaipėdos „Versmės“ progimnazijos pastatą</t>
  </si>
  <si>
    <t>1.3.1.2.</t>
  </si>
  <si>
    <t>Paskatinti vaikų domėjimąsi inovacijomis, techninės krypties dalykais</t>
  </si>
  <si>
    <t>P-1.3.1.2-1</t>
  </si>
  <si>
    <t>Įrengta inovatyvių išmaniųjų klasių bendrojo ugdymo mokyklose (vnt.)</t>
  </si>
  <si>
    <t>Kibernetinio saugumo ir IT  skyrius</t>
  </si>
  <si>
    <r>
      <t xml:space="preserve">2023 m.: </t>
    </r>
    <r>
      <rPr>
        <sz val="10"/>
        <rFont val="Times New Roman"/>
        <family val="1"/>
        <charset val="186"/>
      </rPr>
      <t>įrengtos 2022 m. suplanuotos klasės.</t>
    </r>
  </si>
  <si>
    <r>
      <rPr>
        <b/>
        <sz val="10"/>
        <rFont val="Times New Roman"/>
        <family val="1"/>
        <charset val="186"/>
      </rPr>
      <t>2022 m.:</t>
    </r>
    <r>
      <rPr>
        <sz val="10"/>
        <rFont val="Times New Roman"/>
        <family val="1"/>
        <charset val="186"/>
      </rPr>
      <t xml:space="preserve"> Savivaldybės administracijos Informacinių technologijų skyrius planuojamoms 10 klasių per CPO nupirko 10 nešiojamų kompiuterių, tačiau likusiai išmaniosios klasės įrangai (interaktyvūs ekranai, planšetiniai kompiuteriai ir kt.) įsigyti viešieji pirkimai nebuvo vykdyti dėl nacionalinio saugumo reikalavimų viešuosiuose pirkimuose, kuriuose tiekėjai negalėtų pateikti reikiamų gamintojo dokumentų. </t>
    </r>
  </si>
  <si>
    <t>P-1.3.1.2-2</t>
  </si>
  <si>
    <t>Mokinių, dalyvaujančių gamtos mokslų, technologijų, inžinerijos, matematikos mokslų ir kūrybiškumo ugdymo (STEAM) krypčių neformaliojo vaikų švietimo programose, dalis (proc.)</t>
  </si>
  <si>
    <r>
      <t xml:space="preserve">2022 m.: </t>
    </r>
    <r>
      <rPr>
        <sz val="10"/>
        <rFont val="Times New Roman"/>
        <family val="1"/>
        <charset val="186"/>
      </rPr>
      <t>Dalyvavo 691 mokinys iš 6930.</t>
    </r>
  </si>
  <si>
    <r>
      <rPr>
        <b/>
        <sz val="10"/>
        <rFont val="Times New Roman"/>
        <family val="1"/>
        <charset val="186"/>
      </rPr>
      <t>2021 m.:</t>
    </r>
    <r>
      <rPr>
        <sz val="10"/>
        <rFont val="Times New Roman"/>
        <family val="1"/>
        <charset val="186"/>
      </rPr>
      <t xml:space="preserve"> STEAM krypčių programose dalyvavo 658 mokiniai iš 6924. </t>
    </r>
  </si>
  <si>
    <t>P-1.3.1.2-3</t>
  </si>
  <si>
    <t xml:space="preserve">Mokyklų, kuriose taikomos interaktyvios programos kalbų mokymo, tiksliųjų, socialinių ir gamtos mokslų pamokose, skaičius (vnt.)  </t>
  </si>
  <si>
    <r>
      <t xml:space="preserve">2022 m.: </t>
    </r>
    <r>
      <rPr>
        <sz val="10"/>
        <rFont val="Times New Roman"/>
        <family val="1"/>
        <charset val="186"/>
      </rPr>
      <t>Mokyklos ugdymo procese naudoja skaitmenines mokymo priemones („Eduka klasė“, „Vyturys.lt“, „Moodle“, EMA, „MozaBook“, „MozaWet“ ir kt.).</t>
    </r>
  </si>
  <si>
    <r>
      <rPr>
        <b/>
        <sz val="10"/>
        <rFont val="Times New Roman"/>
        <family val="1"/>
        <charset val="186"/>
      </rPr>
      <t xml:space="preserve">2021 m.: </t>
    </r>
    <r>
      <rPr>
        <sz val="10"/>
        <rFont val="Times New Roman"/>
        <family val="1"/>
        <charset val="186"/>
      </rPr>
      <t>Mokyklų skaičius padidėjo dėl pandemijos metu pradėto vykdyti nuotolinio mokymo.</t>
    </r>
  </si>
  <si>
    <t>P-1.3.1.2-4</t>
  </si>
  <si>
    <t>Mokytojų, dalyvavusių inovatyvių mokymo programų mokymuose, skaičius (asm. per metus)</t>
  </si>
  <si>
    <t>243 (2020)</t>
  </si>
  <si>
    <t>900 (2030)</t>
  </si>
  <si>
    <r>
      <t xml:space="preserve">2022 m.: </t>
    </r>
    <r>
      <rPr>
        <sz val="10"/>
        <rFont val="Times New Roman"/>
        <family val="1"/>
        <charset val="186"/>
      </rPr>
      <t>Mokytojai patobulino naujų technologijų ir informacijos valdymo kompetencijas.</t>
    </r>
  </si>
  <si>
    <t>P-1.3.1.2-5</t>
  </si>
  <si>
    <t>Mokinių, dalyvavusių inovatyviose mokymo programose, skaičius (asm. per metus)</t>
  </si>
  <si>
    <t>248 (2020)</t>
  </si>
  <si>
    <t>15000 (2030)</t>
  </si>
  <si>
    <r>
      <t xml:space="preserve">2022 m.: </t>
    </r>
    <r>
      <rPr>
        <sz val="10"/>
        <rFont val="Times New Roman"/>
        <family val="1"/>
        <charset val="186"/>
      </rPr>
      <t>Mokinų skaičius didėjo dėl iš Ukrainos atvykusių mokinių.</t>
    </r>
  </si>
  <si>
    <r>
      <rPr>
        <b/>
        <sz val="10"/>
        <rFont val="Times New Roman"/>
        <family val="1"/>
        <charset val="186"/>
      </rPr>
      <t>2021 m.:</t>
    </r>
    <r>
      <rPr>
        <sz val="10"/>
        <rFont val="Times New Roman"/>
        <family val="1"/>
        <charset val="186"/>
      </rPr>
      <t xml:space="preserve"> Interaktyviojo mokymo programose dalyvava 5-8, I-IV gimnazijų klasių mokiniai.</t>
    </r>
  </si>
  <si>
    <t>1.3.2.1.</t>
  </si>
  <si>
    <t>P-1.3.2.1-1</t>
  </si>
  <si>
    <t>Parengti ir įgyvendinti bendrojo ir ikimokyklinio ugdymo įstaigų tinklo pertvarkos planus (proc. nuo plano)</t>
  </si>
  <si>
    <t>84 (2020)</t>
  </si>
  <si>
    <t>36,6 (ikimokykl.)/ 33,3 (bendrojo)</t>
  </si>
  <si>
    <t>71,4 (ikimokykl./ 50 (bendrojo ugdymo mokyklų)</t>
  </si>
  <si>
    <t>70 (ikimokykl./ 58 (bendrojo ugdymo mokyklų)</t>
  </si>
  <si>
    <t xml:space="preserve">82 (ikimokykl./ 67 (bendrojo ugdymo mokyklų)
</t>
  </si>
  <si>
    <r>
      <t xml:space="preserve">2022 m.: </t>
    </r>
    <r>
      <rPr>
        <sz val="10"/>
        <rFont val="Times New Roman"/>
        <family val="1"/>
        <charset val="186"/>
      </rPr>
      <t>Numatytos priemonės neįgyvendintos dėl vėluojančių naujos mokyklos statybų darbų.</t>
    </r>
  </si>
  <si>
    <r>
      <rPr>
        <b/>
        <sz val="10"/>
        <rFont val="Times New Roman"/>
        <family val="1"/>
        <charset val="186"/>
      </rPr>
      <t>2021 m.:</t>
    </r>
    <r>
      <rPr>
        <sz val="10"/>
        <rFont val="Times New Roman"/>
        <family val="1"/>
        <charset val="186"/>
      </rPr>
      <t xml:space="preserve"> Klaipėdos m. švietimo įstaigų, įgyvendinančių ikimokyklinio ir priešmokyklinio ugdymo programas, 2021–2025 m. tinklo pertvarkos bendrasis planas patvirtintas 2020-12-23 Tarybos sprendimu Nr. T2-300, Klaipėdos m. savivaldybės bendrojo ugdymo mokyklų tinklo pertvarkos 2021–2025 m. bendrasis planas patvirtintas 2021-07-22 tarybos sprendimu Nr. T2-170. 2021 m. įgyvendintos visos planuose numatytos priemonės.</t>
    </r>
  </si>
  <si>
    <t>1.3.2.2.</t>
  </si>
  <si>
    <t>Padidinti švietimo prieinamumą mokymosi sunkumų turintiems mokiniams</t>
  </si>
  <si>
    <t>P-1.3.2.2-1</t>
  </si>
  <si>
    <t>Pagalbos mokiniui specialistų, tenkančių 100 mokinių, skaičius (asm.)</t>
  </si>
  <si>
    <t>0,72 (2019–
2020)</t>
  </si>
  <si>
    <t>1,3 (2030)</t>
  </si>
  <si>
    <r>
      <t xml:space="preserve">2023 m.: </t>
    </r>
    <r>
      <rPr>
        <sz val="10"/>
        <rFont val="Times New Roman"/>
        <family val="1"/>
        <charset val="186"/>
      </rPr>
      <t>ŠVIS duomenys.</t>
    </r>
  </si>
  <si>
    <r>
      <t xml:space="preserve">2022 m.: </t>
    </r>
    <r>
      <rPr>
        <sz val="10"/>
        <rFont val="Times New Roman"/>
        <family val="1"/>
        <charset val="186"/>
      </rPr>
      <t>ŠVIS</t>
    </r>
    <r>
      <rPr>
        <b/>
        <sz val="10"/>
        <rFont val="Times New Roman"/>
        <family val="1"/>
        <charset val="186"/>
      </rPr>
      <t xml:space="preserve"> </t>
    </r>
    <r>
      <rPr>
        <sz val="10"/>
        <rFont val="Times New Roman"/>
        <family val="1"/>
        <charset val="186"/>
      </rPr>
      <t>duomenys.</t>
    </r>
  </si>
  <si>
    <r>
      <rPr>
        <b/>
        <sz val="10"/>
        <rFont val="Times New Roman"/>
        <family val="1"/>
        <charset val="186"/>
      </rPr>
      <t>2021 m.:</t>
    </r>
    <r>
      <rPr>
        <sz val="10"/>
        <rFont val="Times New Roman"/>
        <family val="1"/>
        <charset val="186"/>
      </rPr>
      <t xml:space="preserve"> Specialistų skaičius sumažėjo dėl padidėjusio mokinių skaičiaus.</t>
    </r>
  </si>
  <si>
    <t>P-1.3.2.2-2</t>
  </si>
  <si>
    <t>Švietimo pagalbą gaunančių mokinių dalis nuo visų, kuriems nustatytas pagalbos poreikis (proc.)</t>
  </si>
  <si>
    <t>ne mažiau kaip 80 (2030)</t>
  </si>
  <si>
    <t>P-1.3.2.2-3</t>
  </si>
  <si>
    <t>Specialiųjų ugdymo (-si) poreikių turinčių vaikų, išskyrus gabiuosius, dalyvaujančių neformaliajame vaikų švietime, dalis (proc.)</t>
  </si>
  <si>
    <t>28,5 (2020)</t>
  </si>
  <si>
    <t>35,0 (2030)</t>
  </si>
  <si>
    <r>
      <t xml:space="preserve">2023 m.: </t>
    </r>
    <r>
      <rPr>
        <sz val="10"/>
        <rFont val="Times New Roman"/>
        <family val="1"/>
        <charset val="186"/>
      </rPr>
      <t>Pateikiami 2023 m. spalio men. duomenys (ŠVIS).</t>
    </r>
  </si>
  <si>
    <r>
      <t xml:space="preserve">2022 m.: </t>
    </r>
    <r>
      <rPr>
        <sz val="10"/>
        <rFont val="Times New Roman"/>
        <family val="1"/>
        <charset val="186"/>
      </rPr>
      <t>Pateikiami 2022 m. spalio mėn. duomenys.</t>
    </r>
  </si>
  <si>
    <r>
      <rPr>
        <b/>
        <sz val="10"/>
        <rFont val="Times New Roman"/>
        <family val="1"/>
        <charset val="186"/>
      </rPr>
      <t>2021 m.:</t>
    </r>
    <r>
      <rPr>
        <sz val="10"/>
        <rFont val="Times New Roman"/>
        <family val="1"/>
        <charset val="186"/>
      </rPr>
      <t xml:space="preserve"> Rodiklio duomenys nebuvo renkami, nes dėl COVID-19 ligos paskelbto karantino metu ugdymo procesas formalųjį švietimą papildančiose neformaliojo ugdymo mokyklose (muzikos ir dailės) vaikai nebuvo ugdomi kontaktiniu būdu.   Rodiklio duomenys bus renkami nuo 2022 m. rugsėjo mėn.</t>
    </r>
  </si>
  <si>
    <t>P-1.3.2.2-4</t>
  </si>
  <si>
    <t>Specialiųjų ugdymosi poreikių mokinių, ugdomų įtraukiuoju būdu bendros paskirties švietimo įstaigose, dalis (proc.)</t>
  </si>
  <si>
    <t>0,73 (2020)</t>
  </si>
  <si>
    <t>1,30 (2030)</t>
  </si>
  <si>
    <r>
      <t xml:space="preserve">2022 m.: </t>
    </r>
    <r>
      <rPr>
        <sz val="10"/>
        <rFont val="Times New Roman"/>
        <family val="1"/>
        <charset val="186"/>
      </rPr>
      <t>ŠVIS duomenys.</t>
    </r>
  </si>
  <si>
    <r>
      <rPr>
        <b/>
        <sz val="10"/>
        <rFont val="Times New Roman"/>
        <family val="1"/>
        <charset val="186"/>
      </rPr>
      <t>2021 m.:</t>
    </r>
    <r>
      <rPr>
        <sz val="10"/>
        <rFont val="Times New Roman"/>
        <family val="1"/>
        <charset val="186"/>
      </rPr>
      <t xml:space="preserve"> ŠVIS duomenys.</t>
    </r>
  </si>
  <si>
    <t>P-1.3.2.2-5</t>
  </si>
  <si>
    <t>Nesimokančių ir nelankančių mokyklos pagal privalomąjį mokymąsi mokinių dalis nuo bendro mokinių skaičiaus (proc.)</t>
  </si>
  <si>
    <t>5,56 (2019–2020</t>
  </si>
  <si>
    <t>ne daugiau kaip 2 (2030)</t>
  </si>
  <si>
    <r>
      <t xml:space="preserve">2022 m.: </t>
    </r>
    <r>
      <rPr>
        <sz val="10"/>
        <rFont val="Times New Roman"/>
        <family val="1"/>
        <charset val="186"/>
      </rPr>
      <t xml:space="preserve">Pagrindinė mokyklos nelankymo priežastis  - išvykimas  su tėvais į užsienį. </t>
    </r>
  </si>
  <si>
    <r>
      <rPr>
        <b/>
        <sz val="10"/>
        <rFont val="Times New Roman"/>
        <family val="1"/>
        <charset val="186"/>
      </rPr>
      <t>2021 m.:</t>
    </r>
    <r>
      <rPr>
        <sz val="10"/>
        <rFont val="Times New Roman"/>
        <family val="1"/>
        <charset val="186"/>
      </rPr>
      <t xml:space="preserve"> Pagrindinė mokyklos nelankymo priežastis  - išvykimas  su tėvais į užsienį. </t>
    </r>
  </si>
  <si>
    <t>1.3.2.3.</t>
  </si>
  <si>
    <t>Pertvarkyti miesto neformaliojo vaikų švietimo paslaugų sistemą, siekiant atitikties šiuolaikiniams poreikiams bei paslaugų aukštesnės kokybės</t>
  </si>
  <si>
    <t>P-1.3.2.3-1</t>
  </si>
  <si>
    <t>Parengtas ir įgyvendintas neformaliojo švietimo paslaugų pertvarkos planas (įgyvendintų veiksmų dalis, proc. nuo suplanuotų)</t>
  </si>
  <si>
    <r>
      <rPr>
        <b/>
        <sz val="10"/>
        <rFont val="Times New Roman"/>
        <family val="1"/>
        <charset val="186"/>
      </rPr>
      <t>2021 m.:</t>
    </r>
    <r>
      <rPr>
        <sz val="10"/>
        <rFont val="Times New Roman"/>
        <family val="1"/>
        <charset val="186"/>
      </rPr>
      <t xml:space="preserve"> Planas rengiamas.</t>
    </r>
  </si>
  <si>
    <t>P-1.3.2.3-2</t>
  </si>
  <si>
    <t>Vaikų neformaliojo švietimo centrų (užtikrinant tolygų pasiskirstymą mieste) skaičius (vnt.)</t>
  </si>
  <si>
    <t>P-1.3.2.3-3</t>
  </si>
  <si>
    <t>Neformaliojo švietimo skatinimo programose dalyvaujančių vaikų skaičius (proc. nuo visų mokinių)</t>
  </si>
  <si>
    <t>66,14 (2020–2021)</t>
  </si>
  <si>
    <t>75 (2030)</t>
  </si>
  <si>
    <t>1.3.2.4.</t>
  </si>
  <si>
    <t>Sudaryti tinkamas mokymo (-si) sąlygas mokiniams, besimokantiems bendrojo ugdymo įstaigose, teikiančiose paslaugas pagal netradicinio ugdymo elementus</t>
  </si>
  <si>
    <t>P-1.3.2.4-1</t>
  </si>
  <si>
    <t>Būtina įranga aprūpintų bendrojo ugdymo įstaigų, teikiančių paslaugas pagal netradicinio ugdymo elementus, skaičius (vnt.)</t>
  </si>
  <si>
    <r>
      <rPr>
        <b/>
        <sz val="10"/>
        <rFont val="Times New Roman"/>
        <family val="1"/>
        <charset val="186"/>
      </rPr>
      <t>2021 m.:</t>
    </r>
    <r>
      <rPr>
        <sz val="10"/>
        <rFont val="Times New Roman"/>
        <family val="1"/>
        <charset val="186"/>
      </rPr>
      <t xml:space="preserve"> Baltijos ir „Žemynos“ gimnazijos.</t>
    </r>
  </si>
  <si>
    <t>P-1.3.2.4-2</t>
  </si>
  <si>
    <t>Įsteigtų universiteto gimnazijų ir universitetinių klasių skaičius (vnt.)</t>
  </si>
  <si>
    <t>6 (2020)</t>
  </si>
  <si>
    <t>39 (2030)</t>
  </si>
  <si>
    <r>
      <t xml:space="preserve">2023 m.: </t>
    </r>
    <r>
      <rPr>
        <sz val="10"/>
        <rFont val="Times New Roman"/>
        <family val="1"/>
        <charset val="186"/>
      </rPr>
      <t>12 klasių Baltijos, 18 klasių KU „Žemynos“, 7 klasės „Vėtrungės“ ir 4 klasės Vytauto Didžiojo gimnazijose.</t>
    </r>
  </si>
  <si>
    <r>
      <t xml:space="preserve">2022 m.: </t>
    </r>
    <r>
      <rPr>
        <sz val="10"/>
        <rFont val="Times New Roman"/>
        <family val="1"/>
        <charset val="186"/>
      </rPr>
      <t>10 klasių Baltijos, 12 klasių KU „Žemynos“, 3 klasės „Vėtrungės“ ir 3 klasės Vytauto Didžiojo gimnazijose.</t>
    </r>
  </si>
  <si>
    <r>
      <rPr>
        <b/>
        <sz val="10"/>
        <rFont val="Times New Roman"/>
        <family val="1"/>
        <charset val="186"/>
      </rPr>
      <t>2021 m.:</t>
    </r>
    <r>
      <rPr>
        <sz val="10"/>
        <rFont val="Times New Roman"/>
        <family val="1"/>
        <charset val="186"/>
      </rPr>
      <t xml:space="preserve"> 10 klasių Baltijos, 4 klasės KU „Žemynos“ gimnazijose.</t>
    </r>
  </si>
  <si>
    <t>P-1.3.2.4-3</t>
  </si>
  <si>
    <t>Universitetų dėstytojų, dirbančių universiteto gimnazijose ir universitetinėse klasėse, skaičius (asm.)</t>
  </si>
  <si>
    <r>
      <t xml:space="preserve">2023 m.: </t>
    </r>
    <r>
      <rPr>
        <sz val="10"/>
        <rFont val="Times New Roman"/>
        <family val="1"/>
        <charset val="186"/>
      </rPr>
      <t>Baltijos gimnazijoje (3,44 etato) įdarbinta 15 dėstytojų, KU „Žemynos“ gimnazijoje  (3,93 etato) – 20 dėstytojų, Vytauto Didžiojo gimnazijoje (1,72 etato) – 7 dėstytojai, „Vėtrungės“ gimnazijoje (3,01 etato) – 12 dėstytojų.</t>
    </r>
  </si>
  <si>
    <r>
      <t xml:space="preserve">2022 m.: </t>
    </r>
    <r>
      <rPr>
        <sz val="10"/>
        <rFont val="Times New Roman"/>
        <family val="1"/>
        <charset val="186"/>
      </rPr>
      <t>Baltijos gimnazijoje (3,44 etato) įdarbinta 13 dėstytojų, KU „Žemynos“ gimnazijoje  (3,28 etato) – 20 dėstytojų, Vytauto Didžiojo gimnazijoje (0,86 etato) – 4 dėstytojai, „Vėtrungės“ gimnazijoje (1,29 etato) – 10 dėstytojų.</t>
    </r>
  </si>
  <si>
    <r>
      <rPr>
        <b/>
        <sz val="10"/>
        <rFont val="Times New Roman"/>
        <family val="1"/>
        <charset val="186"/>
      </rPr>
      <t>2021 m.:</t>
    </r>
    <r>
      <rPr>
        <sz val="10"/>
        <rFont val="Times New Roman"/>
        <family val="1"/>
        <charset val="186"/>
      </rPr>
      <t xml:space="preserve"> Baltijos gimnazijoje (3,44 etato) įdarbinta 13 dėstytojų, KU „Žemynos“ gimnazijoje  (3,28 etato) – 14 dėstytojų</t>
    </r>
  </si>
  <si>
    <t>1.3.2.5.</t>
  </si>
  <si>
    <t>Didinti ikimokyklinio ugdymo prieinamumą ir užtikrinti šių paslaugų kokybę</t>
  </si>
  <si>
    <t>P-1.3.2.5-1</t>
  </si>
  <si>
    <t>Ugdomų ikimokyklinėse įstaigose vaikų dalis nuo bendro 1–6 metų vaikų skaičiaus (proc.)</t>
  </si>
  <si>
    <t>82,0 (2019)</t>
  </si>
  <si>
    <t>Švietimo skyrius,
Tarpinstitucinio bendradarbiavimo koordinatorius</t>
  </si>
  <si>
    <r>
      <t>2022 m.:</t>
    </r>
    <r>
      <rPr>
        <sz val="10"/>
        <rFont val="Times New Roman"/>
        <family val="1"/>
        <charset val="186"/>
      </rPr>
      <t xml:space="preserve"> ŠVIS duomenys (3-5 metų vaikų dalis).</t>
    </r>
  </si>
  <si>
    <r>
      <rPr>
        <b/>
        <sz val="10"/>
        <rFont val="Times New Roman"/>
        <family val="1"/>
        <charset val="186"/>
      </rPr>
      <t>2021 m.:</t>
    </r>
    <r>
      <rPr>
        <sz val="10"/>
        <rFont val="Times New Roman"/>
        <family val="1"/>
        <charset val="186"/>
      </rPr>
      <t xml:space="preserve"> ŠVIS pateikiamas rodiklis „3-5 metų vaikų skaičius“.</t>
    </r>
  </si>
  <si>
    <t>P-1.3.2.5-2</t>
  </si>
  <si>
    <t>Vaikų, kuriems skirtas privalomas ikimokyklinis ugdymas, skaičius (asm.)</t>
  </si>
  <si>
    <t>26 (2020)</t>
  </si>
  <si>
    <t>16 (2030)</t>
  </si>
  <si>
    <r>
      <rPr>
        <b/>
        <sz val="10"/>
        <rFont val="Times New Roman"/>
        <family val="1"/>
        <charset val="186"/>
      </rPr>
      <t>2022 m.:</t>
    </r>
    <r>
      <rPr>
        <sz val="10"/>
        <rFont val="Times New Roman"/>
        <family val="1"/>
        <charset val="186"/>
      </rPr>
      <t xml:space="preserve"> 19 vaikų skirtas privalomas ikimokyklinis ugdymas, 3 vaikams pratęstas privalomas ikimokyklinis ugdymas.</t>
    </r>
  </si>
  <si>
    <t>1.3.2.6.</t>
  </si>
  <si>
    <t>Užtikrinti ugdymo galimybes į miestą atvykusiems iš užsienio šalių</t>
  </si>
  <si>
    <t>P-1.3.2.6-1</t>
  </si>
  <si>
    <t>Mokinių (asm.) ir vaikų (asm.), ugdomų švietimo įstaigose, kuriose mokoma ne lietuvių  kalba, skaičius</t>
  </si>
  <si>
    <t>3106/1106 (2020)</t>
  </si>
  <si>
    <t>3206/1206 (2030)</t>
  </si>
  <si>
    <t>3143/1051</t>
  </si>
  <si>
    <t>3917/1161</t>
  </si>
  <si>
    <t>3768/1057</t>
  </si>
  <si>
    <t>3833/914</t>
  </si>
  <si>
    <r>
      <t xml:space="preserve">2022 m.: </t>
    </r>
    <r>
      <rPr>
        <sz val="10"/>
        <rFont val="Times New Roman"/>
        <family val="1"/>
        <charset val="186"/>
      </rPr>
      <t>Mokinių ir vaikų, ugdomų ne lietuvių kalba, skaičius padidėjo dėl atvykusių ukrainiečių.</t>
    </r>
  </si>
  <si>
    <r>
      <rPr>
        <b/>
        <sz val="10"/>
        <rFont val="Times New Roman"/>
        <family val="1"/>
        <charset val="186"/>
      </rPr>
      <t>2021 m.:</t>
    </r>
    <r>
      <rPr>
        <sz val="10"/>
        <rFont val="Times New Roman"/>
        <family val="1"/>
        <charset val="186"/>
      </rPr>
      <t xml:space="preserve"> Mažėja vaikų skaičius ikimokyklinio ugdymo įstaigų rusų ugdomąja kalba grupėse.</t>
    </r>
  </si>
  <si>
    <t>P-1.3.2.6-2</t>
  </si>
  <si>
    <t>Bendrojo ugdymo mokyklose vykdomų bakalaureato programų skaičius (vnt.)</t>
  </si>
  <si>
    <r>
      <rPr>
        <b/>
        <sz val="10"/>
        <rFont val="Times New Roman"/>
        <family val="1"/>
        <charset val="186"/>
      </rPr>
      <t>2021 m.:</t>
    </r>
    <r>
      <rPr>
        <sz val="10"/>
        <rFont val="Times New Roman"/>
        <family val="1"/>
        <charset val="186"/>
      </rPr>
      <t xml:space="preserve"> Vykdomos pradinio ir vidurinio ugdymo tarptautinio bakalaureato (IB) programos.</t>
    </r>
  </si>
  <si>
    <t>1.3.2.7.</t>
  </si>
  <si>
    <t>P-1.3.2.7-1</t>
  </si>
  <si>
    <t>Bendrojo ugdymo mokyklų, dalyvaujančių programoje, skaičius (vnt.) ir dalis nuo visų mokyklų (proc.)</t>
  </si>
  <si>
    <t>4/5 (2020)</t>
  </si>
  <si>
    <t>15/20 (2030)</t>
  </si>
  <si>
    <t>7/23,3</t>
  </si>
  <si>
    <t>6/16,6</t>
  </si>
  <si>
    <t>8/22,2</t>
  </si>
  <si>
    <r>
      <t xml:space="preserve">2022 m.: </t>
    </r>
    <r>
      <rPr>
        <sz val="10"/>
        <rFont val="Times New Roman"/>
        <family val="1"/>
        <charset val="186"/>
      </rPr>
      <t>Dalyvaujamojo biudžeto iniciatyvoje dalyvavo 6 Klaipėdos m. gimnazijos („Aukuro“, „Ąžuolyno“, Žaliakalnio, Baltijos, Vydūno ir „Vėtrungės“ gimnazijos).</t>
    </r>
  </si>
  <si>
    <r>
      <rPr>
        <b/>
        <sz val="10"/>
        <rFont val="Times New Roman"/>
        <family val="1"/>
        <charset val="186"/>
      </rPr>
      <t>2021 m.:</t>
    </r>
    <r>
      <rPr>
        <sz val="10"/>
        <rFont val="Times New Roman"/>
        <family val="1"/>
        <charset val="186"/>
      </rPr>
      <t xml:space="preserve"> Dalyvaujamojo biudžeto iniciatyvoje 2021 m. dalyvavo 7 Klaipėdos gimnazijos (Aukuro, Ąžuolyno, Varpo, Žemynos, Žaliakalnio, Baltijos ir Vydūno gimnazijos).</t>
    </r>
  </si>
  <si>
    <t>1.3.2.8.</t>
  </si>
  <si>
    <t>Ugdyti profesijos pasirinkimui, darbui svarbias kompetencijas mokyklose</t>
  </si>
  <si>
    <t>P-1.3.2.8-1</t>
  </si>
  <si>
    <t xml:space="preserve">Profesinio orientavimo renginių „Pasimatuok profesiją“, organizuotų supažindinti su profesija darbo vietose, skaičius (vnt. per metus) </t>
  </si>
  <si>
    <t xml:space="preserve">Švietimo skyrius, švietimo įstaigos, 
LR švietimo, mokslo ir sporto ministerija </t>
  </si>
  <si>
    <r>
      <t xml:space="preserve">2022 m.: </t>
    </r>
    <r>
      <rPr>
        <sz val="10"/>
        <rFont val="Times New Roman"/>
        <family val="1"/>
        <charset val="186"/>
      </rPr>
      <t>Renginių skaičius padidėjo dėl pasibaigusio karantino ir nuo 2022 m. spalio-lapkričio mėn. įstaigose pradėjusių dirbti ugdymo karjerai specialistų.</t>
    </r>
  </si>
  <si>
    <r>
      <t xml:space="preserve">2021 m.: </t>
    </r>
    <r>
      <rPr>
        <sz val="10"/>
        <rFont val="Times New Roman"/>
        <family val="1"/>
        <charset val="186"/>
      </rPr>
      <t>Renginiai buvo organizuojami verslo įmonėse, įvairiose įstaigose.</t>
    </r>
  </si>
  <si>
    <t>P-1.3.2.8-2</t>
  </si>
  <si>
    <t>Mokinių, dalyvaujančių lyderystės, orientuotos į patyriminį mokymąsi bendradarbiaujant, projekte, dalis nuo visų mokinių (proc.)</t>
  </si>
  <si>
    <t>8 (2020)</t>
  </si>
  <si>
    <t>ne mažiau kaip 25 (2030)</t>
  </si>
  <si>
    <t>Patyriminėse veiklose dalyvauja visi bendrojo ugdymo mokyklų mokiniai.</t>
  </si>
  <si>
    <t>P-1.3.2.8-3</t>
  </si>
  <si>
    <t>Karjeros konsultacinių paslaugų plėtra (karjeros vadybininkų skaičius, asm.)</t>
  </si>
  <si>
    <t>P-1.3.2.8-4</t>
  </si>
  <si>
    <t>Švietimo ir verslo sričių atstovų bendrai įgyvendintų projektų (ir pan. iniciatyvų) skaičius (vnt.)</t>
  </si>
  <si>
    <t>Švietimo skyrius, švietimo įstaigos, 
verslo atstovai</t>
  </si>
  <si>
    <r>
      <t xml:space="preserve">2023 m.: </t>
    </r>
    <r>
      <rPr>
        <sz val="10"/>
        <rFont val="Times New Roman"/>
        <family val="1"/>
        <charset val="186"/>
      </rPr>
      <t>Su švietimo ir verslo sričių atstovais įgyvendinta 19 priemonių, iš jų 15 dalyvavo Baltijos gimnazijos, 2 – „Vėtrungės“ gimnazijos, 4 - Klaipėdos universiteto „Žemynos“ gimnazijos mokiniai.</t>
    </r>
  </si>
  <si>
    <r>
      <rPr>
        <b/>
        <sz val="10"/>
        <rFont val="Times New Roman"/>
        <family val="1"/>
        <charset val="186"/>
      </rPr>
      <t>2022 m.:</t>
    </r>
    <r>
      <rPr>
        <sz val="10"/>
        <rFont val="Times New Roman"/>
        <family val="1"/>
        <charset val="186"/>
      </rPr>
      <t xml:space="preserve"> Su švietimo ir verslo sričių atstovais įgyvendinta 11 priemonių, iš jų 5 dalyvavo Baltijos gimnazijos, 2 – „Vėtrungės“ gimnazijos, 4 - Klaipėdos universiteto „Žemynos“ gimnazijos mokiniai.</t>
    </r>
  </si>
  <si>
    <r>
      <rPr>
        <b/>
        <sz val="10"/>
        <rFont val="Times New Roman"/>
        <family val="1"/>
        <charset val="186"/>
      </rPr>
      <t>2021 m.:</t>
    </r>
    <r>
      <rPr>
        <sz val="10"/>
        <rFont val="Times New Roman"/>
        <family val="1"/>
        <charset val="186"/>
      </rPr>
      <t xml:space="preserve"> Baltijos gimnazija su verslo įmonėmis vykdė kūrybinius projektus, projektinius-tiriamuosius darbus, šešėliavimą įmonėse, pamokas verslo įmonėse gimnazijos I (inžinerinių) klasių mokiniams.</t>
    </r>
  </si>
  <si>
    <t>P-1.3.2.8-5</t>
  </si>
  <si>
    <t>Švietimo ir verslo sričių atstovų bendri projektai (ir pan. iniciatyvos):</t>
  </si>
  <si>
    <t>- dalyvaujančių švietimo įstaigų skaičius (vnt.)</t>
  </si>
  <si>
    <t>Švietimo skyrius, švietimo įstaigos,         
verslo atstovai</t>
  </si>
  <si>
    <r>
      <t xml:space="preserve">2023 m.: </t>
    </r>
    <r>
      <rPr>
        <sz val="10"/>
        <rFont val="Times New Roman"/>
        <family val="1"/>
        <charset val="186"/>
      </rPr>
      <t xml:space="preserve">Dalyvauja Baltijos, „Vėtrungės“ ir KU „Žemynos“ gimnazijos. </t>
    </r>
  </si>
  <si>
    <r>
      <t xml:space="preserve">2022 m.: </t>
    </r>
    <r>
      <rPr>
        <sz val="10"/>
        <rFont val="Times New Roman"/>
        <family val="1"/>
        <charset val="186"/>
      </rPr>
      <t xml:space="preserve">Dalyvauja Baltijos, „Vėtrungės“ ir KU „Žemynos“ gimnazijos.  
</t>
    </r>
  </si>
  <si>
    <r>
      <rPr>
        <b/>
        <sz val="10"/>
        <rFont val="Times New Roman"/>
        <family val="1"/>
        <charset val="186"/>
      </rPr>
      <t>2021 m.:</t>
    </r>
    <r>
      <rPr>
        <sz val="10"/>
        <rFont val="Times New Roman"/>
        <family val="1"/>
        <charset val="186"/>
      </rPr>
      <t xml:space="preserve"> Dalyvauja Baltijos gimnazija.</t>
    </r>
  </si>
  <si>
    <t>- dalyvių (mokinių) skaičius (asm.)</t>
  </si>
  <si>
    <t>4500 (2030)</t>
  </si>
  <si>
    <r>
      <t xml:space="preserve">2023 m.: </t>
    </r>
    <r>
      <rPr>
        <sz val="10"/>
        <rFont val="Times New Roman"/>
        <family val="1"/>
        <charset val="186"/>
      </rPr>
      <t>312 Baltijos, 104 „Vėtrungės“, 400 KU „Žemynos“ gimnazijų mokiniai.</t>
    </r>
  </si>
  <si>
    <r>
      <t xml:space="preserve">2022 m.: </t>
    </r>
    <r>
      <rPr>
        <sz val="10"/>
        <rFont val="Times New Roman"/>
        <family val="1"/>
        <charset val="186"/>
      </rPr>
      <t>281 Baltijos, 88 „Vėtrungės“, 362 KU „Žemynos“ gimnazijų mokiniai.</t>
    </r>
  </si>
  <si>
    <t>- dalyvių (mokytojų) skaičius (asm.)</t>
  </si>
  <si>
    <t>300 (2030)</t>
  </si>
  <si>
    <r>
      <t xml:space="preserve">2023 m.: </t>
    </r>
    <r>
      <rPr>
        <sz val="10"/>
        <rFont val="Times New Roman"/>
        <family val="1"/>
        <charset val="186"/>
      </rPr>
      <t>15 Baltijos, 2 „Vėtrungės“, 6 KU „Žemynos gimnazijų mokytojai.</t>
    </r>
  </si>
  <si>
    <r>
      <t xml:space="preserve">2022 m.: </t>
    </r>
    <r>
      <rPr>
        <sz val="10"/>
        <rFont val="Times New Roman"/>
        <family val="1"/>
        <charset val="186"/>
      </rPr>
      <t>15 Baltijos, 2 „Vėtrungės“, 6 KU „Žemynos“ gimnazijų mokytojai.</t>
    </r>
  </si>
  <si>
    <t>1.3.2.9.</t>
  </si>
  <si>
    <t>Vykdyti kompleksines talentingų mokinių ugdymo ir skatinimo priemones</t>
  </si>
  <si>
    <t>P-1.3.2.9-1</t>
  </si>
  <si>
    <t>Vykdytų priemonių skaičius (vnt. per metus)</t>
  </si>
  <si>
    <t xml:space="preserve">Švietimo skyrius, Sporto, jaunimo ir bendruomeninių reikalų skyrius              </t>
  </si>
  <si>
    <r>
      <rPr>
        <b/>
        <sz val="10"/>
        <rFont val="Times New Roman"/>
        <family val="1"/>
        <charset val="186"/>
      </rPr>
      <t>2021 m.:</t>
    </r>
    <r>
      <rPr>
        <sz val="10"/>
        <rFont val="Times New Roman"/>
        <family val="1"/>
        <charset val="186"/>
      </rPr>
      <t xml:space="preserve"> Vykdytos priemonės: Mero priėmimas gabiesiems mokiniams, Olimpiadų ir konkursų laureatų pagerbimo šventė. Dėl paskelbto karantino ir vėlesnių apribojimų nevyko Mero taurės varžybos.</t>
    </r>
  </si>
  <si>
    <t>P-1.3.2.9-2</t>
  </si>
  <si>
    <t>Priemonėse dalyvavusių mokinių skaičius (asm. per metus)</t>
  </si>
  <si>
    <t>580 (2020)</t>
  </si>
  <si>
    <t>800 (2030)</t>
  </si>
  <si>
    <t>P-1.3.2.9-3</t>
  </si>
  <si>
    <t>Nacionaliniu mastu apdovanotų talentingų mokinių skaičius (asm.)</t>
  </si>
  <si>
    <t>183 (2020)</t>
  </si>
  <si>
    <r>
      <t xml:space="preserve">2022 m.: </t>
    </r>
    <r>
      <rPr>
        <sz val="10"/>
        <rFont val="Times New Roman"/>
        <family val="1"/>
        <charset val="186"/>
      </rPr>
      <t xml:space="preserve">Pateikiamas mokinių, laimėjusių prizines vietas šalies olimpiadose, konkursuose, skaičius. </t>
    </r>
  </si>
  <si>
    <t>1.3.2.10.</t>
  </si>
  <si>
    <t>Skatinti vienodai aukštų mokymosi standartų siekimo visose miesto bendrojo ugdymo įstaigose</t>
  </si>
  <si>
    <t>P-1.3.2.10-1</t>
  </si>
  <si>
    <t xml:space="preserve">VBE rezultatų atotrūkio gimnazijose (be „Ąžuolyno“ ir Suaugusiųjų gimnazijų) mažinimas pagal bendrą mokyklos VBE balą (skirtumas tarp didžiausio ir mažiausio balo, skaičiais)  </t>
  </si>
  <si>
    <t>27,81 (2020)</t>
  </si>
  <si>
    <t>ne didesnis kaip 15 (2030)</t>
  </si>
  <si>
    <t>P-1.3.2.10-2</t>
  </si>
  <si>
    <t>Progimnazijų, kuriose ne mažiau kaip 80 proc. mokinių mokosi iš mokyklai priskirtos teritorijos, skaičius (vnt.)</t>
  </si>
  <si>
    <t>9 (2020)</t>
  </si>
  <si>
    <t>1.3.3.1.</t>
  </si>
  <si>
    <t>Padidinti Klaipėdos mokslo ir studijų institucijų konkurencingumą ir tarptautiškumą</t>
  </si>
  <si>
    <t>P-1.3.3.1-1</t>
  </si>
  <si>
    <t>Klaipėdos aukštųjų mokyklų reitingavimas tarptautiniuose reitinguose (U-Multirank)</t>
  </si>
  <si>
    <t>reitinguojama (2019)</t>
  </si>
  <si>
    <t>&lt;100 (ES) (2030)</t>
  </si>
  <si>
    <r>
      <t>2022 m.: KU:</t>
    </r>
    <r>
      <rPr>
        <sz val="10"/>
        <rFont val="Times New Roman"/>
        <family val="1"/>
        <charset val="186"/>
      </rPr>
      <t xml:space="preserve"> duomenų nepateikė.
</t>
    </r>
    <r>
      <rPr>
        <b/>
        <sz val="10"/>
        <rFont val="Times New Roman"/>
        <family val="1"/>
        <charset val="186"/>
      </rPr>
      <t>Klaipėdos valstybinės kolegija</t>
    </r>
    <r>
      <rPr>
        <sz val="10"/>
        <rFont val="Times New Roman"/>
        <family val="1"/>
        <charset val="186"/>
      </rPr>
      <t xml:space="preserve">: n. d.; Mokymas ir mokymasis srityje – Investicijos į studijų proceso skaitmenizavimą (A-labai gerai); Žinių perdavimo srityje – Pajamos iš suaugusių mokymo ir švietimo veiklos (A-labai gerai); Įsipareigojimo regionui srityje – Absolventų įsidarbinimas regione (A-labai gerai).
</t>
    </r>
    <r>
      <rPr>
        <b/>
        <sz val="10"/>
        <rFont val="Times New Roman"/>
        <family val="1"/>
        <charset val="186"/>
      </rPr>
      <t>Lietuvos aukštoji jūreivystės mokykla:</t>
    </r>
    <r>
      <rPr>
        <sz val="10"/>
        <rFont val="Times New Roman"/>
        <family val="1"/>
        <charset val="186"/>
      </rPr>
      <t xml:space="preserve"> n. d.; nereitinguojama, atskiros veiklos sritys vertinamos A, B,...
</t>
    </r>
    <r>
      <rPr>
        <b/>
        <sz val="10"/>
        <rFont val="Times New Roman"/>
        <family val="1"/>
        <charset val="186"/>
      </rPr>
      <t xml:space="preserve">Lietuvos verslo kolegija: </t>
    </r>
    <r>
      <rPr>
        <sz val="10"/>
        <rFont val="Times New Roman"/>
        <family val="1"/>
        <charset val="186"/>
      </rPr>
      <t xml:space="preserve">duomenų nepateikė.
</t>
    </r>
    <r>
      <rPr>
        <b/>
        <sz val="10"/>
        <rFont val="Times New Roman"/>
        <family val="1"/>
        <charset val="186"/>
      </rPr>
      <t xml:space="preserve">Socialinių mokslų kolegija: </t>
    </r>
    <r>
      <rPr>
        <sz val="10"/>
        <rFont val="Times New Roman"/>
        <family val="1"/>
        <charset val="186"/>
      </rPr>
      <t xml:space="preserve">Netaikoma
</t>
    </r>
    <r>
      <rPr>
        <b/>
        <sz val="10"/>
        <rFont val="Times New Roman"/>
        <family val="1"/>
        <charset val="186"/>
      </rPr>
      <t xml:space="preserve">Vilniaus dailės akademija Klaipėdos fakultetas: </t>
    </r>
    <r>
      <rPr>
        <sz val="10"/>
        <rFont val="Times New Roman"/>
        <family val="1"/>
        <charset val="186"/>
      </rPr>
      <t xml:space="preserve">Nereitinguojama
</t>
    </r>
    <r>
      <rPr>
        <b/>
        <sz val="10"/>
        <rFont val="Times New Roman"/>
        <family val="1"/>
        <charset val="186"/>
      </rPr>
      <t xml:space="preserve">Lietuvos muzikos ir teatro akademija Klaipėdos fakultetas: </t>
    </r>
    <r>
      <rPr>
        <sz val="10"/>
        <rFont val="Times New Roman"/>
        <family val="1"/>
        <charset val="186"/>
      </rPr>
      <t xml:space="preserve">n. d.
</t>
    </r>
    <r>
      <rPr>
        <b/>
        <sz val="10"/>
        <rFont val="Times New Roman"/>
        <family val="1"/>
        <charset val="186"/>
      </rPr>
      <t>LCC tarptautinis universitetas:</t>
    </r>
    <r>
      <rPr>
        <sz val="10"/>
        <rFont val="Times New Roman"/>
        <family val="1"/>
        <charset val="186"/>
      </rPr>
      <t xml:space="preserve"> 0</t>
    </r>
  </si>
  <si>
    <t>P-1.3.3.1-2</t>
  </si>
  <si>
    <t>Bent viena Klaipėdos aukštojo mokslo institucija reitinguojama tarp 500 geriausiųjų pasaulyje</t>
  </si>
  <si>
    <t>&gt;1000 (2016)</t>
  </si>
  <si>
    <t>&lt;500 (2030)</t>
  </si>
  <si>
    <t xml:space="preserve">&gt;1000 </t>
  </si>
  <si>
    <t>&gt;1000</t>
  </si>
  <si>
    <r>
      <t>2022 m.: KU:</t>
    </r>
    <r>
      <rPr>
        <sz val="10"/>
        <rFont val="Times New Roman"/>
        <family val="1"/>
        <charset val="186"/>
      </rPr>
      <t xml:space="preserve"> duomenų nepateikė.
</t>
    </r>
    <r>
      <rPr>
        <b/>
        <sz val="10"/>
        <rFont val="Times New Roman"/>
        <family val="1"/>
        <charset val="186"/>
      </rPr>
      <t>Klaipėdos valstybinė kolegija:</t>
    </r>
    <r>
      <rPr>
        <sz val="10"/>
        <rFont val="Times New Roman"/>
        <family val="1"/>
        <charset val="186"/>
      </rPr>
      <t xml:space="preserve"> &gt;1000; nėra galimybės įrašyti tikslią vietą, nes sistema neskelbia.
</t>
    </r>
    <r>
      <rPr>
        <b/>
        <sz val="10"/>
        <rFont val="Times New Roman"/>
        <family val="1"/>
        <charset val="186"/>
      </rPr>
      <t>Lietuvos aukštoji jūreivystės mokykla:</t>
    </r>
    <r>
      <rPr>
        <sz val="10"/>
        <rFont val="Times New Roman"/>
        <family val="1"/>
        <charset val="186"/>
      </rPr>
      <t xml:space="preserve"> įstaiga nėra reitinguojama tarp pasaulio jūrininkus rengiančių akademijų ir universitetų, nes įstaigoje vykdomos tik pirmos pakopos studijos. Reitinguojamos tik bent dviejų pakopų studijas vykdančios aukštosios mokyklos.
</t>
    </r>
    <r>
      <rPr>
        <b/>
        <sz val="10"/>
        <rFont val="Times New Roman"/>
        <family val="1"/>
        <charset val="186"/>
      </rPr>
      <t>Lietuvos verslo kolegija:</t>
    </r>
    <r>
      <rPr>
        <sz val="10"/>
        <rFont val="Times New Roman"/>
        <family val="1"/>
        <charset val="186"/>
      </rPr>
      <t xml:space="preserve"> duomenų nepateikė.
</t>
    </r>
    <r>
      <rPr>
        <b/>
        <sz val="10"/>
        <rFont val="Times New Roman"/>
        <family val="1"/>
        <charset val="186"/>
      </rPr>
      <t>Socialinių mokslų kolegija:</t>
    </r>
    <r>
      <rPr>
        <sz val="10"/>
        <rFont val="Times New Roman"/>
        <family val="1"/>
        <charset val="186"/>
      </rPr>
      <t xml:space="preserve"> Netaikoma
</t>
    </r>
    <r>
      <rPr>
        <b/>
        <sz val="10"/>
        <rFont val="Times New Roman"/>
        <family val="1"/>
        <charset val="186"/>
      </rPr>
      <t xml:space="preserve">Vilniaus dailės akademija Klaipėdos fakultetas: </t>
    </r>
    <r>
      <rPr>
        <sz val="10"/>
        <rFont val="Times New Roman"/>
        <family val="1"/>
        <charset val="186"/>
      </rPr>
      <t xml:space="preserve">Nereitinguojama
</t>
    </r>
    <r>
      <rPr>
        <b/>
        <sz val="10"/>
        <rFont val="Times New Roman"/>
        <family val="1"/>
        <charset val="186"/>
      </rPr>
      <t>Lietuvos muzikos ir teatro akademija Klaipėdos fakultetas:</t>
    </r>
    <r>
      <rPr>
        <sz val="10"/>
        <rFont val="Times New Roman"/>
        <family val="1"/>
        <charset val="186"/>
      </rPr>
      <t xml:space="preserve"> n. d.
</t>
    </r>
    <r>
      <rPr>
        <b/>
        <sz val="10"/>
        <rFont val="Times New Roman"/>
        <family val="1"/>
        <charset val="186"/>
      </rPr>
      <t>LCC tarptautinis universitetas:</t>
    </r>
    <r>
      <rPr>
        <sz val="10"/>
        <rFont val="Times New Roman"/>
        <family val="1"/>
        <charset val="186"/>
      </rPr>
      <t xml:space="preserve"> 0.</t>
    </r>
  </si>
  <si>
    <t>P-1.3.3.1-3</t>
  </si>
  <si>
    <t>Bendras studentų skaičius (asm. per metus)</t>
  </si>
  <si>
    <t>7315 (2020)</t>
  </si>
  <si>
    <t>14000 (2030)</t>
  </si>
  <si>
    <t>Klaipėdos universitetas, 
LCC tarptautinis universitetas, 
Lietuvos aukštoji jūreivystės mokykla,
Klaipėdos valstybinė kolegija, 
Lietuvos verslo kolegija,
SMK Aukštoji mokykla,
Vilniaus dailės akademija
Klaipėdos fakultetas,
Lietuvos muzikos ir teatro akademija
Klaipėdos fakultetas</t>
  </si>
  <si>
    <t>P-1.3.3.1-4</t>
  </si>
  <si>
    <t>Specializuotų (dėstomų vien Klaipėdoje) studijų programų skaičius (vnt.)</t>
  </si>
  <si>
    <t>ne mažiau kaip 3 (2030)</t>
  </si>
  <si>
    <r>
      <t xml:space="preserve">2022 m.: </t>
    </r>
    <r>
      <rPr>
        <u/>
        <sz val="10"/>
        <rFont val="Times New Roman"/>
        <family val="1"/>
        <charset val="186"/>
      </rPr>
      <t>Klaipėdos universitetas</t>
    </r>
    <r>
      <rPr>
        <sz val="10"/>
        <rFont val="Times New Roman"/>
        <family val="1"/>
        <charset val="186"/>
      </rPr>
      <t xml:space="preserve"> - 8 (bakalauro studijų programos: Gamtinė geografija ir okeonografija, Biologija ir jūros biotechnologija, Jūrų transporto inžinerija, Jūrų uostų inžinerija; magistro studijų programos: Jūrų hidrologija, Tvarus vandens ekosistemų valdymas, Laivybos ir uostų inžinerija, Jūros biotechnologija);</t>
    </r>
    <r>
      <rPr>
        <u/>
        <sz val="10"/>
        <rFont val="Times New Roman"/>
        <family val="1"/>
        <charset val="186"/>
      </rPr>
      <t xml:space="preserve"> Lietuvos aukštoji jūreivystės mokykla</t>
    </r>
    <r>
      <rPr>
        <sz val="10"/>
        <rFont val="Times New Roman"/>
        <family val="1"/>
        <charset val="186"/>
      </rPr>
      <t xml:space="preserve"> - 6 (Jūrų laivavedyba; Jūrų transporto logistikos technologijos; Laivybos ir logistikos informacijos sistemos; Laivų elektros įrenginių eksploatavimas; Laivų energetinių įrenginių eksploatavimas; Uosto ir laivybos valdymas); </t>
    </r>
    <r>
      <rPr>
        <u/>
        <sz val="10"/>
        <rFont val="Times New Roman"/>
        <family val="1"/>
        <charset val="186"/>
      </rPr>
      <t xml:space="preserve">Vilniaus dailės akademija </t>
    </r>
    <r>
      <rPr>
        <sz val="10"/>
        <rFont val="Times New Roman"/>
        <family val="1"/>
        <charset val="186"/>
      </rPr>
      <t xml:space="preserve">Klaipėdos fakultetas - 1 (II pakopa – Vizualinis dizainas); </t>
    </r>
    <r>
      <rPr>
        <u/>
        <sz val="10"/>
        <rFont val="Times New Roman"/>
        <family val="1"/>
        <charset val="186"/>
      </rPr>
      <t>Lietuvos muzikos ir teatro akademija</t>
    </r>
    <r>
      <rPr>
        <sz val="10"/>
        <rFont val="Times New Roman"/>
        <family val="1"/>
        <charset val="186"/>
      </rPr>
      <t xml:space="preserve"> Klaipėdos fakultetas - 1 (Šokio subkultūros).
LCC tarptautinis universitetas, Klaipėdos valstybinė kolegija, Lietuvos verslo kolegija ir SMK Aukštoji mokykla specializuotų (dėstomų vien Klaipėdoje) studijų programų neturėjo.</t>
    </r>
    <r>
      <rPr>
        <b/>
        <sz val="10"/>
        <rFont val="Times New Roman"/>
        <family val="1"/>
        <charset val="186"/>
      </rPr>
      <t xml:space="preserve">
</t>
    </r>
  </si>
  <si>
    <r>
      <rPr>
        <b/>
        <sz val="10"/>
        <rFont val="Times New Roman"/>
        <family val="1"/>
        <charset val="186"/>
      </rPr>
      <t>2021 m.:</t>
    </r>
    <r>
      <rPr>
        <sz val="10"/>
        <rFont val="Times New Roman"/>
        <family val="1"/>
        <charset val="186"/>
      </rPr>
      <t xml:space="preserve"> </t>
    </r>
    <r>
      <rPr>
        <u/>
        <sz val="10"/>
        <rFont val="Times New Roman"/>
        <family val="1"/>
        <charset val="186"/>
      </rPr>
      <t>Klaipėdos universitetas</t>
    </r>
    <r>
      <rPr>
        <sz val="10"/>
        <rFont val="Times New Roman"/>
        <family val="1"/>
        <charset val="186"/>
      </rPr>
      <t xml:space="preserve"> - 6 (Bakalauro studijų programos: Biologija ir jūros biotechnologija; Hidrologija ir okeanografija; Jūrų transporto inžinerija; Jūrų uostų inžinerija; magistro studijų programos: Jūrų hidrologija; Laivybos ir uostų inžinerija); </t>
    </r>
    <r>
      <rPr>
        <u/>
        <sz val="10"/>
        <rFont val="Times New Roman"/>
        <family val="1"/>
        <charset val="186"/>
      </rPr>
      <t>Lietuvos aukštoji jūreivystės mokykla</t>
    </r>
    <r>
      <rPr>
        <sz val="10"/>
        <rFont val="Times New Roman"/>
        <family val="1"/>
        <charset val="186"/>
      </rPr>
      <t xml:space="preserve"> - 7 (Jūrų laivavedyba; Jūrų transporto logistikos technologijos; Laivybos ir logistikos informacijos sistemos; Laivų elektros įrenginių eksploatavimas; Laivų energetinių įrenginių eksploatavimas; Uosto ir laivybos įmonių finansai  (vykdymas bus nutrauktas nuo 2022-09); Uosto ir laivybos valdymas); </t>
    </r>
    <r>
      <rPr>
        <u/>
        <sz val="10"/>
        <rFont val="Times New Roman"/>
        <family val="1"/>
        <charset val="186"/>
      </rPr>
      <t>Vilniaus dailės akademija</t>
    </r>
    <r>
      <rPr>
        <sz val="10"/>
        <rFont val="Times New Roman"/>
        <family val="1"/>
        <charset val="186"/>
      </rPr>
      <t xml:space="preserve"> Klaipėdos fakultetas - 1 (II pakopa – Vizualinis dizainas); </t>
    </r>
    <r>
      <rPr>
        <u/>
        <sz val="10"/>
        <rFont val="Times New Roman"/>
        <family val="1"/>
        <charset val="186"/>
      </rPr>
      <t>Lietuvos muzikos ir teatro akademija</t>
    </r>
    <r>
      <rPr>
        <sz val="10"/>
        <rFont val="Times New Roman"/>
        <family val="1"/>
        <charset val="186"/>
      </rPr>
      <t xml:space="preserve"> Klaipėdos fakultetas - 1 (Šokio subkultūros).
LCC tarptautinis universitetas, Klaipėdos valstybinė kolegija, Lietuvos verslo kolegija ir SMK Aukštoji mokykla specializuotų (dėstomų vien Klaipėdoje) studijų programų neturėjo.
</t>
    </r>
  </si>
  <si>
    <t>1.3.3.2.</t>
  </si>
  <si>
    <t>P-1.3.3.2-1</t>
  </si>
  <si>
    <t>Organizuotų tyrimų ir susijusių perspektyvinių analizių skaičius (vnt.)</t>
  </si>
  <si>
    <r>
      <t xml:space="preserve">2023 m.: </t>
    </r>
    <r>
      <rPr>
        <sz val="10"/>
        <rFont val="Times New Roman"/>
        <family val="1"/>
        <charset val="186"/>
      </rPr>
      <t>Bendradarbiaujant su miesto aukštosiomis ir profesinėmis mokyklomis, atlikta analizė apie aukštą pridėtinę vertę (APV) suteikiančias perkvalifikavimo programas, darbo rinkai aktualių specialybių apžvalga ir paruošimas.</t>
    </r>
  </si>
  <si>
    <r>
      <rPr>
        <b/>
        <sz val="10"/>
        <rFont val="Times New Roman"/>
        <family val="1"/>
        <charset val="186"/>
      </rPr>
      <t xml:space="preserve">2022 m.: </t>
    </r>
    <r>
      <rPr>
        <sz val="10"/>
        <rFont val="Times New Roman"/>
        <family val="1"/>
        <charset val="186"/>
      </rPr>
      <t xml:space="preserve"> 1. Siekiant skatinti startuolių kūrimąsi Klaipėdoje, atlikta vietos startuolių analizė ir konsultuojantis su nacionaliniais partneriais (Startup Lithuania, MITA). Formalios ir neformalios suaugusiųjų mokymo programos. 
2. Bendradarbiaujant su miesto aukštosiomis ir profesinėmis mokyklomis, atlikta analizė dėl  aukštą pridėtinę vertę (APV) suteikiančioms perkvalifikavimo programoms;  darbo rinkai aktualių specialybių apžvalga ir paruošimas.</t>
    </r>
  </si>
  <si>
    <r>
      <rPr>
        <b/>
        <sz val="10"/>
        <rFont val="Times New Roman"/>
        <family val="1"/>
        <charset val="186"/>
      </rPr>
      <t>2021 m.:</t>
    </r>
    <r>
      <rPr>
        <sz val="10"/>
        <rFont val="Times New Roman"/>
        <family val="1"/>
        <charset val="186"/>
      </rPr>
      <t xml:space="preserve"> 1. Rengiant finansinę paskatą aukštos profesinės kvalifikacijos darbuotojų pritraukimui į Klaipėdos miesto įmones VšĮ „Klaipėda ID“ atliko trūkstamų paklausių darbuotojų Klaipdos mieste analizę.                                                        
2. 2021 m. kartu su Mokslo, inovacijų ir technologijų agentūros GovTech Laboratorija buvo sukurtas analitinis įrankis Klaipėdos miestui, teikiantis analitinius duomenis apie darbo jėgos sudėtį regione. Įrankis naudoja viešai prieinamus duomenis, juos grupuodamas ir teikdamas įvairiais pjūviais.</t>
    </r>
  </si>
  <si>
    <t>P-1.3.3.2-2</t>
  </si>
  <si>
    <t>Įgyvendintų priemonių skaičius (vnt. per metus)</t>
  </si>
  <si>
    <r>
      <rPr>
        <b/>
        <sz val="10"/>
        <rFont val="Times New Roman"/>
        <family val="1"/>
        <charset val="186"/>
      </rPr>
      <t>2021 m.:</t>
    </r>
    <r>
      <rPr>
        <sz val="10"/>
        <rFont val="Times New Roman"/>
        <family val="1"/>
        <charset val="186"/>
      </rPr>
      <t xml:space="preserve"> Parengta ir miesto taryboje patvirtinta finansinė paskata aukštos profesinės kvalifikacijos darbuotojų pritraukimui į Klaipėdos miesto įmones.</t>
    </r>
  </si>
  <si>
    <t>P-1.3.3.2-3</t>
  </si>
  <si>
    <t>Pritrauktų paklausių darbuotojų skaičius (asm.)</t>
  </si>
  <si>
    <t>1000 (2030)</t>
  </si>
  <si>
    <r>
      <rPr>
        <b/>
        <sz val="10"/>
        <rFont val="Times New Roman"/>
        <family val="1"/>
        <charset val="186"/>
      </rPr>
      <t xml:space="preserve">2022 m.: </t>
    </r>
    <r>
      <rPr>
        <sz val="10"/>
        <rFont val="Times New Roman"/>
        <family val="1"/>
        <charset val="186"/>
      </rPr>
      <t xml:space="preserve">Gautos 175 užklausos iš talentų, besidominčių persikėlimu į Klaipėdos miestą, pasirašytos 9 sutartys. </t>
    </r>
  </si>
  <si>
    <r>
      <rPr>
        <b/>
        <sz val="10"/>
        <rFont val="Times New Roman"/>
        <family val="1"/>
        <charset val="186"/>
      </rPr>
      <t>2021 m.:</t>
    </r>
    <r>
      <rPr>
        <sz val="10"/>
        <rFont val="Times New Roman"/>
        <family val="1"/>
        <charset val="186"/>
      </rPr>
      <t xml:space="preserve"> Patvirtinta paskata aukštos profesinės kvalifikacijos darbuotojų pritraukimui į Klaipėdos miesto įmones bus pradėta įgyvendinti 2022 m., todėl rodiklį galima bus pateikti tik 2023 m.</t>
    </r>
  </si>
  <si>
    <t>II  PRIORITETAS. SOCIALINĖS ĮTRAUKTIES DIDINIMAS, ĮGALINANT BENDRUOMENIŠKUMĄ IR STIPRINANT VIETOS SAVIVALDĄ</t>
  </si>
  <si>
    <t>2.1.1.1.</t>
  </si>
  <si>
    <t>Išplėtoti bibliotekų-bendruomenės centrų tinklą</t>
  </si>
  <si>
    <t>P-2.1.1.1-1</t>
  </si>
  <si>
    <t>Asmenų, kurie pasinaudojo sukurta/atnaujinta infrastruktūra, metinis skaičius (tūkst. asm.) ir dalis nuo visų miesto gyventojų (proc.)</t>
  </si>
  <si>
    <t>209/20 (2030)</t>
  </si>
  <si>
    <t>36,3/24,3</t>
  </si>
  <si>
    <t>40,4/27</t>
  </si>
  <si>
    <t>11,01/7</t>
  </si>
  <si>
    <t>10,0/6,21</t>
  </si>
  <si>
    <r>
      <t xml:space="preserve">2023 m.:  </t>
    </r>
    <r>
      <rPr>
        <sz val="10"/>
        <rFont val="Times New Roman"/>
        <family val="1"/>
        <charset val="186"/>
      </rPr>
      <t xml:space="preserve">Melnragės bibliotekoje apsilankė 11064 lankytojai, 7 proc. nuo visų miesto gyventojų. </t>
    </r>
  </si>
  <si>
    <r>
      <t xml:space="preserve">2022 m.: </t>
    </r>
    <r>
      <rPr>
        <sz val="10"/>
        <rFont val="Times New Roman"/>
        <family val="1"/>
        <charset val="186"/>
      </rPr>
      <t xml:space="preserve"> „Kauno atžalyno“ bibliotekoje</t>
    </r>
    <r>
      <rPr>
        <b/>
        <sz val="10"/>
        <rFont val="Times New Roman"/>
        <family val="1"/>
        <charset val="186"/>
      </rPr>
      <t xml:space="preserve"> </t>
    </r>
    <r>
      <rPr>
        <sz val="10"/>
        <rFont val="Times New Roman"/>
        <family val="1"/>
        <charset val="186"/>
      </rPr>
      <t>apsilankė 40440 lankytojų, 27 proc. nuo visų miesto gyventojų.</t>
    </r>
  </si>
  <si>
    <r>
      <rPr>
        <b/>
        <sz val="10"/>
        <rFont val="Times New Roman"/>
        <family val="1"/>
        <charset val="186"/>
      </rPr>
      <t xml:space="preserve">2021 m.: </t>
    </r>
    <r>
      <rPr>
        <sz val="10"/>
        <rFont val="Times New Roman"/>
        <family val="1"/>
        <charset val="186"/>
      </rPr>
      <t>Naujoje „Kauno atžalyno“ bibliotekoje apsilankė 36,3 tūkst. gyventojų, t. y., 24,3 proc. nuo visų  miesto gyventojų (149,1 tūkst.).</t>
    </r>
  </si>
  <si>
    <t>P-2.1.1.1-2</t>
  </si>
  <si>
    <t>Paslaugų, teikiamų naujai įrengtoje infrastruktūroje, skaičius (vnt.)</t>
  </si>
  <si>
    <r>
      <rPr>
        <b/>
        <sz val="10"/>
        <rFont val="Times New Roman"/>
        <family val="1"/>
        <charset val="186"/>
      </rPr>
      <t xml:space="preserve">2021 m.: </t>
    </r>
    <r>
      <rPr>
        <sz val="10"/>
        <rFont val="Times New Roman"/>
        <family val="1"/>
        <charset val="186"/>
      </rPr>
      <t xml:space="preserve">„Kauno atžalyno“ bibliotekoje teikiama 16 mokamų ir nemokamų paslaugų.  </t>
    </r>
  </si>
  <si>
    <t>P-2.1.1.1-3</t>
  </si>
  <si>
    <t>Bibliotekos filialų skaičius daugiabučių namų kvartaluose (išplėtojus modernių bibliotekų-bendruomenės namų tinklą) (vnt.)</t>
  </si>
  <si>
    <t>7 (2020)</t>
  </si>
  <si>
    <r>
      <t xml:space="preserve">2023 m.:  </t>
    </r>
    <r>
      <rPr>
        <sz val="10"/>
        <rFont val="Times New Roman"/>
        <family val="1"/>
        <charset val="186"/>
      </rPr>
      <t>Daugiabučių namų kvartaluose veikia 7 bibliotekos padaliniai (Laukininkų, Vingio, Kalnupės,  Miško, Debreceno, Karkskronos ir Vaikų bibliotekos).</t>
    </r>
  </si>
  <si>
    <r>
      <t xml:space="preserve">2022 m.: </t>
    </r>
    <r>
      <rPr>
        <sz val="10"/>
        <rFont val="Times New Roman"/>
        <family val="1"/>
        <charset val="186"/>
      </rPr>
      <t>Daugiabučių namų kvartaluose veikia 7 bibliotekos padaliniai (Laukininkų, Vingio, Kalnupės,  Miško, Debreceno, Karkskronos ir Vaikų bibliotekos).</t>
    </r>
  </si>
  <si>
    <r>
      <rPr>
        <b/>
        <sz val="10"/>
        <rFont val="Times New Roman"/>
        <family val="1"/>
        <charset val="186"/>
      </rPr>
      <t>2021 m.:</t>
    </r>
    <r>
      <rPr>
        <sz val="10"/>
        <rFont val="Times New Roman"/>
        <family val="1"/>
        <charset val="186"/>
      </rPr>
      <t xml:space="preserve"> Daugiabučių namų kvartaluose veikia 7 bibliotekos padaliniai (Laukininkų, Vingio, Kalnupės,  Miško, Debreceno, Karkskronos ir Vaikų bibliotekos).</t>
    </r>
  </si>
  <si>
    <t>P-2.1.1.1-4</t>
  </si>
  <si>
    <t>2 (2026)</t>
  </si>
  <si>
    <t>Projektų finansavimo ir administravimo skyrius, Statybos skyrius, 
Kultūros skyrius</t>
  </si>
  <si>
    <t>1. Atlikti Bendruomenės centro-bibliotekos (Molo g. 60) pastato kapitalinį remontą</t>
  </si>
  <si>
    <r>
      <rPr>
        <b/>
        <i/>
        <sz val="10"/>
        <rFont val="Times New Roman"/>
        <family val="1"/>
        <charset val="186"/>
      </rPr>
      <t>2023 m.:</t>
    </r>
    <r>
      <rPr>
        <i/>
        <sz val="10"/>
        <rFont val="Times New Roman"/>
        <family val="1"/>
        <charset val="186"/>
      </rPr>
      <t xml:space="preserve"> Pilnai atlikti Bendruomenės centro-bibliotekos pastato kapitalinio remonto darbai.</t>
    </r>
  </si>
  <si>
    <r>
      <t xml:space="preserve">2022 m.:  </t>
    </r>
    <r>
      <rPr>
        <i/>
        <sz val="10"/>
        <rFont val="Times New Roman"/>
        <family val="1"/>
        <charset val="186"/>
      </rPr>
      <t>Atlikta 98 proc. rangos darbų.</t>
    </r>
  </si>
  <si>
    <r>
      <rPr>
        <b/>
        <i/>
        <sz val="10"/>
        <rFont val="Times New Roman"/>
        <family val="1"/>
        <charset val="186"/>
      </rPr>
      <t xml:space="preserve">2021 m.: </t>
    </r>
    <r>
      <rPr>
        <i/>
        <sz val="10"/>
        <rFont val="Times New Roman"/>
        <family val="1"/>
        <charset val="186"/>
      </rPr>
      <t>2021-12-13 pasirašyta rangos darbų sutartis. Darbų užbaigimas numatytas 2022 m. II pusmetyje.</t>
    </r>
  </si>
  <si>
    <t>2. Pastatyti modernų Bendruomenės centrą-biblioteką pietinėje miesto dalyje</t>
  </si>
  <si>
    <t>1 (2024–2026)</t>
  </si>
  <si>
    <r>
      <t xml:space="preserve">2023 m.:  </t>
    </r>
    <r>
      <rPr>
        <i/>
        <sz val="10"/>
        <rFont val="Times New Roman"/>
        <family val="1"/>
        <charset val="186"/>
      </rPr>
      <t>2023-11-27 SPG posėdžio metu priimtas protokolinis nutarimas „2025–2026 m. neplanuoti lėšų projekto „Modernaus bendruomenės centro-bibliotekos statyba pietinėje miesto dalyje“ įgyvendinimui. Pavesti Projektų bei Planavimo ir analizės skyriams parengti išsamią analizę dėl objekto įrengimo tikslingumo. Sprendimą dėl projekto įgyvendinimo priimti po analizės pristatymo“ (2023-12-04 protokolas Nr. STR3-43). Planavimo ir analizės skyriaus 2024-02-21 raštu Nr. VS-1409 „Dėl Imanuelio Kanto viešosios bibliotekos situacijos analizės“ analizė pateikta Merui.</t>
    </r>
  </si>
  <si>
    <t>2.1.1.2.</t>
  </si>
  <si>
    <t>Didinti kultūros paslaugų prieinamumą ir patrauklumą, modernizuojant ar kitaip atnaujinant kultūros įstaigų infrastruktūrą</t>
  </si>
  <si>
    <t>P-2.1.1.2-1</t>
  </si>
  <si>
    <t>10 500 (2030)</t>
  </si>
  <si>
    <t xml:space="preserve"> Kultūros skyrius, 
Projektų finansavimo ir administravimo skyrius</t>
  </si>
  <si>
    <r>
      <t xml:space="preserve">2023 m.: </t>
    </r>
    <r>
      <rPr>
        <sz val="10"/>
        <rFont val="Times New Roman"/>
        <family val="1"/>
        <charset val="186"/>
      </rPr>
      <t>Administracijos direktoriaus 2023-03-30 įsakymu Nr. AD1-430 patvirtintas kultūros centro Žvejų rūmų modernizavimo įgyvendinimo priemonių planas. 2024 m. planuojama šį planą atnaujinti.</t>
    </r>
  </si>
  <si>
    <r>
      <rPr>
        <b/>
        <sz val="10"/>
        <rFont val="Times New Roman"/>
        <family val="1"/>
        <charset val="186"/>
      </rPr>
      <t xml:space="preserve">2022 m.: </t>
    </r>
    <r>
      <rPr>
        <sz val="10"/>
        <rFont val="Times New Roman"/>
        <family val="1"/>
        <charset val="186"/>
      </rPr>
      <t>Klaipėdos m. savivaldybės tarybos 2022-10-20 sprendimu Nr. T2-233 „Dėl pritarimo kultūros centro Žvejų rūmų modernizavimo koncepcijai ir 3A alternatyvos įgyvendinimui“ pritarta Žvejų rūmų modernizacijai.</t>
    </r>
  </si>
  <si>
    <r>
      <rPr>
        <b/>
        <sz val="10"/>
        <rFont val="Times New Roman"/>
        <family val="1"/>
        <charset val="186"/>
      </rPr>
      <t xml:space="preserve">2021 m.: </t>
    </r>
    <r>
      <rPr>
        <sz val="10"/>
        <rFont val="Times New Roman"/>
        <family val="1"/>
        <charset val="1"/>
      </rPr>
      <t>Priemonę planuojama įgyvendinti ateityje. 2021 m. atliktas kultūros centro Žvejų rūmų salės scenos grindų ir orkestro duobės remontas.</t>
    </r>
  </si>
  <si>
    <t>P-2.1.1.2-2</t>
  </si>
  <si>
    <t>Renginių, organizuojamų atnaujintoje infrastruktūroje, skaičius (vnt. per metus)</t>
  </si>
  <si>
    <t>400 (2020)</t>
  </si>
  <si>
    <t>600 (2030)</t>
  </si>
  <si>
    <t>P-2.1.1.2-3</t>
  </si>
  <si>
    <t>105/70 (2030)</t>
  </si>
  <si>
    <t>80,8/54</t>
  </si>
  <si>
    <t>P-2.1.1.2-4</t>
  </si>
  <si>
    <t>Kultūros skyrius,
Projektų finansavimo ir administravimo skyrius, Statybos skyrius</t>
  </si>
  <si>
    <r>
      <rPr>
        <b/>
        <i/>
        <sz val="10"/>
        <rFont val="Times New Roman"/>
        <family val="1"/>
        <charset val="186"/>
      </rPr>
      <t>2022 m.:</t>
    </r>
    <r>
      <rPr>
        <i/>
        <sz val="10"/>
        <rFont val="Times New Roman"/>
        <family val="1"/>
        <charset val="186"/>
      </rPr>
      <t xml:space="preserve"> Parengta Žvejų rūmų modernizavimo koncepcija. 2024 m. numatytas Žvejų rūmų kultūros centro dalies sporto salės, priklausančios privačiam juridiniam asmeniui, išpirkimas. Atsakingas Turto valdymo skyrius.</t>
    </r>
  </si>
  <si>
    <r>
      <rPr>
        <b/>
        <i/>
        <sz val="10"/>
        <rFont val="Times New Roman"/>
        <family val="1"/>
        <charset val="186"/>
      </rPr>
      <t xml:space="preserve">2021 m.: </t>
    </r>
    <r>
      <rPr>
        <i/>
        <sz val="10"/>
        <rFont val="Times New Roman"/>
        <family val="1"/>
        <charset val="186"/>
      </rPr>
      <t>Buvo rengiama kultūros centro „Žvejų rūmai“ modernizavimo koncepcija. 2022-05-03 įvyko koncepcijos pristatymas.</t>
    </r>
  </si>
  <si>
    <t>2.1.1.3.</t>
  </si>
  <si>
    <t>Bendruomenės kultūros poreikiams pritaikyti viešąsias erdves</t>
  </si>
  <si>
    <t>P-2.1.1.3-1</t>
  </si>
  <si>
    <t>Naujų viešųjų erdvių kultūrai skaičius (vnt.)</t>
  </si>
  <si>
    <t>Kultūros skyrius,
Projektų finansavimo ir administravimo skyrius</t>
  </si>
  <si>
    <r>
      <t xml:space="preserve">2022 m.:  </t>
    </r>
    <r>
      <rPr>
        <sz val="10"/>
        <rFont val="Times New Roman"/>
        <family val="1"/>
        <charset val="186"/>
      </rPr>
      <t xml:space="preserve">Sutvarkytas ir atnaujintas Danės skveras, kuriame įrengtas muzikinis fontanas (su projekcinėmis vaizdo instaliacijomis). </t>
    </r>
  </si>
  <si>
    <t>P-2.1.1.3-2</t>
  </si>
  <si>
    <t>24 (2020)</t>
  </si>
  <si>
    <r>
      <t xml:space="preserve">2022 m.: </t>
    </r>
    <r>
      <rPr>
        <sz val="10"/>
        <rFont val="Times New Roman"/>
        <family val="1"/>
        <charset val="186"/>
      </rPr>
      <t xml:space="preserve"> Atnaujintame Danės skvere vyko tarptautinis nematerialaus kultūros paveldo festivalis „Lauksnos“, Tautinių kultūrų diena, Lietuvos jūrų muziejaus iniciatyva „Tvarios ateities kūrėjų laboratorija BE ATLIEKŲ. 2022”, vasaros laikotarpiu veikė muzikinis fontanas (grojo klasikinės muzikos kūriniai, kuriuos iliustravo projekcinės vaizdo instaliacijos).</t>
    </r>
  </si>
  <si>
    <r>
      <rPr>
        <b/>
        <sz val="10"/>
        <rFont val="Times New Roman"/>
        <family val="1"/>
        <charset val="186"/>
      </rPr>
      <t xml:space="preserve">2021 m.: </t>
    </r>
    <r>
      <rPr>
        <sz val="10"/>
        <rFont val="Times New Roman"/>
        <family val="1"/>
        <charset val="186"/>
      </rPr>
      <t>Vasaros koncertų estradoje 2021 m. įvyko 4 renginiai (3 pramoginės muzikos koncertai ir 1 edukacinis renginys), dėl pandemijos buvo atšaukta Vakarų krašto dainų šventė.</t>
    </r>
  </si>
  <si>
    <t>P-2.1.1.3-3</t>
  </si>
  <si>
    <t>Kultūros skyrius, Projektų finansavimo ir administravimo skyrius</t>
  </si>
  <si>
    <t>1 (2021–2025)</t>
  </si>
  <si>
    <r>
      <t xml:space="preserve">2022 m.: </t>
    </r>
    <r>
      <rPr>
        <i/>
        <sz val="10"/>
        <rFont val="Times New Roman"/>
        <family val="1"/>
        <charset val="186"/>
      </rPr>
      <t>Su UAB „SRP projektas“ pasirašyta projektavimo sutartis. Pritarta principiniams projektiniams sprendiniams.</t>
    </r>
  </si>
  <si>
    <r>
      <rPr>
        <b/>
        <i/>
        <sz val="10"/>
        <rFont val="Times New Roman"/>
        <family val="1"/>
        <charset val="186"/>
      </rPr>
      <t xml:space="preserve">2021 m.: </t>
    </r>
    <r>
      <rPr>
        <i/>
        <sz val="10"/>
        <rFont val="Times New Roman"/>
        <family val="1"/>
        <charset val="186"/>
      </rPr>
      <t>Užbaigtas architektūrinis konkursas. Parengta projektavimo užduotis techinio projekto pirkimui. Pateikta paraiška Viešųjų pirkimų skyriui  techninio projekto paslaugos pirkimui.</t>
    </r>
  </si>
  <si>
    <t>2.1.2. Uždavinys. narė yra Klaipėdos miesto savivaldybė, skaičius (vnt.)</t>
  </si>
  <si>
    <t>2.1.2.1.</t>
  </si>
  <si>
    <t>Sustiprinti Klaipėdos, kaip Mažosios Lietuvos kultūros regioninio lyderio, pozicijas</t>
  </si>
  <si>
    <t>P-2.1.2.1-1</t>
  </si>
  <si>
    <t>Kultūros skyrius, Mažosios Lietuvos istorijos muziejus</t>
  </si>
  <si>
    <r>
      <rPr>
        <b/>
        <sz val="10"/>
        <rFont val="Times New Roman"/>
        <family val="1"/>
        <charset val="186"/>
      </rPr>
      <t xml:space="preserve">2022 m.: </t>
    </r>
    <r>
      <rPr>
        <sz val="10"/>
        <rFont val="Times New Roman"/>
        <family val="1"/>
        <charset val="186"/>
      </rPr>
      <t xml:space="preserve"> Klaipėdos m. savivaldybė yra Žydų kultūros paveldo kelio asociacijos narė; 2022-08-22 su „Baltic Sail“ organizacija pasirašyta tarptautinio bendradarbiavimo sutartis Nr. J9-2840. Mažosios Lietuvos istorijos muziejus yra organizacijos ICOM (The International Council of Museum) ir Pilių ir muziejų aplink Baltijos šalis asociacijos narys.</t>
    </r>
  </si>
  <si>
    <r>
      <rPr>
        <b/>
        <sz val="10"/>
        <rFont val="Times New Roman"/>
        <family val="1"/>
        <charset val="186"/>
      </rPr>
      <t xml:space="preserve">2021 m.: </t>
    </r>
    <r>
      <rPr>
        <sz val="10"/>
        <rFont val="Times New Roman"/>
        <family val="1"/>
        <charset val="186"/>
      </rPr>
      <t xml:space="preserve">Klaipėdos m. savivaldybė yra Žydų kultūros paveldo kelio asociacijos narė. Mažosios Lietuvos istorijos muziejus yra organizacijos ICOM (The International Council of Museum) narys. </t>
    </r>
  </si>
  <si>
    <t>P-2.1.2.1-2</t>
  </si>
  <si>
    <t>Įgyvendintų kultūros srities projektų, kuriuose dalyvauja Klaipėdos atstovai, skaičius</t>
  </si>
  <si>
    <t>- tarptautinių (vnt. per metus)</t>
  </si>
  <si>
    <r>
      <t xml:space="preserve">2023 m.: </t>
    </r>
    <r>
      <rPr>
        <i/>
        <sz val="10"/>
        <rFont val="Times New Roman"/>
        <family val="1"/>
        <charset val="186"/>
      </rPr>
      <t>Erasmus +AccessCult projektas.</t>
    </r>
  </si>
  <si>
    <r>
      <rPr>
        <b/>
        <i/>
        <sz val="10"/>
        <rFont val="Times New Roman"/>
        <family val="1"/>
        <charset val="186"/>
      </rPr>
      <t xml:space="preserve">2022 m.: </t>
    </r>
    <r>
      <rPr>
        <i/>
        <sz val="10"/>
        <rFont val="Times New Roman"/>
        <family val="1"/>
        <charset val="186"/>
      </rPr>
      <t>Erasmus +AccessCult projektas.</t>
    </r>
  </si>
  <si>
    <r>
      <rPr>
        <b/>
        <i/>
        <sz val="10"/>
        <rFont val="Times New Roman"/>
        <family val="1"/>
        <charset val="186"/>
      </rPr>
      <t xml:space="preserve">2021 m.: </t>
    </r>
    <r>
      <rPr>
        <i/>
        <sz val="10"/>
        <rFont val="Times New Roman"/>
        <family val="1"/>
        <charset val="186"/>
      </rPr>
      <t xml:space="preserve">Crossroads ir programos Erasmus +, AccessCult“ projektai.  </t>
    </r>
  </si>
  <si>
    <t>- nacionalinių (vnt. per metus)</t>
  </si>
  <si>
    <r>
      <t xml:space="preserve">2023 m.: </t>
    </r>
    <r>
      <rPr>
        <i/>
        <sz val="10"/>
        <rFont val="Times New Roman"/>
        <family val="1"/>
        <charset val="186"/>
      </rPr>
      <t>Projektai: „Paroda „1923 m. Klaipėda ir Lietuva; istorija, politika, diplomatija“, „Klaipėdos skulptūrų parkas: akmenimis srūvantis laikas“, „XIX a. Klaipėdos krašto kraitinės skrynios restauravimas ir tyrimai“.</t>
    </r>
  </si>
  <si>
    <r>
      <t xml:space="preserve">2022 m.: </t>
    </r>
    <r>
      <rPr>
        <i/>
        <sz val="10"/>
        <rFont val="Times New Roman"/>
        <family val="1"/>
        <charset val="186"/>
      </rPr>
      <t>Parengtas ir įgyvendintas projektas „Parodos „1923-ieji. Klaipėda ir Lietuva: istorija, politika, diplomatija“, programa „Informacijos išteklių visuomenei plėtra, istorinės atminties, tradicijų, kultūros paveldo apsauga ir aktualizavimas“, projektas „XIX a. pradžios dekoratyvinio audinio karalienės Luizės suknelei restauravimas ir tyrimai“.</t>
    </r>
  </si>
  <si>
    <r>
      <rPr>
        <b/>
        <i/>
        <sz val="10"/>
        <rFont val="Times New Roman"/>
        <family val="1"/>
        <charset val="186"/>
      </rPr>
      <t xml:space="preserve">2021 m.: </t>
    </r>
    <r>
      <rPr>
        <i/>
        <sz val="10"/>
        <rFont val="Times New Roman"/>
        <family val="1"/>
        <charset val="186"/>
      </rPr>
      <t xml:space="preserve">Projektas „Klaipėdos pilies ir senamiesčio XV–XVIII a. radinių konservavimas“. </t>
    </r>
  </si>
  <si>
    <t>- regioninių (vnt. per metus)</t>
  </si>
  <si>
    <r>
      <t xml:space="preserve">2023 m.: </t>
    </r>
    <r>
      <rPr>
        <i/>
        <sz val="10"/>
        <rFont val="Times New Roman"/>
        <family val="1"/>
        <charset val="186"/>
      </rPr>
      <t>Mažosios Lietuvos istorijos muziejus dalyvavo Tauragės krašto muziejaus „Santaka“  projekte „Kultūros muitinė 2023“.</t>
    </r>
  </si>
  <si>
    <t>P-2.1.2.1-3</t>
  </si>
  <si>
    <t>Į tokių projektų veiklas įtrauktų organizacijų ir dalyvių skaičius (per metus: vnt. ir asm.)</t>
  </si>
  <si>
    <t>6/120 (2030)</t>
  </si>
  <si>
    <t>n.d/18</t>
  </si>
  <si>
    <t>14/54</t>
  </si>
  <si>
    <t>12/88</t>
  </si>
  <si>
    <t>15/44</t>
  </si>
  <si>
    <r>
      <t xml:space="preserve">2023 m.: </t>
    </r>
    <r>
      <rPr>
        <sz val="10"/>
        <rFont val="Times New Roman"/>
        <family val="1"/>
        <charset val="186"/>
      </rPr>
      <t xml:space="preserve">Erasmus +AccessCult projektas baigtas vykdyti 2023-02-28, jo veiklose dalyvavo 2 asmenys; projekte „Paroda „1923 m. Klaipėda ir Lietuva; istorija, politika, diplomatija“ dalyvavo 22 asmenys iš 6 institucijų; projekte „Klaipėdos skulptūrų parkas: akmenimis srūvantis laikas“ dalyvavo 60 asmenų iš 3 institucijų; projekte „XIX a. Klaipėdos krašto kraitinės skrynios restauravimas ir tyrimai“ dalyvavo 2 asmenys iš 2 organizacijų; projekte „Kultūros muitinė 2023“ dalyvavo 2 asmenys.
</t>
    </r>
  </si>
  <si>
    <r>
      <t xml:space="preserve">2022 m.: </t>
    </r>
    <r>
      <rPr>
        <sz val="10"/>
        <rFont val="Times New Roman"/>
        <family val="1"/>
        <charset val="186"/>
      </rPr>
      <t>AccessCULT projekto veiklose dalyvavo 36 asmenys iš 9 organizacijų.
Projekto „Parodos „1923-ieji. Klaipėda ir Lietuva: istorija, politika, diplomatija“ veiklose dalyvavo 12 asmenų iš 3 institucijų.
Parengtas ir įgyvendintas projektas „XIX a. pradžios dekoratyvinio audinio karalienės Luizės suknelei restauravimas ir tyrimai“ (projektą finansavo Lietuvos kultūros taryba), projekto veiklose dalyvavo 6 asmenys iš 2 organizacijų.</t>
    </r>
  </si>
  <si>
    <r>
      <rPr>
        <b/>
        <sz val="10"/>
        <rFont val="Times New Roman"/>
        <family val="1"/>
        <charset val="186"/>
      </rPr>
      <t xml:space="preserve">2021 m.: </t>
    </r>
    <r>
      <rPr>
        <sz val="10"/>
        <rFont val="Times New Roman"/>
        <family val="1"/>
        <charset val="186"/>
      </rPr>
      <t xml:space="preserve">Į projektų veiklas įsitraukė 18 dalyvių, rodiklį lėmė koronaviruso pandemija ir taikyti ribojimai. </t>
    </r>
  </si>
  <si>
    <t>2.1.2.2.</t>
  </si>
  <si>
    <t>Skatinti mokinių ir jaunuolių kultūrines ir kūrybines iniciatyvas</t>
  </si>
  <si>
    <t>P-2.1.2.2-1</t>
  </si>
  <si>
    <t>Įkurtas jaunimo inkubatorius (vnt.)</t>
  </si>
  <si>
    <t>Jaunimo reikalų koordinatorius (patarėjas), 
Švietimo skyrius</t>
  </si>
  <si>
    <t>P-2.1.2.2-2</t>
  </si>
  <si>
    <t>Sėkmingai įgyvendintų jaunimo projektų skaičius (vnt.)</t>
  </si>
  <si>
    <r>
      <t xml:space="preserve">2022 m.: </t>
    </r>
    <r>
      <rPr>
        <sz val="10"/>
        <rFont val="Times New Roman"/>
        <family val="1"/>
        <charset val="186"/>
      </rPr>
      <t xml:space="preserve">Nesulaukta paraiškų, susijusių su kultūrinėmis ar kūrybinėmis iniciatyvomis. </t>
    </r>
  </si>
  <si>
    <r>
      <rPr>
        <b/>
        <sz val="10"/>
        <rFont val="Times New Roman"/>
        <family val="1"/>
        <charset val="186"/>
      </rPr>
      <t xml:space="preserve">2021 m.: </t>
    </r>
    <r>
      <rPr>
        <sz val="10"/>
        <rFont val="Times New Roman"/>
        <family val="1"/>
        <charset val="186"/>
      </rPr>
      <t>Finansuotas VšĮ „Projektas LT“ projektas „Savęs archeologija“.</t>
    </r>
  </si>
  <si>
    <t>2.1.2.3.</t>
  </si>
  <si>
    <t>Sukurti Rezidencijų centrą</t>
  </si>
  <si>
    <t>P-2.1.2.3-1</t>
  </si>
  <si>
    <t>Sukurta kultūros ir kūrybinių industrijų sričių rezidencijų paslauga (kompl.)</t>
  </si>
  <si>
    <t>P-2.1.2.3-2</t>
  </si>
  <si>
    <t>Rezidencijų paslauga pasinaudojusių asmenų skaičius per metus (asm.)</t>
  </si>
  <si>
    <r>
      <t xml:space="preserve">2021–2023 m.: </t>
    </r>
    <r>
      <rPr>
        <sz val="10"/>
        <rFont val="Times New Roman"/>
        <family val="1"/>
        <charset val="186"/>
      </rPr>
      <t xml:space="preserve">Priemonę planuojama įgyvendinti ateityje. </t>
    </r>
  </si>
  <si>
    <t>2.1.2.4.</t>
  </si>
  <si>
    <t>Mažinti Miesto pietinės dalies gyventojų socialinę-kultūrinę atskirtį, naudojant kūrybinių partnerysčių metodiką</t>
  </si>
  <si>
    <t>P-2.1.2.4-1</t>
  </si>
  <si>
    <t>Kūrybinių partnerysčių metodiką naudojančių iniciatyvų skaičius (vnt. per metus)</t>
  </si>
  <si>
    <r>
      <t xml:space="preserve">2023 m.: </t>
    </r>
    <r>
      <rPr>
        <sz val="10"/>
        <rFont val="Times New Roman"/>
        <family val="1"/>
        <charset val="186"/>
      </rPr>
      <t>2023 m. priemonės įgyvendinimo atsisakyta, nes 2023 m. kultūros centras Žvejų rūmai gavo papildomų labai svarbių užduočių (Budrio Polovinsko palaikų perlaidojimas, Klaipėdos kultūros magistrų ceremonija ir kt.), todėl dėl laiko stokos 2023 m. nebūtų spėję įgyvendinti priemonės.</t>
    </r>
  </si>
  <si>
    <r>
      <t xml:space="preserve">2021–2022 m.: </t>
    </r>
    <r>
      <rPr>
        <sz val="10"/>
        <rFont val="Times New Roman"/>
        <family val="1"/>
        <charset val="186"/>
      </rPr>
      <t xml:space="preserve">Įgyvendinimo pradžia numatyta 2023 m. </t>
    </r>
  </si>
  <si>
    <t>P-2.1.2.4-2</t>
  </si>
  <si>
    <t>Kūrybinių partnerysčių projektuose dalyvaujančių asmenų skaičius (asm. per metus)</t>
  </si>
  <si>
    <t>2.1.2.5.</t>
  </si>
  <si>
    <t>Skatinti kultūros įstaigų veiklos tarptautiškumą ir naujų paslaugų kūrimą, įtraukiant miesto bendruomenę</t>
  </si>
  <si>
    <t>P-2.1.2.5-1</t>
  </si>
  <si>
    <t>42 (2030)</t>
  </si>
  <si>
    <r>
      <t xml:space="preserve">2023 m.: </t>
    </r>
    <r>
      <rPr>
        <sz val="10"/>
        <rFont val="Times New Roman"/>
        <family val="1"/>
        <charset val="186"/>
      </rPr>
      <t xml:space="preserve">Klaipėdos koncertų salė parengė 8 naujas edukacines programas (,,Žaismingos muzikos orkestras XXVIII“ (rodyta 2 k.), ,,Planeta orkestras“ (rodyta 1 k.), ,,Baubas repetuoja“ (rodyta 4 k.), ,,Pasitinkam vasarą džiazo ritmu“ (rodyta 2 k.), ,,Spalvų skambesys II“ (rodyta 2 k.), Disnėjaus filmų muzika“ (rodyta 1 k.), Kalėdų oratorija“ (rodyta 1 k.), ,,Magiškas sanskrito ratas“ (rodyta 2 k.).
Klaipėdos kultūrų komunikacijų centras atnaujino tarptautinės meno rezidencijos programą, sukurta edukacinė programa senjorams „Meno ketvirtadieniai senjorams“, paslauga „Pakeltų nykščių mugė“, sukurtas komedijos renginys „KKKComedy“, susitikimų ciklas su Klaipėdos kūrėjais „KKKK: be pavadinimo“, naujas Knygos meno festivalio renginys „Knygos meno festivalio forumas“, buvo vedamos 3D spausdinimo dirbtuvės, sukurta nauja VIVI HU stovyklos vaikams programa, sukurtas KKKC Parodų rūmų kiemo koncertų ciklas, straipsnių ciklas „Meno priimamasis“. Sukurtos edukacijos prie parodų: Emocijų keliai ir takeliai; Paroda foto objektyve; Erdvės dedikuotos menui; dE konstrukcijos menas; Atminties šešėliai; Matyti raštą/per spalvotą kraštą; Tapyba asimiliuoja fotografijoje; Cianotipijos mėlis; Išsirinkti/ieškoti. Idėjos kodavimas; Vaizdų koliažas; ilFORd. Analoginės fotografijos šešėlis; ILFORD projektas; Vaizdo ir teksto simbiozė. Kuriu rimą; Vaizdą talpinu savo kuprinėje, Fotografijos deformacija, Eglutės pėdsakais, Fotografijos analizė mano operacinėje.
</t>
    </r>
  </si>
  <si>
    <r>
      <rPr>
        <sz val="10"/>
        <rFont val="Times New Roman"/>
        <family val="1"/>
        <charset val="186"/>
      </rPr>
      <t xml:space="preserve">Klaipėdos miesto savivaldybės Imanuelio Kanto viešoji biblioteka įrengė Kanto kambarį-ekspoziciją patrauklią turistams ir miesto gyventojams (Turgaus g. 8), sukūrė naują paslaugą jaunimui „VRKantu“ – Virtualios realybės pabėgimo kambarį ir edukacinę programą Jaunimo bibliotekoje (Tilžės g. 9); atnaujinta Melnragės biblioteka (Molo g. 60) su naująja „Mėlynosios bibliotekos“ koncepcija (aktyvinama Baltijos pakrančių bendruomenių tarptautinė komunikacija, vystomos diskusijos apie aplinkosaugos problemas ir tvarumą, kaupiama marinistinė informacija, skatinama meninė kūryba, vykdomi neformalaus švietimo užsiėmimai, vasaros stovyklos vaikams ir jaunimui, ekologinis ugdymas ir supažindinimas su jūrinėmis profesijomis); pradėti vesti nauji mokymai gyventojams pagal „Medijų ir informacinio raštingumo kompetencijų ugdymo programą“ (MIRKT) ir nuotoliniai mokymai „Susikurk savo elektroninę knygą“; veiklą pradėjo daug naujų klubų: Keliautojų klubas „Gimę keliauti“, maisto klubas „Kartu-skanu“, kūrybinių užsiėmimų klubas „Laukininkų kartos“, Pokalbių klubas ispanų kalba, Skaitytojų klubas „Surask, perkaityk, pasiūlyk“, Liaudies dainų klubas, Kūrybinio rašymo studija; pradėta teikti nauja Tarpbibliotekinio abonemento (TBA) paslauga – leidinių užsakymas iš kitų Lietuvos bibliotekų; parengtos ir pradėtos įgyvendinti naujos Kultūros paso programos „Lietuviška tapatybė“, „Pašekspyrinkim: trūksi ar ištrūksi?“, „Literatūrinė edukacija: sensorinis skaitymas ir laimės paieškos“, „Ketvertas Kantų, kambariuos lakstančių“; kultūrinių renginių programa „Juodojo rago vakarai“; įkurta Atvira jaunimo erdvė Vaikų ir jaunimo skyriuje (Tilžės g. 9).
Mažosios Lietuvos istorijos muziejus parengė naujus edukacinius užsiėmimus „Kalėdų tūta“, „Delmonėlį išsipuošiu“, atnaujino užsiėmimus „Kalėdiniai atvirukai Klaipėdos krašte“, „Sausio įvykiai Klaipėdoje.1923 m.“, ,,Stiklo istorijos“. Kultūros pasui pateiktos ir aprobuotos 3 edukacinių užsiėmimų temos „Senoji popieriaus gamyba“, „Stiklo istorijos“, „Pilies lobis“. Sukurtas animacinis filmukas skirtas muziejaus pastato 250-mečio ir MLIM veiklos 100-mečio sukakčiai paminėti.
</t>
    </r>
    <r>
      <rPr>
        <b/>
        <sz val="10"/>
        <rFont val="Times New Roman"/>
        <family val="1"/>
        <charset val="186"/>
      </rPr>
      <t xml:space="preserve">
</t>
    </r>
  </si>
  <si>
    <t xml:space="preserve">Klaipėdos etnokultūros centras lankytojams pasiūlė 4 naujas edukacines programas: teatralizuotą edukacinę programą vaikams „Marga Velykų kraitelė“, edukacinį-etnokultūrinį užsiėmimą „Suprašė žvirblelis visus paukštelius“, edukacinį muzikinį užsiėmimą „Etnopotyriai“, etnokultūrinį-edukacinį užsiėmimą „Kupole, kupolėle“. Atnaujintos 2 edukacinės programos: projekto „Mažosios Lietuvos amatystė“ edukacinių užsiėmimų programa ir ikimokyklinio amžiaus vaikams su tėvais skirta edukacinė programa „Lopšinės ir žaidinimai“. Klaipėdos etnokultūros centro folkloro ansambliai („Alka“, „Kuršių ainiai“, „Alkiukai“, „Kuršiukai“, „Senoliai“) atnaujino savo kalendorinių švenčių programas (Užgavėnėms, Joninėms, Atvelykiui), respublikiniuose ir tarptautiniuose festivaliuose 2023 m. pristatytas programas, parengta nauja jungtinė visų penkių Klaipėdos etnokultūros centre veikiančių FA programa, skirta Klaipėdos krašto metams. Parengtos naujos specialios programos Lietuvos nacionalinio kultūros centro projektams: leidiniui „Mažosios Lietuvos instrumentinė muzika“, nacionaliniam projektui „LT kodas“.
2023 m. FA „Alka“ parengė naujas Klaipėdos krašto metams skirtas programas: kartu su Karinių jūrų pajėgų orkestru „Oi broli, broli“, su Klaipėdos valstybiniu muzikiniu teatru programą istorinei operai „Klaipėda“, FA „Kuršių ainiai“ parengė naują programą Čikagos lietuvių bendruomenei, vaikų ansambliai „Kuršiukai“ ir „Alkiukai“ – naujas programas respublikiniams konkursams „Tramtatulis“ ir „Patrepsynė“.
Žvejų rūmų 2023 m. sumanyta nauja iniciatyva – akcija „Moliūgų pieva“, skirta pietinės miesto dalies kultūrinės atskirties mažinimui. Akcija sulaukė didelio pasisekimo ir sulaukė daugiau nei 70 dalyvių – mokyklų, darželių, socialinių įstaigų bei juridinių ir fizinių asmenų. Bendradarbiaujant su rajono ūkininkais, buvo išdalinta daugiau nei 300 moliūgų, kurie išskaptuoti ir išpuošti sugrįžo į pievą prie Žvejų rūmų ir visą savaitę džiugino ir traukė minias lankytojų. Skaičiuojama, kad apsilankė daugiau nei 6000 lankytojų. 
</t>
  </si>
  <si>
    <t xml:space="preserve">Prieš 2023-ųjų Kalėdas surengtas dar vienas naujas renginys – ,,2024 žingsniai aplink Žvejų rūmus“. Tai visų įstaigoje veikiančių meno kolektyvų bendras renginys-akcija, kuria siekiama sutelkti vietos bendruomenę ir šventiniu laikotarpiu pabūti kartu, pristatyti savo veiklą ir specialiai šiai šventei paruoštus pasirodymus. Kolektyvų pasirodymai vyko įvairiose lauko erdvėse, įtraukė visus susirinkusiuosius ne tik pasyviai, bet ir aktyviai dalyvauti programoje. Tikimasi, kad renginys bus tęstinis, savo naujomis formomis ir kolektyvų pasirodymais džiugins vietos bendruomenę.
Klaipėdos pilies teatras pristatė premjerą – L. Goldšteino komediją „Dovydas ir Eduardas“ ir festivaliui „Šermukšnis“ kurtą naują gatvės vaidinimą ,,Semiramidės šokis“, o pantomimos teatras „A“ – judesio spektaklį „Gyvenimo vynas“. Jaunimo teatro „Be durų“ premjera – muzikinis spektaklis „Vaiduoklių nereikia bijoti“ bei atnaujintas kalėdinis spektaklis „Baltoji pasaka“.
</t>
  </si>
  <si>
    <r>
      <t xml:space="preserve">2022 m.: </t>
    </r>
    <r>
      <rPr>
        <sz val="10"/>
        <rFont val="Times New Roman"/>
        <family val="1"/>
        <charset val="186"/>
      </rPr>
      <t xml:space="preserve">Etnokultūros centras įgyvendino naują edukacinę programą „Tradiciniai vaikų žaislai ir jų gamyba“, atnaujinto programas „Tir lir dūda“, „Vyžkit vyžos“, „Užgavėnių išdaigos“, „Zuikio velykaičiai“, „Žąsų turgus“, „Atbėga elnias devyniaragis“, sukūrė naują edukacinę programą „Muzikinių žaislų gamyba“. Kultūrų komunikacijų centras patvirtino naują Kultūros paso programą. Klaipėdos koncertų salė parengė 9 naujas edukacines programas. Tautinių kultūrų centras parengė naują programą, skirtą Ukrainos piliečių, pasitraukusių iš šalies dėl Rusijos Federacijos karinių veiksmų Ukrainoje integracijai Klaipėdoje (programą sudarė edukacijos, ekskursijos, kūrybinės dirbtuvės ir kt.). Mažosios Lietuvos istorijos muziejus sukūrė mobilią aplikaciją/žaidimą „Klaipėda.1923 m.“, skirtą bendrojo lavinimo mokyklų vyresniųjų klasių moksleiviams. Žvejų rūmų kolektyvai pristatė šias scenos meno premjeras: Pilies teatras pristatė „Sebastijanas“, „Didžioji rauda ties degančiais vynuogienojais“, Gliukų teatras/Benas Šarka pristatė performanscų ciklą „Laiko nėra“, Teatras „Be durų“ pristatė „Smaragdo miesto burtininkas“, Mišrus choras „Cantare“ ir moterų choras „Dangė“ pristatė sakralinės muzikos ir kalėdinių giesmių programas, </t>
    </r>
    <r>
      <rPr>
        <b/>
        <sz val="10"/>
        <rFont val="Times New Roman"/>
        <family val="1"/>
        <charset val="186"/>
      </rPr>
      <t>T</t>
    </r>
    <r>
      <rPr>
        <sz val="10"/>
        <rFont val="Times New Roman"/>
        <family val="1"/>
        <charset val="186"/>
      </rPr>
      <t xml:space="preserve">autinių šokių sambūris „Vėlunga“ ir jaunimo liaudiškų šokių kolektyvas „Žilvinas“ paruošė programas, pristatančias Klaipėdos kraštą. 
</t>
    </r>
    <r>
      <rPr>
        <b/>
        <sz val="10"/>
        <rFont val="Times New Roman"/>
        <family val="1"/>
        <charset val="186"/>
      </rPr>
      <t xml:space="preserve">
</t>
    </r>
  </si>
  <si>
    <t>P-2.1.2.5-2</t>
  </si>
  <si>
    <t>Tarptautinių projektų, kuriuose dalyvauja Klaipėdos kultūros organizacijos, skaičius (vnt. per metus)</t>
  </si>
  <si>
    <r>
      <rPr>
        <b/>
        <sz val="10"/>
        <rFont val="Times New Roman"/>
        <family val="1"/>
        <charset val="186"/>
      </rPr>
      <t xml:space="preserve">2021 m.: </t>
    </r>
    <r>
      <rPr>
        <sz val="10"/>
        <rFont val="Times New Roman"/>
        <family val="1"/>
        <charset val="186"/>
      </rPr>
      <t xml:space="preserve">Baltic getatta 2021, gatvės teatrų festivalis „Šermukšnis“, teatro festivalis TheAtrium, menų festivalis Plartforma, lėlių teatro festivalis Matercia Magica, animacijos ir video žaidimų festivalis BLON, Europos kino festivalis Go Debut. </t>
    </r>
  </si>
  <si>
    <t>P-2.1.2.5-3</t>
  </si>
  <si>
    <t>Įkurta knygos meno centro ekspozicija-parodų erdvė (vnt.)</t>
  </si>
  <si>
    <r>
      <t xml:space="preserve">2022 m.: </t>
    </r>
    <r>
      <rPr>
        <sz val="10"/>
        <rFont val="Times New Roman"/>
        <family val="1"/>
        <charset val="186"/>
      </rPr>
      <t xml:space="preserve">Klaipėdos kultūrų komunikacijų centre vyko Knygos meno festivalis, kurio metu vyko knygų iliustracijų paroda, eksponuotos knygos, vykdyta edukacinė programa. </t>
    </r>
  </si>
  <si>
    <r>
      <rPr>
        <b/>
        <sz val="10"/>
        <rFont val="Times New Roman"/>
        <family val="1"/>
        <charset val="186"/>
      </rPr>
      <t xml:space="preserve">2021 m.: </t>
    </r>
    <r>
      <rPr>
        <sz val="10"/>
        <rFont val="Times New Roman"/>
        <family val="1"/>
      </rPr>
      <t xml:space="preserve">Priemonė bus įgyvendinama ateityje. 
</t>
    </r>
  </si>
  <si>
    <t>2.1.3.1.</t>
  </si>
  <si>
    <t>Sukurti naujus jūrinės  kultūros traukos centrus</t>
  </si>
  <si>
    <t>P-2.1.3.1-1</t>
  </si>
  <si>
    <t>„Baltijos jūros gyvūnų reabilitacijos centro“ įkūrimas (aplinkosauga, Baltijos jūros pažinimas, tyrimai ir edukacija) (vnt.)</t>
  </si>
  <si>
    <r>
      <t xml:space="preserve">2022 m.: </t>
    </r>
    <r>
      <rPr>
        <sz val="10"/>
        <rFont val="Times New Roman"/>
        <family val="1"/>
        <charset val="186"/>
      </rPr>
      <t>Baltijos jūros gyvūnų reabilitacijos centras atidarytas, jame surengtas 2022 m. Gyvūnų gerovės metų renginys.</t>
    </r>
  </si>
  <si>
    <t xml:space="preserve">
Lietuvos jūrų muziejus</t>
  </si>
  <si>
    <r>
      <rPr>
        <b/>
        <sz val="10"/>
        <rFont val="Times New Roman"/>
        <family val="1"/>
        <charset val="186"/>
      </rPr>
      <t xml:space="preserve">2021 m.: </t>
    </r>
    <r>
      <rPr>
        <sz val="10"/>
        <rFont val="Times New Roman"/>
        <family val="1"/>
        <charset val="186"/>
      </rPr>
      <t>Iki 2021 m. gruodžio mėn. buvo atlikta 80 proc. visų darbų. Centrą numatoma atverti 2022 m. III ketv.</t>
    </r>
  </si>
  <si>
    <t>P-2.1.3.1-2</t>
  </si>
  <si>
    <t>„Aloyzo Každailio jūrinio pažinimo centro“ įkūrimas (vnt.)</t>
  </si>
  <si>
    <r>
      <t xml:space="preserve">2023 m.: </t>
    </r>
    <r>
      <rPr>
        <sz val="10"/>
        <rFont val="Times New Roman"/>
        <family val="1"/>
        <charset val="186"/>
      </rPr>
      <t>2023-06-29 su UAB „Infes“ pasirašyta sutartis „Lietuvos jūrų muziejaus administracinio pastato, Smiltynės g. 2, Klaipėdoje, rekonstravimas“. 2023 m. atlikta 7 proc. darbų.</t>
    </r>
  </si>
  <si>
    <r>
      <t xml:space="preserve">2022 m.: </t>
    </r>
    <r>
      <rPr>
        <sz val="10"/>
        <rFont val="Times New Roman"/>
        <family val="1"/>
        <charset val="186"/>
      </rPr>
      <t>Pradėtas atviras tarptautinio pirkimo vertės konkursas.</t>
    </r>
  </si>
  <si>
    <r>
      <rPr>
        <b/>
        <sz val="10"/>
        <rFont val="Times New Roman"/>
        <family val="1"/>
        <charset val="186"/>
      </rPr>
      <t xml:space="preserve">2021 m.: </t>
    </r>
    <r>
      <rPr>
        <sz val="10"/>
        <rFont val="Times New Roman"/>
        <family val="1"/>
        <charset val="186"/>
      </rPr>
      <t xml:space="preserve">2021 m. gautas statybos leidimas ir pradėta rengti viešojo pirkimo dokumentacija. </t>
    </r>
  </si>
  <si>
    <t>P-2.1.3.1-3</t>
  </si>
  <si>
    <t>„Jūros mokslų, technologijų ir inovacijų centro“ įkūrimas (interakcijų, technologijų pažinimas) (vnt.)</t>
  </si>
  <si>
    <r>
      <t xml:space="preserve">2023 m.:  </t>
    </r>
    <r>
      <rPr>
        <sz val="10"/>
        <rFont val="Times New Roman"/>
        <family val="1"/>
        <charset val="186"/>
      </rPr>
      <t xml:space="preserve">Suorganizuotas susitikimas su Danijoje veikiančio mokslo pažinimo centro Experimentarium programų vadove Sheena Laursen. Jos vizito metu aptarta geroji praktika, centro kūrimo iššūkiai, veiklos organizavimas, edukacinių programų vedimas ir kt. aktualūs klausimai. </t>
    </r>
  </si>
  <si>
    <r>
      <t xml:space="preserve">2022 m.: </t>
    </r>
    <r>
      <rPr>
        <sz val="10"/>
        <rFont val="Times New Roman"/>
        <family val="1"/>
        <charset val="186"/>
      </rPr>
      <t>Veikla neplėtota.</t>
    </r>
  </si>
  <si>
    <r>
      <rPr>
        <b/>
        <sz val="10"/>
        <rFont val="Times New Roman"/>
        <family val="1"/>
        <charset val="186"/>
      </rPr>
      <t xml:space="preserve">2021 m.: </t>
    </r>
    <r>
      <rPr>
        <sz val="10"/>
        <rFont val="Times New Roman"/>
        <family val="1"/>
        <charset val="186"/>
      </rPr>
      <t xml:space="preserve">Pradėta rengtis priemonės įgyvendinimui – parengta techninė specifikacija investicijų projekto įsigijimui. </t>
    </r>
  </si>
  <si>
    <t>P-2.1.3.1-4</t>
  </si>
  <si>
    <t>Karinio laivo M52 „Sūduvis“ įveiklinimas, paverčiant ekspozicinės, edukacinės ir jūrinės bendruomenės susitelkimo vieta (vnt.)</t>
  </si>
  <si>
    <r>
      <t xml:space="preserve">2022 m.: </t>
    </r>
    <r>
      <rPr>
        <sz val="10"/>
        <rFont val="Times New Roman"/>
        <family val="1"/>
        <charset val="186"/>
      </rPr>
      <t xml:space="preserve"> Įrengta ir lankymui atverta ekspozicinė erdvė laive M52 „Sūduvis“.</t>
    </r>
  </si>
  <si>
    <r>
      <rPr>
        <b/>
        <sz val="10"/>
        <rFont val="Times New Roman"/>
        <family val="1"/>
        <charset val="186"/>
      </rPr>
      <t xml:space="preserve">2021 m.: </t>
    </r>
    <r>
      <rPr>
        <sz val="10"/>
        <rFont val="Times New Roman"/>
        <family val="1"/>
        <charset val="186"/>
      </rPr>
      <t xml:space="preserve">Laivą M52 „Sūduvis" planuojama atverti lankymui 2022 m. III ketv. Priemonė nebuvo įgyvendinta 2021 m. dėl užsitesusių laivo remonto, krantinės įrengimo ir ekspozicijos įrengimo darbų. </t>
    </r>
  </si>
  <si>
    <t>2.1.3.2.</t>
  </si>
  <si>
    <t>Sudaryti sąlygas plačiau pažinti jūrinį kultūrinį palikimą (įskaitant jūrinį paveldą)</t>
  </si>
  <si>
    <t>P-2.1.3.2-1</t>
  </si>
  <si>
    <t xml:space="preserve">Laivų istorinio paveldo, marinistinės kultūros jūrinę dvasią atspindinčių simbolių išsaugojimui, puoselėjimui ir įveiklinimui taikytų priemonių skaičius (vnt.) </t>
  </si>
  <si>
    <t>nevertinama</t>
  </si>
  <si>
    <t xml:space="preserve"> Lietuvos jūrų muziejus, 
Mažosios Lietuvos istorijos muziejus,
Paveldosaugos skyrius</t>
  </si>
  <si>
    <r>
      <t xml:space="preserve">2022 m.: </t>
    </r>
    <r>
      <rPr>
        <sz val="10"/>
        <rFont val="Times New Roman"/>
        <family val="1"/>
        <charset val="186"/>
      </rPr>
      <t xml:space="preserve">Pristatyti leidiniai „Lietuvos jūrų muziejaus rinkiniai prabyla. Laivų modeliai“ ir „Su jūra mes didesni“.
Mažosios Lietuvos istorijos muziejus su VšĮ „Lietuvos marinistinės kultūros išsaugojimo centras“ pasirašė bendradarbiavimo sutartį ir dalyvavo projekte „Lietuvos kultūros paveldo laivai“. 
Paveldosaugos skyrius kartu su Lietuvos jūrų muziejumi organizavo Europos paveldo dieną laive „Sūduvis“. 
</t>
    </r>
  </si>
  <si>
    <r>
      <rPr>
        <b/>
        <sz val="10"/>
        <rFont val="Times New Roman"/>
        <family val="1"/>
        <charset val="186"/>
      </rPr>
      <t xml:space="preserve">2021 m.: </t>
    </r>
    <r>
      <rPr>
        <sz val="10"/>
        <rFont val="Times New Roman"/>
        <family val="1"/>
      </rPr>
      <t>Pilies muziejaus šiaurinėje kurtinoje atidarytoje ekspozicijoje dalis jos skirta Klaipėdos, kaip jūrinio centro, XIII–XVIII a. pristatymui.</t>
    </r>
  </si>
  <si>
    <t>P-2.1.3.2-2</t>
  </si>
  <si>
    <t>Jūrinio kultūros paveldo meninės kūrybos katalogizavimui, išsaugojimui ir pristatymui taikytų priemonių skaičius (vnt.)</t>
  </si>
  <si>
    <r>
      <t xml:space="preserve">2023 m.: </t>
    </r>
    <r>
      <rPr>
        <sz val="10"/>
        <rFont val="Times New Roman"/>
        <family val="1"/>
        <charset val="186"/>
      </rPr>
      <t xml:space="preserve">Mažosios Lietuvos istorijos muziejus parengė ir pristatė Pilies muziejuje parodą „Balta mėlyna: nuo Džakartos iki Liverpulio“. Parodoje buvo pristatomi Klaipėdos senamiestyje rasti fajanso ir porceliano dirbiniai, akcentuojant laivybos svarbą plėtojant Klaipėdos prekybinius ryšius. Pilies muziejuje pristatyta Klaipėdos universiteto parengta paroda „Baltijos jūros lobiai“. Joje demonstruoti reliktinio miško medžių pavyzdžiai, kuriuos Klaipėdos universiteto povandeninių archeologų komanda iškėlė š Baltijos jūros dugno. 
Lietuvos jūrų muziejus 2023 m. šios priemonės nevykdė.  </t>
    </r>
  </si>
  <si>
    <r>
      <t xml:space="preserve">2022 m.: </t>
    </r>
    <r>
      <rPr>
        <sz val="10"/>
        <rFont val="Times New Roman"/>
        <family val="1"/>
        <charset val="186"/>
      </rPr>
      <t xml:space="preserve">Su  Rytprūsių kultūros centru (Elingenas, Bavarija) parengta atvirukų paroda „Sveikinimai iš… Rytų Prūsijos. Spalvingi prisiminimai iš kaizerinės Vokietijos laikų“. Parodoje pateikti kurortų, laivų vaizdai.
</t>
    </r>
  </si>
  <si>
    <r>
      <rPr>
        <b/>
        <sz val="10"/>
        <rFont val="Times New Roman"/>
        <family val="1"/>
        <charset val="186"/>
      </rPr>
      <t xml:space="preserve">2021 m.: </t>
    </r>
    <r>
      <rPr>
        <sz val="10"/>
        <rFont val="Times New Roman"/>
        <family val="1"/>
      </rPr>
      <t>Mažosios Lietuvos istorijos muziejus ir Lietuvos jūrų muziejus 2021 m. šios priemonės nevykdė.</t>
    </r>
  </si>
  <si>
    <t>P-2.1.3.2-3</t>
  </si>
  <si>
    <t>Jūrinio paveldo demonstravimui, įveiklinimui, įamžinimui ar kitam prasmingam panaudojimui taikytų priemonių skaičius (vnt.)</t>
  </si>
  <si>
    <t xml:space="preserve"> Lietuvos jūrų muziejus, Mažosios Lietuvos istorijos muziejus, Paveldosaugos skyrius</t>
  </si>
  <si>
    <r>
      <t xml:space="preserve">2022 m.: </t>
    </r>
    <r>
      <rPr>
        <sz val="10"/>
        <rFont val="Times New Roman"/>
        <family val="1"/>
        <charset val="186"/>
      </rPr>
      <t xml:space="preserve">Surengtas tradicinių laivų paradas „Dangės flotilė“, miesto erdvėse eksponuotos parodos „Lietuvos jūrinio paveldo ženklai. 1923–1939 m. Pajūrio žvejų palikimas“ bei „Darbų ir Žiemos uostai“. 
</t>
    </r>
  </si>
  <si>
    <r>
      <rPr>
        <b/>
        <sz val="10"/>
        <rFont val="Times New Roman"/>
        <family val="1"/>
        <charset val="186"/>
      </rPr>
      <t>2021 m.:</t>
    </r>
    <r>
      <rPr>
        <sz val="10"/>
        <rFont val="Times New Roman"/>
        <family val="1"/>
      </rPr>
      <t xml:space="preserve"> Mažosios Lietuvos istorijos muziejus nurodė, kad priemonės vykdymas negalimas, nes prie Pilies muziejaus esanti krantinė – avarinės būklės. Lietuvos jūrų muziejus 2021 m. organizavo tradicinių laivų paradą „Dangės flotilė“.</t>
    </r>
  </si>
  <si>
    <t>2.1.3.3.</t>
  </si>
  <si>
    <t>Skatinti teminių jūrinių renginių organizavimą</t>
  </si>
  <si>
    <t>P-2.1.3.3-1</t>
  </si>
  <si>
    <t>Kultūros renginių skaičius (vnt. per metus)</t>
  </si>
  <si>
    <t>P-2.1.3.3-2</t>
  </si>
  <si>
    <t>Renginių, kurių finansavimą iš dalies užtikrino savivaldybė, skaičius (vnt. per metus)</t>
  </si>
  <si>
    <r>
      <t xml:space="preserve">2023 m.: </t>
    </r>
    <r>
      <rPr>
        <sz val="10"/>
        <rFont val="Times New Roman"/>
        <family val="1"/>
        <charset val="186"/>
      </rPr>
      <t>Jūriniai renginiai:</t>
    </r>
    <r>
      <rPr>
        <b/>
        <sz val="10"/>
        <rFont val="Times New Roman"/>
        <family val="1"/>
        <charset val="186"/>
      </rPr>
      <t xml:space="preserve"> </t>
    </r>
    <r>
      <rPr>
        <sz val="10"/>
        <rFont val="Times New Roman"/>
        <family val="1"/>
        <charset val="186"/>
      </rPr>
      <t xml:space="preserve">„Laiškai iš jūros. 100 jūrinių akimirkų“, „Bangolaužis II“, Novelės ruduo, Edukacinių patirčių pabėgimo kambario S.O.S įrengimas laive M52 „SŪDUVIS“, Tradicinių ir istorinių laivų festivalis „DANGĖS FLOTILĖ“, Klaipėdos prijungimo prie Lietuvos 100-metis – atverti jūros vartai į pasaulį (2), Keliam bures, Ąžuolinės burės, Jūra tinka kiekvienam, projektas „Tarptautinių jūrinių regatų (Tall Ship Races ir kt.) organizavimas Klaipėdoje“, projektas „Jūros šventė 2023 m.“. 
</t>
    </r>
  </si>
  <si>
    <r>
      <t xml:space="preserve">2022 m.:  </t>
    </r>
    <r>
      <rPr>
        <sz val="10"/>
        <rFont val="Times New Roman"/>
        <family val="1"/>
        <charset val="186"/>
      </rPr>
      <t xml:space="preserve">Iš dalies finansuoti 4 jūrinės kultūros ir edukacijos srities projektai (BĮ Lietuvos jūrų muziejaus projektas „Misija: nepažadinta Baltija“, UAB „Klaipėdos dienraštis“ projektas „Klaipėdos prijungimo prie Lietuvos 100-metis – atverti jūrų vartai į pasaulį“, VšĮ „Klaipėdos publika“ projektas Klaipėdos laivų paradas, BĮ Lietuvos jūrų muziejaus projektas „Geltona. Žalia. Raudona. MĖLYNA! (III etapas)“). Kaip programų projektai finansuoti 3 projektai: asociacijos „Lietuvos jūrinis klasteris“ projektas „Jūros ambasada“, VšĮ „Klaipėdos šventės“ projektas „Tarptautinių jūrinių regatų (Tall Ship Races ir kt.) organizavimas Klaipėdoje“, VšĮ „Klaipėdos šventės“ projektas „Jūros šventė 2022 m.“. 
</t>
    </r>
    <r>
      <rPr>
        <b/>
        <sz val="10"/>
        <rFont val="Times New Roman"/>
        <family val="1"/>
        <charset val="186"/>
      </rPr>
      <t xml:space="preserve">
</t>
    </r>
  </si>
  <si>
    <r>
      <rPr>
        <b/>
        <sz val="10"/>
        <rFont val="Times New Roman"/>
        <family val="1"/>
        <charset val="186"/>
      </rPr>
      <t>2021 m.:</t>
    </r>
    <r>
      <rPr>
        <sz val="10"/>
        <rFont val="Times New Roman"/>
        <family val="1"/>
        <charset val="186"/>
      </rPr>
      <t xml:space="preserve"> Iš dalies finansuoti 6 jūrinės kultūros ir edukacijos srities projektai: 1.  Lietuvos jūrų muziejus, Meninė-edukacinė instaliacija „GYVYBEI – RŪPESTĮ“;  2. Lietuvos jūrų muziejus, Vandenyno dienos akcija „PATIRK, IŠGIRSK, ATRASK SAVE KAIP JŪRĄ; 3. „Vieno aktoriaus teatras“, Radijo gidas „Pajūriais, pamariais...“; 4. Lietuvos jūrų muziejus, GELTONA. ŽALIA. RAUDONA. MĖLYNA. 5.  Lietuvos aukštoji jūreivystės mokykla, Jūrinių mazgų ABC. 6. „Klaipėdos dienraštis“, Lietuvos jūriniam laivynui – 100.  1 jūrinės programos projektas (Jūros šventė), finansuotas projektas „Baltic regatta 2021“.</t>
    </r>
  </si>
  <si>
    <t>Iš jų – renginių, pritraukiančių ne mažiau kaip 50 dalyvių, dalis (proc. nuo visų renginių)</t>
  </si>
  <si>
    <t>n.d.  (2020)</t>
  </si>
  <si>
    <r>
      <t xml:space="preserve">2022–2023 m.: </t>
    </r>
    <r>
      <rPr>
        <sz val="10"/>
        <rFont val="Times New Roman"/>
        <family val="1"/>
        <charset val="186"/>
      </rPr>
      <t xml:space="preserve">Visi nurodyti renginiai sulaukė daugiau nei 50 lankytojų. </t>
    </r>
  </si>
  <si>
    <t>2.1.3.4.</t>
  </si>
  <si>
    <t>Suformuoti jūrinio stiliaus akcentus miesto viešosiose erdvėse</t>
  </si>
  <si>
    <t>P-2.1.3.4-1</t>
  </si>
  <si>
    <t>Parengtas jūrinio stiliaus akcentų sukūrimo ir išdėstymo miesto viešosiose erdvėse veiksmų planas (vnt.)</t>
  </si>
  <si>
    <r>
      <t xml:space="preserve">2022 m.: </t>
    </r>
    <r>
      <rPr>
        <sz val="10"/>
        <rFont val="Times New Roman"/>
        <family val="1"/>
        <charset val="186"/>
      </rPr>
      <t xml:space="preserve"> Siektina reikšmė numatyta 2024 m., todėl veiksmų planą planuojama įtraukti į 2024–2026 m. SVP projektą ir parengti 2024 m. </t>
    </r>
  </si>
  <si>
    <t>P-2.1.3.4-2</t>
  </si>
  <si>
    <t>Įrengtų jūrinio stiliaus akcentų (pvz., ilgalaikių vaizdinės medžiagos elementų (piešinių), smulkiosios architektūros elementų: gėlynų, nuorodų ir kt.) skaičius (vnt.)</t>
  </si>
  <si>
    <r>
      <t xml:space="preserve">2023 m.: </t>
    </r>
    <r>
      <rPr>
        <sz val="10"/>
        <rFont val="Times New Roman"/>
        <family val="1"/>
        <charset val="186"/>
      </rPr>
      <t xml:space="preserve">Nuolat vykdoma priežiūra jūrinio stiliaus smulkiosios architektūros elementų: prižiūrimos visos  jūrinio stiliaus spalvų kryprodės, plaunamos skulptūros, paminklai, apsodinamos mieste esančios gėlinės, kurių atspalviai artimi jūrinei tematikai.
</t>
    </r>
  </si>
  <si>
    <r>
      <t xml:space="preserve">2022 m.: </t>
    </r>
    <r>
      <rPr>
        <sz val="10"/>
        <rFont val="Times New Roman"/>
        <family val="1"/>
        <charset val="186"/>
      </rPr>
      <t xml:space="preserve">Atnaujinta 13 vnt. jūrinio stiliaus spalvų kryprodžių stovai su kryprodėmis. Mieste esančios gėlinės apsodintos gėlėmis, kurių atspalviai artimi jūrinei tematikai. </t>
    </r>
  </si>
  <si>
    <r>
      <rPr>
        <b/>
        <sz val="10"/>
        <rFont val="Times New Roman"/>
        <family val="1"/>
        <charset val="186"/>
      </rPr>
      <t xml:space="preserve">2021 m.: </t>
    </r>
    <r>
      <rPr>
        <sz val="10"/>
        <rFont val="Times New Roman"/>
        <family val="1"/>
        <charset val="186"/>
      </rPr>
      <t>Sodinant gėles buvo parenkami mėlyni, balti atspalviai (pvz. pastatomose gėlinėse daugumoje buvo pasodintos baltos, mėlynos, violetinės našlaitės). Ir atsižvelgta į rūšis – gėlynuose buvo stengiamasi įkomponuoti smilginių ir žolinių augalų (pvz., Ferdinando a. – kininiai miskantai). 2022 m. bus sodinama naujai sutvarkytos Danės krantinės betoninėse gėlinėse žoliniai augalai, smilgos (42 vnt. vazų).</t>
    </r>
  </si>
  <si>
    <t>2.2.1.1.</t>
  </si>
  <si>
    <t>Išplėtoti lokalius sporto ir fizinio aktyvumo taškus</t>
  </si>
  <si>
    <t>P.2.2.1.1-1</t>
  </si>
  <si>
    <t>Įrengtų ir atnaujintų sporto objektų skaičius (vnt.)</t>
  </si>
  <si>
    <t>ne mažiau kaip 21 (2030)</t>
  </si>
  <si>
    <t xml:space="preserve">
 Statinių administravimo skyrius, 
Aplinkosaugos ir miesto tvarkymo skyrius,
Sporto, jaunimo ir bendruomeninių reikalų skyrius,
Projektų finansavimo ir administravimo skyrius
</t>
  </si>
  <si>
    <r>
      <rPr>
        <b/>
        <sz val="10"/>
        <rFont val="Times New Roman"/>
        <family val="1"/>
        <charset val="186"/>
      </rPr>
      <t xml:space="preserve">2022 m.: </t>
    </r>
    <r>
      <rPr>
        <sz val="10"/>
        <rFont val="Times New Roman"/>
        <family val="1"/>
        <charset val="186"/>
      </rPr>
      <t>Pakeista dirbtinės žolės danga Klaipėdos centriniame stadione (Sportininkų g. 46, Klaipėda), atnaujinta krepšinio aikštelė pagal 3x3 krepšinio reikalavimus (Dariaus ir Girėno g. 10, Klaipėda), atlikti „Smeltės“ progimnazijos universalios sporto aikštelės įrengimo darbai, „Vėtrungės“ gimnazijos stadiono bėgimo takų ir lengvosios atletikos sektoriaus dangų pakeitimo darbai, „Žaliakalnio“ gimnazijos universalios sporto aikštelės atnaujinimo darbai, Vitės progimnazijos sporto aikštyno atnaujinimo darbai.</t>
    </r>
  </si>
  <si>
    <r>
      <rPr>
        <b/>
        <sz val="10"/>
        <rFont val="Times New Roman"/>
        <family val="1"/>
        <charset val="186"/>
      </rPr>
      <t xml:space="preserve">2021 m.: </t>
    </r>
    <r>
      <rPr>
        <sz val="10"/>
        <rFont val="Times New Roman"/>
        <family val="1"/>
        <charset val="186"/>
      </rPr>
      <t xml:space="preserve">Įgyvendintas projektas „Futbolo mokyklos ir baseino pastato konversija"; atlikti BĮ Klaipėdos „Gintaro“ sporto centro pastato patalpų atnaujinimo darbai; kapitališkai suremontuota Klaipėdos miesto savivaldybės jachta „Lietuva“ . </t>
    </r>
  </si>
  <si>
    <t>P.2.2.1.1-2</t>
  </si>
  <si>
    <t>Miesto mikrorajonų, kuriuose įrengta fizinį aktyvumą skatinanti infrastruktūra, dalis nuo visų mikrorajonų (proc.)</t>
  </si>
  <si>
    <t xml:space="preserve">
5,2
</t>
  </si>
  <si>
    <t>Sporto, jaunimo ir bendruomeninių reikalų skyrius, 
Aplinkosaugos ir miesto tvarkymo skyrius,
 Statinių administravimo skyrius, 
Projektų finansavimo ir administravimo skyrius</t>
  </si>
  <si>
    <t>P.2.2.1.1-3</t>
  </si>
  <si>
    <t>Sporto uždarų objektų, priklausančių Klaipėdos miesto savivaldybei ir pritaikytų neįgaliųjų sportui, skaičius (vnt.)</t>
  </si>
  <si>
    <t>2024 m.: Uždarieji sporto objektai, priklausantys Klaipėdos miestui bei pritaikyti asmenų su negalia sportui: sporto salė Taikos pr. 61A, sporto salė Dariaus ir Girėno g. 10, sporto salė Paryžiaus Komunos g. 16A, lengvosios atletikos maniežas Taikos pr. 54, Klaipėda, Klaipėdos „Gintaro“ sporto centro baseinas (25 m.), S. Daukanto g. 31, VšĮ Klaipėdos irklavimo treniruoklių salė, Klaipėdos baseinas Dubysos g. 12, „Švyturio“ arena Dubysos g.10-1.</t>
  </si>
  <si>
    <r>
      <rPr>
        <b/>
        <sz val="10"/>
        <rFont val="Times New Roman"/>
        <family val="1"/>
      </rPr>
      <t xml:space="preserve">2022 m.: </t>
    </r>
    <r>
      <rPr>
        <sz val="10"/>
        <rFont val="Times New Roman"/>
        <family val="1"/>
      </rPr>
      <t xml:space="preserve">Uždarieji sporto objektai, priklausantys Klaipėdos miestui bei pritaikyti neįgaliųjų sportui: sporto salė Taikos pr. 61A, sporto salė Dariaus ir Girėno g. 10, sporto salė Paryžiaus Komunos 16A, lengvosios atletikos maniežas Taikos pr. 54, Klaipėdos „Gintaro“ sporto centro baseinas (25 m.) S. Daukanto g. 31, VšĮ Klaipėdos irklavimo centro treniruoklių salė, Klaipėdos baseinas Dubysos g. 12, „Švyturio“ arena Dubysos g. 10-1. </t>
    </r>
  </si>
  <si>
    <t>2.2.1.2.</t>
  </si>
  <si>
    <t>Gausinti sporto infrastruktūrą, skatinant gyventojų fizinį aktyvumą ir sportą bei sudaryti palankias sąlygas privačiam verslui, investuojančiam į viešosios sporto infrastruktūros kūrimą</t>
  </si>
  <si>
    <t>P.2.2.1.2-1</t>
  </si>
  <si>
    <t xml:space="preserve">Statinių administravimo skyrius, 
Projektų finansavimo ir administravimo skyrius, 
Statybos skyrius, 
Turto valdymo skyrius </t>
  </si>
  <si>
    <t>1. Modernizuoti ir/ar kitaip atnaujinti sporto aikštynus prie švietimo įstaigų</t>
  </si>
  <si>
    <t>(2021–2026)</t>
  </si>
  <si>
    <t xml:space="preserve">Statinių administravimo skyrius </t>
  </si>
  <si>
    <r>
      <t xml:space="preserve">2023 m.:  </t>
    </r>
    <r>
      <rPr>
        <i/>
        <sz val="10"/>
        <rFont val="Times New Roman"/>
        <family val="1"/>
        <charset val="186"/>
      </rPr>
      <t>Užbaigti Klaipėdos Uostamiesčio progimnazijos sporto ir kitos paskirties inžinerinių statinių statybos darbai: demontuotos esamos teniso aikštelės ir įrengta universali aikštelė (mini futbolo, rankinio ir kvadrato) - 806 m2, multifunkcinė gimnastikos aikštelė - 260 m2 ir universali aikštelė (krepšinio, tinklinio, badmintono ir teniso) - 510 m2, įrengtas apšvietimas, pėsčiųjų takai.                                                                                                         Parengtas Klaipėdos „Gilijos“ pradinės mokyklos sporto aikštyno projektas, gautas statybos leidimas. Pradėti šio sporto aikštyno atnaujinimo darbai: futbolo aikštės, multifunkcinės zonos su lengvosios gimnastikos elementais, bėgimo takų su sertifikuota danga, šuolio į tolį sektorių įrengimas, esamų krepšinio ir tinklinio aikštelių atnaujinimas bei aptvėrimas. 2023 metais atlikta 62 proc. darbų.</t>
    </r>
  </si>
  <si>
    <r>
      <t xml:space="preserve">2022 m.:  </t>
    </r>
    <r>
      <rPr>
        <i/>
        <sz val="10"/>
        <rFont val="Times New Roman"/>
        <family val="1"/>
        <charset val="186"/>
      </rPr>
      <t>Užbaigti Klaipėdos „Smeltės“ progimnazijos universalios sporto aikštelės įrengimo darbai, Klaipėdos „Vėtrungės“ gimnazijos stadiono bėgimo takų ir lengvosios atletikos sektoriaus dangų pakeitimo darbai, Klaipėdos „Žaliakalnio“ gimnazijos universalios sporto aikštelės atnaujinimo darbai, atlikti Vitės progimnazijos J. Janonio g. 32, Klaipėda, sporto aikštyno atnaujinimo darbai. Atlikta apie 60 proc. Klaipėdos Uostamiesčio progimnazijos S. Daukanto g. 5, Klaipėda, sporto ir kitos paskirties inžinerinių statinių statybos darbų.</t>
    </r>
  </si>
  <si>
    <r>
      <rPr>
        <b/>
        <i/>
        <sz val="10"/>
        <rFont val="Times New Roman"/>
        <family val="1"/>
        <charset val="186"/>
      </rPr>
      <t xml:space="preserve">2021 m.: </t>
    </r>
    <r>
      <rPr>
        <i/>
        <sz val="10"/>
        <rFont val="Times New Roman"/>
        <family val="1"/>
        <charset val="1"/>
      </rPr>
      <t>Atlikti Hermano Zudermano gimnazijos, Debreceno g. 29, Klaipėda, sporto aikštyno atnaujinimo darbai. 
Iš papildomai gautų lėšų 2021 m. pabaigoje buvo nupirkti 3 švietimo įstaigų sporto, universalių aikštelių ir bėgimo takų atnaujinimo darbai:
1) Klaipėdos „Smeltės“ progimnazijos universalios sporto aikštelės įrengimo darbai;
2) Klaipėdos „Vėtrungės“ gimnazijos stadiono bėgimo takų ir lengvosios atletikos sektoriaus dangų pakeitimo darbai;
3) Klaipėdos „Žaliakalnio“ gimnazijos universalios sporto aikštelės atnaujinimo darbai. Darbai pradėti 2022 m. I ketvirčio pabaigoje.</t>
    </r>
  </si>
  <si>
    <t>2. Pakeisti dirbtinės žolės dangą (Sportininkų g. 46)</t>
  </si>
  <si>
    <r>
      <t xml:space="preserve">2022 m.: </t>
    </r>
    <r>
      <rPr>
        <i/>
        <sz val="10"/>
        <rFont val="Times New Roman"/>
        <family val="1"/>
        <charset val="186"/>
      </rPr>
      <t>Pakeista dirbtinės žolės danga Klaipėdos centriniame stadione (Sportininkų g. 46, Klaipėda).</t>
    </r>
  </si>
  <si>
    <t>Sporto, jaunimo ir bendruomenių reikalų  skyrius</t>
  </si>
  <si>
    <r>
      <rPr>
        <b/>
        <i/>
        <sz val="10"/>
        <rFont val="Times New Roman"/>
        <family val="1"/>
        <charset val="186"/>
      </rPr>
      <t>2021 m.:</t>
    </r>
    <r>
      <rPr>
        <i/>
        <sz val="10"/>
        <rFont val="Times New Roman"/>
        <family val="1"/>
        <charset val="186"/>
      </rPr>
      <t xml:space="preserve"> Iki 2021 m. gruodžio 31 d. atlikta 90 proc. darbų (liko nepaklota danga dėl netinkamų oro sąlygų). 2022 m. I ketvirtį užbaigti visi suplanuoti darbai.</t>
    </r>
  </si>
  <si>
    <t>3. Įrengti dengtą futbolo maniežą</t>
  </si>
  <si>
    <r>
      <t>2023 m.:</t>
    </r>
    <r>
      <rPr>
        <i/>
        <sz val="10"/>
        <rFont val="Times New Roman"/>
        <family val="1"/>
        <charset val="186"/>
      </rPr>
      <t xml:space="preserve"> Pagal projektavimo paslaugų sutartį 2022-10-03 Nr. J9-3237, pasirašytą su UAB „SRP projektas“, buvo parengti projektiniai pasiūlymai. 2024 m. I ketvirtį sutartis nutraukta abejų šalių susitarimu, apmokėtos patirtos faktinės išlaidos.</t>
    </r>
  </si>
  <si>
    <r>
      <t xml:space="preserve">2022 m.:  </t>
    </r>
    <r>
      <rPr>
        <i/>
        <sz val="10"/>
        <rFont val="Times New Roman"/>
        <family val="1"/>
        <charset val="186"/>
      </rPr>
      <t>Su UAB „SRP projektas“ pasirašyta projektavimo paslaugų sutartis.</t>
    </r>
  </si>
  <si>
    <r>
      <rPr>
        <b/>
        <i/>
        <sz val="10"/>
        <rFont val="Times New Roman"/>
        <family val="1"/>
        <charset val="186"/>
      </rPr>
      <t xml:space="preserve">2021 m.: </t>
    </r>
    <r>
      <rPr>
        <i/>
        <sz val="10"/>
        <rFont val="Times New Roman"/>
        <family val="1"/>
        <charset val="186"/>
      </rPr>
      <t>Parengta pirkimo dokumentacija projektavimo paslaugų pirkimui atlikti. Vykdomos pirkimo procedūros.</t>
    </r>
  </si>
  <si>
    <t>Statybos skyrius, 
Projektų finansavimo ir administravimo skyrius</t>
  </si>
  <si>
    <r>
      <t xml:space="preserve">2022 m.: </t>
    </r>
    <r>
      <rPr>
        <i/>
        <sz val="10"/>
        <rFont val="Times New Roman"/>
        <family val="1"/>
        <charset val="186"/>
      </rPr>
      <t>2022–2024 m. strateginiame veiklos plane lėšų nebuvo numatyta.</t>
    </r>
  </si>
  <si>
    <t>5. Pastatyti Sporto ir laisvalaikio kompleksą buvusios II vandenvietės teritorijoje (koncesijos procedūrų vykdymas)</t>
  </si>
  <si>
    <r>
      <rPr>
        <b/>
        <i/>
        <sz val="10"/>
        <rFont val="Times New Roman"/>
        <family val="1"/>
        <charset val="186"/>
      </rPr>
      <t xml:space="preserve">2022 m.: </t>
    </r>
    <r>
      <rPr>
        <i/>
        <sz val="10"/>
        <rFont val="Times New Roman"/>
        <family val="1"/>
        <charset val="186"/>
      </rPr>
      <t>Klaipėdos miesto savivaldybės taryba 2022 m. gegužės mėn. Tarybos posėdyje pritarė Koncesijos sutarties projektui. Koncesijos sutartis dėl Ledo arenos projektavimo, statybos ir valdymo pasirašyta 2022 m. gruodžio mėn.</t>
    </r>
  </si>
  <si>
    <t>6. Renovuoti sporto bazės pastatą (Sportininkų g. 46)</t>
  </si>
  <si>
    <t>1 (2026–2027)</t>
  </si>
  <si>
    <t>7. Renovuoti BĮ Klaipėdos miesto lengvosios atletikos mokyklos pastatą (maniežą)</t>
  </si>
  <si>
    <t>1 (2026–2028)</t>
  </si>
  <si>
    <r>
      <t xml:space="preserve">2023 m.:  </t>
    </r>
    <r>
      <rPr>
        <i/>
        <sz val="10"/>
        <rFont val="Times New Roman"/>
        <family val="1"/>
        <charset val="186"/>
      </rPr>
      <t>Projektavimo paslaugas planuojama pirkti 2024 m.</t>
    </r>
  </si>
  <si>
    <t>P.2.2.1.2-2</t>
  </si>
  <si>
    <t>Projektų finansavimo ir administravimo skyrius, 
Turto valdymo skyrius, 
Asociacija „Klaipėdos regionas“</t>
  </si>
  <si>
    <t>1. Rekonstruoti sporto sveikatingumo kompleksą (Smiltynės g. 13), pritaikant turizmo, sporto ir rekreacijos funkcijoms</t>
  </si>
  <si>
    <t>1 (nevertinama)</t>
  </si>
  <si>
    <t>2. Rekonstruoti dviračių treką (Kretingos g. 38) į universalų sporto statinį, siekiant pritaikyti jį kuo įvairesnėms sporto šakoms</t>
  </si>
  <si>
    <t>3. Pastatyti Klaipėdos sunkiosios atletikos centrą</t>
  </si>
  <si>
    <t>4. Pastatyti regioninį ne žemesnės kaip UEFA 4 kategorijos futbolo stadioną</t>
  </si>
  <si>
    <r>
      <t xml:space="preserve">2023 m.:  </t>
    </r>
    <r>
      <rPr>
        <i/>
        <sz val="10"/>
        <rFont val="Times New Roman"/>
        <family val="1"/>
        <charset val="186"/>
      </rPr>
      <t>2023-09-06 pasirašyta paslaugų sutartis su MB „Bauland“ (jungtinėje veikloje su UAB Newsec advisers LT) dėl galimybių studijos atnaujinimo paslaugos. Paslaugos kaina – 45 980 Eur. Sutarties įgyvendinimo terminas – 9 mėn. Suorganizuotos 2 kūrybinės dirbtuvės, pristatyti suinteresuotojų šalių apklausos rezultatai, pristatyti skirtingi vystymo scenarijai bei jų ekonominiai  kaštai, atrinktas ir toliau detalizuojamas  „didžiausios ambicijos“ scenarijus – L – Rytinės Klaipėdos dalies plėtra.</t>
    </r>
  </si>
  <si>
    <r>
      <rPr>
        <b/>
        <i/>
        <sz val="10"/>
        <rFont val="Times New Roman"/>
        <family val="1"/>
        <charset val="186"/>
      </rPr>
      <t>2022 m.:</t>
    </r>
    <r>
      <rPr>
        <i/>
        <sz val="10"/>
        <rFont val="Times New Roman"/>
        <family val="1"/>
        <charset val="186"/>
      </rPr>
      <t xml:space="preserve"> Parengta ir suderinta galimybių studijos „Stadiono perspektyvų regione sudija“ atnaujinimo paslaugų techninė specifikacija. </t>
    </r>
  </si>
  <si>
    <t>5. Įrengti irklavimo ir buriavimo mokyklos bazę palei Danės upę ir prie Kuršių marių pietinėje miesto dalyje</t>
  </si>
  <si>
    <t>2.2.1.3.</t>
  </si>
  <si>
    <t>Skatinti (ir populiarinti) vandens ir susijusias paplūdimio sporto šakas</t>
  </si>
  <si>
    <t>P-2.2.1.3-1</t>
  </si>
  <si>
    <t>Priekrantės zonose vandens sporto šakoms (irklavimui, buriavimui ir kt.) išskirtų zonų skaičius (vnt.)</t>
  </si>
  <si>
    <t>P-2.2.1.3-2</t>
  </si>
  <si>
    <t>Paplūdimiuose įrengtų fizinio aktyvumo ir sporto aikštelių, zonų skaičius (vnt.)</t>
  </si>
  <si>
    <t>- iš jų – vandens sporto šakoms</t>
  </si>
  <si>
    <t>P-2.2.1.3-3</t>
  </si>
  <si>
    <t>Vandens sporto šakų populiarinimui taikytų priemonių skaičius (vnt. per metus)</t>
  </si>
  <si>
    <t xml:space="preserve">7 (2030) </t>
  </si>
  <si>
    <r>
      <t xml:space="preserve">2022 m.: </t>
    </r>
    <r>
      <rPr>
        <sz val="10"/>
        <rFont val="Times New Roman"/>
        <family val="1"/>
        <charset val="186"/>
      </rPr>
      <t>Vandens sporto šakų populiarinimui suorganizuoti 7 sporto renginiai: Tradicinė tarptautinė Danės regata; 55-oji tarptautinė Kuršių marių regata; Bangų sporto stovykla "Wave camp 2022"; Vandens sporto šakų festivalis 2022; regata "gero vėjo"; S. Marcinkevičiaus regata; Pilies uosto regata; Kapitono Stepono Kudzevičiaus regata.</t>
    </r>
  </si>
  <si>
    <r>
      <rPr>
        <b/>
        <sz val="10"/>
        <rFont val="Times New Roman"/>
        <family val="1"/>
        <charset val="186"/>
      </rPr>
      <t xml:space="preserve">2021 m.: </t>
    </r>
    <r>
      <rPr>
        <sz val="10"/>
        <rFont val="Times New Roman"/>
        <family val="1"/>
        <charset val="186"/>
      </rPr>
      <t>Vandens sporto šakų populiarinimui suorganizuoti 5 sporto renginiai: Tradicinė tarptautinė Danės regata (irklavimas); Vandens sporto šakų festivalis; Bangų sporto stovykla (banglenčių sportas); 54-oji tarptautinė kuršių marių regata (buriavimas); Molas Surf Longboard Classic (banglečių sportas).</t>
    </r>
  </si>
  <si>
    <t>2.2.2. Uždavinys. Padidinti fizinio aktyvumo paslaugų prieinamumą</t>
  </si>
  <si>
    <t>2.2.2.1.</t>
  </si>
  <si>
    <t>Populiarinti fizinį aktyvumą įvairiuose gyventojų sluoksniuose ir organizuoti miesto bendruomenei aktualius sporto renginius</t>
  </si>
  <si>
    <t>P.2.2.2.2-1</t>
  </si>
  <si>
    <t>Fiziškai aktyvių gyventojų dalis Klaipėdos mieste (proc.)</t>
  </si>
  <si>
    <t>35,2 (2018)</t>
  </si>
  <si>
    <t>ne mažiau kaip 38 (2030)</t>
  </si>
  <si>
    <t>18,5 
(2022 m.)</t>
  </si>
  <si>
    <t>Sveikatos ir šeimos skyrius,
Klaipėdos m. visuomenės sveikatos biuras (tyrimų, organizuojamų kas 4 m., duomenys), 
Sporto, jaunimo ir bendruomenių reikalų  skyrius, 
sporto organizacijos</t>
  </si>
  <si>
    <r>
      <t xml:space="preserve">2022 m.: </t>
    </r>
    <r>
      <rPr>
        <sz val="10"/>
        <rFont val="Times New Roman"/>
        <family val="1"/>
        <charset val="186"/>
      </rPr>
      <t>Remiantis BĮ Klaipėdos miesto visuomenės sveikatos biuro duomenimis, fiziškai aktyvių gyventojų dalis Klaipėdos mieste nuo visų miesto gyventojų sudaro 18,5 proc.</t>
    </r>
  </si>
  <si>
    <r>
      <rPr>
        <b/>
        <sz val="10"/>
        <rFont val="Times New Roman"/>
        <family val="1"/>
        <charset val="186"/>
      </rPr>
      <t xml:space="preserve">2021 m.: </t>
    </r>
    <r>
      <rPr>
        <sz val="10"/>
        <rFont val="Times New Roman"/>
        <family val="1"/>
        <charset val="186"/>
      </rPr>
      <t>Remiantis 94 sporto organizacijų teiktais duomenimis, sportuojančiųjų klaipėdiečių skaičius 12232, tai sudaro 8,2 proc. visų miesto gyventojų.</t>
    </r>
  </si>
  <si>
    <t>P.2.2.2.2-2</t>
  </si>
  <si>
    <t>Gyventojų, tenkančių vienai sporto organizacijai, skaičius (asm.)</t>
  </si>
  <si>
    <t>1776 (2020)</t>
  </si>
  <si>
    <t>1800 (2030)</t>
  </si>
  <si>
    <r>
      <rPr>
        <b/>
        <sz val="10"/>
        <rFont val="Times New Roman"/>
        <family val="1"/>
        <charset val="186"/>
      </rPr>
      <t>2023 m.</t>
    </r>
    <r>
      <rPr>
        <sz val="10"/>
        <rFont val="Times New Roman"/>
        <family val="1"/>
        <charset val="186"/>
      </rPr>
      <t xml:space="preserve">: Rodiklio reikšmė apskaičiuota remiantis 2023 m. sporto statistine ataskaita apie sporto organizacijų skaičių ir VDA pateikta statistika apie Klaipėdos m. gyventojų skaičių. </t>
    </r>
  </si>
  <si>
    <r>
      <t xml:space="preserve">2022 m.: </t>
    </r>
    <r>
      <rPr>
        <sz val="10"/>
        <rFont val="Times New Roman"/>
        <family val="1"/>
        <charset val="186"/>
      </rPr>
      <t>Rodiklio reikšmė apskaičiuota remiantis 110 sporto organizacijų pateiktais duomenimis.</t>
    </r>
  </si>
  <si>
    <r>
      <rPr>
        <b/>
        <sz val="10"/>
        <rFont val="Times New Roman"/>
        <family val="1"/>
        <charset val="186"/>
      </rPr>
      <t xml:space="preserve">2021 m.: </t>
    </r>
    <r>
      <rPr>
        <sz val="10"/>
        <rFont val="Times New Roman"/>
        <family val="1"/>
        <charset val="186"/>
      </rPr>
      <t>Rodiklio reikšmė apskaičiuota remiantis 94 sporto organizacijų pateiktais duomenimis.</t>
    </r>
  </si>
  <si>
    <t>P.2.2.2.2-3</t>
  </si>
  <si>
    <t>Suorganizuotų „Sportas visiems“ renginių skaičius (vnt. per metus)</t>
  </si>
  <si>
    <t>308 (2019)</t>
  </si>
  <si>
    <t xml:space="preserve">400 (2030) </t>
  </si>
  <si>
    <t>Sporto, jaunimo ir bendruomenių reikalų  skyrius (koordinatorius), 
sporto organizacijos</t>
  </si>
  <si>
    <r>
      <t xml:space="preserve">2023 m.: </t>
    </r>
    <r>
      <rPr>
        <sz val="10"/>
        <rFont val="Times New Roman"/>
        <family val="1"/>
        <charset val="186"/>
      </rPr>
      <t>Suorganizuoti 399 „Sportas visiems“ renginiai.</t>
    </r>
  </si>
  <si>
    <r>
      <t xml:space="preserve">2022 m.: </t>
    </r>
    <r>
      <rPr>
        <sz val="10"/>
        <rFont val="Times New Roman"/>
        <family val="1"/>
        <charset val="186"/>
      </rPr>
      <t>Suorganizuoti 349 „Sportas visiems“ renginiai.</t>
    </r>
  </si>
  <si>
    <r>
      <rPr>
        <b/>
        <sz val="10"/>
        <rFont val="Times New Roman"/>
        <family val="1"/>
        <charset val="186"/>
      </rPr>
      <t>2021 m.:</t>
    </r>
    <r>
      <rPr>
        <sz val="10"/>
        <rFont val="Times New Roman"/>
        <family val="1"/>
        <charset val="186"/>
      </rPr>
      <t xml:space="preserve"> Suorganizuota 350 „Sportas visiems" renginių.</t>
    </r>
  </si>
  <si>
    <t>P.2.2.2.2-4</t>
  </si>
  <si>
    <t>Sporto renginiuose dalyvavusių asmenų skaičius (asm.) ir dalis nuo visų gyventojų (proc.)</t>
  </si>
  <si>
    <t>11924/8 (2020)</t>
  </si>
  <si>
    <t>ne mažiau kaip 14900 (2025), 10 proc. didėjantis</t>
  </si>
  <si>
    <t>23213/15</t>
  </si>
  <si>
    <t>23200/15</t>
  </si>
  <si>
    <t>32364/19</t>
  </si>
  <si>
    <t>46197/28,7</t>
  </si>
  <si>
    <r>
      <t xml:space="preserve">2023 m.: </t>
    </r>
    <r>
      <rPr>
        <sz val="10"/>
        <rFont val="Times New Roman"/>
        <family val="1"/>
        <charset val="186"/>
      </rPr>
      <t>Sporto renginiuose dalyvavo 32 364 asmenys, tai sudaro 19 procentų nuo visų gyventojų.</t>
    </r>
  </si>
  <si>
    <r>
      <t xml:space="preserve">2022 m.:  </t>
    </r>
    <r>
      <rPr>
        <sz val="10"/>
        <rFont val="Times New Roman"/>
        <family val="1"/>
        <charset val="186"/>
      </rPr>
      <t>Sporto renginiuose dalyvavo 23 200 asmenų, tai sudaro 15 proc. nuo visų gyventojų.</t>
    </r>
  </si>
  <si>
    <t>2.2.2.2.</t>
  </si>
  <si>
    <t>Parengti Klaipėdos mieste sportiško gyvenimo būdo diegimo programą (bendradarbiaujant Sveikatos, Švietimo ir Sporto skyriams), atsižvelgiant į įvairias amžiaus bei socialines grupes ir skatinti gyventojus joje dalyvauti</t>
  </si>
  <si>
    <t>Įgyvendintų sporto renginių sklaidos programos priemonių skaičius (vnt.)</t>
  </si>
  <si>
    <t>300 (2025)</t>
  </si>
  <si>
    <r>
      <t xml:space="preserve">2022 m.: </t>
    </r>
    <r>
      <rPr>
        <sz val="10"/>
        <rFont val="Times New Roman"/>
        <family val="1"/>
        <charset val="186"/>
      </rPr>
      <t>Tai nauja priemonė, kurią planuojama pradėti įgyvendinti nuo 2023 m.</t>
    </r>
  </si>
  <si>
    <t>Sveiko gyvenimo būdo sklaidos programos priemonėse dalyvavusių asmenų skaičius (tūkst. asm.) ir dalis nuo visų miesto gyventojų (proc.)</t>
  </si>
  <si>
    <t>17/10 (2030)</t>
  </si>
  <si>
    <t xml:space="preserve">2024 m.: Rodiklio reikšmė bus skaičiuojama nuo 2025 m. </t>
  </si>
  <si>
    <r>
      <t>2023 m.:</t>
    </r>
    <r>
      <rPr>
        <sz val="10"/>
        <rFont val="Times New Roman"/>
        <family val="1"/>
        <charset val="186"/>
      </rPr>
      <t xml:space="preserve"> Įgyvendinant Klaipėdos m. savivaldybės 2023–2027 m. veiklos prioritetuose numatytą priemonę „Priemonių plano fizinio aktyvumo didinimui parengimas ir įgyvendinimas“, 2024 m. bus parengtas priemonių planas fizinio aktyvumo didinimui. Į šį priemonių planą bus įtrauktos ir sveiko gyvenimo būdo sklaidos programos priemonės įvairioms tikslinėms grupėms. Rodiklio reikšmė bus skaičiuojama nuo 2025 m. </t>
    </r>
  </si>
  <si>
    <t>Sudarytos sąlygos gyventojams gauti nuolaidas sporto paslaugoms per klaipėdiečio kortelę (ar analogišką IT įrankį)*</t>
  </si>
  <si>
    <t>ne (2020)</t>
  </si>
  <si>
    <t>taip (2023)</t>
  </si>
  <si>
    <t>ne</t>
  </si>
  <si>
    <t>taip</t>
  </si>
  <si>
    <t>Sporto, jaunimo ir bendruomenių reikalų  skyrius, 
Kibernetinio saugumo ir IT skyrius</t>
  </si>
  <si>
    <r>
      <rPr>
        <b/>
        <sz val="10"/>
        <rFont val="Times New Roman"/>
        <family val="1"/>
        <charset val="186"/>
      </rPr>
      <t xml:space="preserve">2021 m.: </t>
    </r>
    <r>
      <rPr>
        <sz val="10"/>
        <rFont val="Times New Roman"/>
        <family val="1"/>
        <charset val="186"/>
      </rPr>
      <t>Šio rodiklio įgyvendinimas priklauso nuo sukurto IT įrankio. 2021 m. IT įrankis nebuvo sukurtas.</t>
    </r>
  </si>
  <si>
    <t>Mokinių, dalyvaujančių sveiko gyvenimo būdo sklaidos programos priemonėse, skaičius (asm.) ir tikslinės grupės dalis (proc.)</t>
  </si>
  <si>
    <t>10000/50 (2030)</t>
  </si>
  <si>
    <r>
      <t>2022 m.:</t>
    </r>
    <r>
      <rPr>
        <sz val="10"/>
        <rFont val="Times New Roman"/>
        <family val="1"/>
        <charset val="186"/>
      </rPr>
      <t xml:space="preserve"> Tai nauja priemonė, kurią planuojama pradėti įgyvendinti nuo 2023 m.</t>
    </r>
  </si>
  <si>
    <t>P.2.2.2.2-5</t>
  </si>
  <si>
    <t>Suaugusiųjų ir neįgaliųjų, dalyvaujančių sveiko gyvenimo būdo sklaidos programos priemonėse, skaičius (asm. per metus)</t>
  </si>
  <si>
    <t>255 (2020)</t>
  </si>
  <si>
    <t>ne mažiau kaip 600 (2030)</t>
  </si>
  <si>
    <r>
      <t xml:space="preserve">2022 m.: </t>
    </r>
    <r>
      <rPr>
        <sz val="10"/>
        <rFont val="Times New Roman"/>
        <family val="1"/>
        <charset val="186"/>
      </rPr>
      <t xml:space="preserve">Tai nauja priemonė, kurią planuojama pradėti įgyvendinti nuo 2023 m.
</t>
    </r>
  </si>
  <si>
    <t>P.2.2.2.2-6</t>
  </si>
  <si>
    <t>Klaipėdos miesto savivaldybės valdomose sporto bazėse suteiktų sporto paslaugų organizacijoms skaičius per metus (tūkst. val. per metus)</t>
  </si>
  <si>
    <r>
      <t xml:space="preserve">2023 m.: </t>
    </r>
    <r>
      <rPr>
        <sz val="10"/>
        <rFont val="Times New Roman"/>
        <family val="1"/>
        <charset val="186"/>
      </rPr>
      <t xml:space="preserve">Klaipėdos miesto savivaldybės valdomose sporto bazėse suteiktos sporto bazių nuomos paslaugos – 53,7 tūkst. val. per metus. </t>
    </r>
  </si>
  <si>
    <r>
      <t xml:space="preserve">2022 m.: </t>
    </r>
    <r>
      <rPr>
        <sz val="10"/>
        <rFont val="Times New Roman"/>
        <family val="1"/>
        <charset val="186"/>
      </rPr>
      <t>Klaipėdos miesto savivaldybės valdomose sporto bazėse suteiktų sporto paslaugų organizacijoms skaičius – 1254, tai sudaro 54,5 tūkst. val. per metus.</t>
    </r>
    <r>
      <rPr>
        <b/>
        <sz val="10"/>
        <rFont val="Times New Roman"/>
        <family val="1"/>
        <charset val="186"/>
      </rPr>
      <t xml:space="preserve"> </t>
    </r>
  </si>
  <si>
    <r>
      <rPr>
        <b/>
        <sz val="10"/>
        <rFont val="Times New Roman"/>
        <family val="1"/>
        <charset val="186"/>
      </rPr>
      <t xml:space="preserve">2021 m.: </t>
    </r>
    <r>
      <rPr>
        <sz val="10"/>
        <rFont val="Times New Roman"/>
        <family val="1"/>
        <charset val="186"/>
      </rPr>
      <t>Rodiklio reikšmė bus skaičiuojama nuo 2022 m.</t>
    </r>
  </si>
  <si>
    <t>P.2.2.2.2-7</t>
  </si>
  <si>
    <t>Sporto ir fizinio aktyvumo renginių, įtrauktų į bendrą Klaipėdos miesto viešinimo platformą, skaičius (vnt.)</t>
  </si>
  <si>
    <r>
      <t xml:space="preserve">2022 m.: </t>
    </r>
    <r>
      <rPr>
        <sz val="10"/>
        <rFont val="Times New Roman"/>
        <family val="1"/>
        <charset val="186"/>
      </rPr>
      <t>Į bendrą Klaipėdos miesto viešinimo platformą (www.klaipeda.lt „Artimiausi renginiai“) buvo įtraukti 25 sporto ir fizinio aktyvumo renginiai.</t>
    </r>
  </si>
  <si>
    <r>
      <rPr>
        <b/>
        <sz val="10"/>
        <rFont val="Times New Roman"/>
        <family val="1"/>
        <charset val="186"/>
      </rPr>
      <t xml:space="preserve">2021 m.: </t>
    </r>
    <r>
      <rPr>
        <sz val="10"/>
        <rFont val="Times New Roman"/>
        <family val="1"/>
        <charset val="186"/>
      </rPr>
      <t>2021 m. į bendrą Klaipėdos miesto viešinimo platformą (www.klaipeda.lt „Artimiausi renginiai“) buvo įtraukti 23 sporto ir fizinio aktyvumo renginiai. Šis rodiklis naujas, pradėtas taikyti nuo 2021 m. III ketvirčio.</t>
    </r>
  </si>
  <si>
    <t>2.2.2.3.</t>
  </si>
  <si>
    <t>Plėtoti su fiziniu aktyvumu susijusius žmogiškuosius išteklius, gerinti kūno kultūros ir sporto specialistų kvalifikaciją</t>
  </si>
  <si>
    <t>P.2.2.2.3-1</t>
  </si>
  <si>
    <t>Kvalifikacijos kėlimo kursų visuomenės fizinio aktyvumo skatinimo programų rengėjams organizavimas:</t>
  </si>
  <si>
    <t>- kursų skaičius (vnt. per metus)</t>
  </si>
  <si>
    <t>52 (2019)</t>
  </si>
  <si>
    <t>140 (2030)</t>
  </si>
  <si>
    <r>
      <t xml:space="preserve">2023 m.: </t>
    </r>
    <r>
      <rPr>
        <i/>
        <sz val="10"/>
        <rFont val="Times New Roman"/>
        <family val="1"/>
        <charset val="186"/>
      </rPr>
      <t>Buvo suorganizuoti 143 kvalifikacijos kėlimo kursai biudžetinėms sporto mokymo įstaigoms ir nevyriausybinėms sporto organizacijoms.</t>
    </r>
  </si>
  <si>
    <r>
      <t xml:space="preserve">2022 m.: </t>
    </r>
    <r>
      <rPr>
        <i/>
        <sz val="10"/>
        <rFont val="Times New Roman"/>
        <family val="1"/>
        <charset val="186"/>
      </rPr>
      <t>Buvo suorganizuoti 176 kvalifikacijos kėlimo kursai biudžetinėms sporto mokymo įstaigoms ir nevyriausybinėms sporto organizacijoms.</t>
    </r>
  </si>
  <si>
    <r>
      <rPr>
        <b/>
        <i/>
        <sz val="10"/>
        <rFont val="Times New Roman"/>
        <family val="1"/>
        <charset val="186"/>
      </rPr>
      <t>2021 m.:</t>
    </r>
    <r>
      <rPr>
        <i/>
        <sz val="10"/>
        <rFont val="Times New Roman"/>
        <family val="1"/>
        <charset val="186"/>
      </rPr>
      <t xml:space="preserve"> Buvo suorganizuoti 174 kvalifikacijos kėlimo kursai biudžetinėms sporto mokymo įstaigoms ir nevyriausybinėms sporto organizacijoms.</t>
    </r>
  </si>
  <si>
    <t>- kursų apimtis (val. per metus)</t>
  </si>
  <si>
    <t>- dalyvių skaičius (asm. per metus)</t>
  </si>
  <si>
    <t>721 (2019)</t>
  </si>
  <si>
    <r>
      <t xml:space="preserve">2023 m.: </t>
    </r>
    <r>
      <rPr>
        <i/>
        <sz val="10"/>
        <rFont val="Times New Roman"/>
        <family val="1"/>
        <charset val="186"/>
      </rPr>
      <t xml:space="preserve">Kvalifikacijos kėlimo kursuose dalyvavo 2523 asmenys. </t>
    </r>
  </si>
  <si>
    <r>
      <t xml:space="preserve">2022 m.: </t>
    </r>
    <r>
      <rPr>
        <i/>
        <sz val="10"/>
        <rFont val="Times New Roman"/>
        <family val="1"/>
        <charset val="186"/>
      </rPr>
      <t>Kvalifikacijos kėlimo kursuose dalyvavo 2630 asmenų.</t>
    </r>
  </si>
  <si>
    <r>
      <rPr>
        <b/>
        <i/>
        <sz val="10"/>
        <rFont val="Times New Roman"/>
        <family val="1"/>
        <charset val="186"/>
      </rPr>
      <t xml:space="preserve">2021 m.: </t>
    </r>
    <r>
      <rPr>
        <i/>
        <sz val="10"/>
        <rFont val="Times New Roman"/>
        <family val="1"/>
        <charset val="186"/>
      </rPr>
      <t>Kvalifikacijos kėlimo kursuose dalyvavo 2615 asmenų.</t>
    </r>
  </si>
  <si>
    <t>P.2.2.2.3-2</t>
  </si>
  <si>
    <t>Aukštos kvalifikacijos sporto specialistų skaičius Klaipėdos miesto sporto organizacijose (asm.) ir dalis nuo visų specialistų (proc.)</t>
  </si>
  <si>
    <t>62/24,8 (2019)</t>
  </si>
  <si>
    <t>65/26 (2026)</t>
  </si>
  <si>
    <t>56/19,8</t>
  </si>
  <si>
    <t>68/23</t>
  </si>
  <si>
    <t>79/26</t>
  </si>
  <si>
    <t>245/77</t>
  </si>
  <si>
    <r>
      <t xml:space="preserve">2023 m.: </t>
    </r>
    <r>
      <rPr>
        <sz val="10"/>
        <rFont val="Times New Roman"/>
        <family val="1"/>
        <charset val="186"/>
      </rPr>
      <t>Klaipėdos miesto sporto organizacijose dirbo 305 sporto specialistai, iš jų 79 – su aukščiausios kvalifikacijos kategorija.</t>
    </r>
  </si>
  <si>
    <r>
      <t xml:space="preserve">2022 m.: </t>
    </r>
    <r>
      <rPr>
        <sz val="10"/>
        <rFont val="Times New Roman"/>
        <family val="1"/>
        <charset val="186"/>
      </rPr>
      <t>Visų kategorijų sporto specialistų skaičius 294, iš jų 68 - su aukščiausios kvalifikacijos kategorija.</t>
    </r>
  </si>
  <si>
    <r>
      <rPr>
        <b/>
        <sz val="10"/>
        <rFont val="Times New Roman"/>
        <family val="1"/>
        <charset val="186"/>
      </rPr>
      <t>2021 m.:</t>
    </r>
    <r>
      <rPr>
        <sz val="10"/>
        <rFont val="Times New Roman"/>
        <family val="1"/>
        <charset val="186"/>
      </rPr>
      <t xml:space="preserve"> Visų kategorijų sporto specialistų skaičius 282, iš jų 56 – sporto specialistai su aukščiausios kvalifikacijos kategorija.</t>
    </r>
  </si>
  <si>
    <t>2.2.2.4.</t>
  </si>
  <si>
    <t>Vykdyti tikslingas fizinio aktyvumo skatinimo priemonių atskiroms socialinėms grupėms (kuomet šiems asmenims taikomi specialūs metodai ir jie užsiimti kartu su savo amžiaus asmenimis negali)</t>
  </si>
  <si>
    <t>P.2.2.2.4-1</t>
  </si>
  <si>
    <t>Vykdomų programų, skirtų atskirų socialinių grupių asmenų fizinio aktyvumo didinimui, skaičius (vnt.), ir jų dalyvių skaičius (asm.)</t>
  </si>
  <si>
    <t>1/255 (2020)</t>
  </si>
  <si>
    <t>ne mažiau kaip 1/500 asm. (2030)</t>
  </si>
  <si>
    <t>1/174</t>
  </si>
  <si>
    <t>1/170</t>
  </si>
  <si>
    <t>1/171</t>
  </si>
  <si>
    <t>1/219</t>
  </si>
  <si>
    <r>
      <t xml:space="preserve">2023 m.: </t>
    </r>
    <r>
      <rPr>
        <sz val="10"/>
        <rFont val="Times New Roman"/>
        <family val="1"/>
        <charset val="186"/>
      </rPr>
      <t>Savivaldybės biudžeto lėšomis finansuotas Neįgaliųjų sporto finansavimo projektas, kuriame dalyvavo 171 neįgalusis, turintis skirtingą negalią.</t>
    </r>
  </si>
  <si>
    <r>
      <t xml:space="preserve">2022 m.: </t>
    </r>
    <r>
      <rPr>
        <sz val="10"/>
        <rFont val="Times New Roman"/>
        <family val="1"/>
        <charset val="186"/>
      </rPr>
      <t>Savivaldybės biudžeto lėšomis finansuotas Neįgaliųjų sporto finansavimo projektas, kuriame dalyvavo 170 neįgaliųjų, turinčių skirtingą negalią.</t>
    </r>
  </si>
  <si>
    <r>
      <rPr>
        <b/>
        <sz val="10"/>
        <rFont val="Times New Roman"/>
        <family val="1"/>
        <charset val="186"/>
      </rPr>
      <t xml:space="preserve">2021 m.: </t>
    </r>
    <r>
      <rPr>
        <sz val="10"/>
        <rFont val="Times New Roman"/>
        <family val="1"/>
        <charset val="186"/>
      </rPr>
      <t>Savivaldybės biudžeto lėšomis finansuotas Neįgaliųjų sporto finansavimo projektas, kuriame dalyvavo 174 neįgalieji, turintys skirtingą negalią.</t>
    </r>
  </si>
  <si>
    <t>2.2.2.5.</t>
  </si>
  <si>
    <t>Atverti mokyklų erdves ir infrastruktūrą bendruomenei (aikštynai, sporto salės ir pan.)</t>
  </si>
  <si>
    <t>P-2.2.2.5-1</t>
  </si>
  <si>
    <t>Bendrojo ugdymo įstaigų, leidžiančių savo infrastruktūrą naudoti bendruomenei (sporto ir fizinio aktyvumo poreikiams tenkinti), skaičius (vnt.)</t>
  </si>
  <si>
    <t>14 (2030)</t>
  </si>
  <si>
    <t>P-2.2.2.5-2</t>
  </si>
  <si>
    <t>Bendrojo ugdymo įstaigų, kurių erdvėse sukurta bendruomeninė fizinio aktyvumo infrastruktūra, skaičius (vnt.)</t>
  </si>
  <si>
    <r>
      <t xml:space="preserve">2022 m.: </t>
    </r>
    <r>
      <rPr>
        <sz val="10"/>
        <rFont val="Times New Roman"/>
        <family val="1"/>
        <charset val="186"/>
      </rPr>
      <t>Prano Mašioto, „Pajūrio“, „Verdenės“, „Versmės“, Vitės progimnazijos.</t>
    </r>
  </si>
  <si>
    <t>2.2.2.6.</t>
  </si>
  <si>
    <t>Skleisti informaciją apie fizinio aktyvumo naudą ir galimybes Mieste</t>
  </si>
  <si>
    <t>P-2.2.2.6-1</t>
  </si>
  <si>
    <t>Vykdytų informacijos sklaidos renginių skaičius (vnt. per metus)</t>
  </si>
  <si>
    <r>
      <t xml:space="preserve">2022 m.: </t>
    </r>
    <r>
      <rPr>
        <sz val="10"/>
        <rFont val="Times New Roman"/>
        <family val="1"/>
        <charset val="186"/>
      </rPr>
      <t xml:space="preserve">Renginius vykdė „Vyturio“ progimnazija, Moksleivių saviraiškos centras, Pedagogų švietimo irkultūros centras: mokinių teorinė-praktinė konferencija (1), sportinis-edukacinis renginys (1), sveikatos ir sporto šventė (1), pėsčiųjų žygiai (2).  </t>
    </r>
  </si>
  <si>
    <r>
      <rPr>
        <b/>
        <sz val="10"/>
        <rFont val="Times New Roman"/>
        <family val="1"/>
        <charset val="186"/>
      </rPr>
      <t>2021 m.:</t>
    </r>
    <r>
      <rPr>
        <sz val="10"/>
        <rFont val="Times New Roman"/>
        <family val="1"/>
        <charset val="186"/>
      </rPr>
      <t xml:space="preserve"> Renginius vykdė „Vyturio" progimnazija ir Karalienės Luizės jaunimo Atviros erdvės.</t>
    </r>
  </si>
  <si>
    <t>P-2.2.2.6-2</t>
  </si>
  <si>
    <t>Sukurta vieša prieiga (nuolat atnaujinama) apie fizinio aktyvumo sąlygų (ką, kur sportuoti, bendruomeninės sporto infrastruktūros prieinamumas ir pan.) – prieiga pasinaudojusių asmenų skaičius (asm.)</t>
  </si>
  <si>
    <t>1 (2022)/7000 (2030)</t>
  </si>
  <si>
    <t>0/0</t>
  </si>
  <si>
    <r>
      <t xml:space="preserve">2022 m.: </t>
    </r>
    <r>
      <rPr>
        <sz val="10"/>
        <rFont val="Times New Roman"/>
        <family val="1"/>
        <charset val="186"/>
      </rPr>
      <t>Viešą prieigą apie sporto infrastruktūrą numatoma pradėti diegti 2023 m.</t>
    </r>
  </si>
  <si>
    <r>
      <rPr>
        <b/>
        <sz val="10"/>
        <rFont val="Times New Roman"/>
        <family val="1"/>
        <charset val="186"/>
      </rPr>
      <t xml:space="preserve">2021 m.: </t>
    </r>
    <r>
      <rPr>
        <sz val="10"/>
        <rFont val="Times New Roman"/>
        <family val="1"/>
        <charset val="186"/>
      </rPr>
      <t>Šio rodiklio įgyvendinimo pradžia numatyta 2022 m.</t>
    </r>
  </si>
  <si>
    <t>* - Derinant veiksmus su P-2.6.1.1-4</t>
  </si>
  <si>
    <t>2.2.3. Uždavinys. Sudaryti sąlygas gabiems sportininkams siekti aukštų sporto rezultatų</t>
  </si>
  <si>
    <t>2.2.3.1.</t>
  </si>
  <si>
    <t>Sukurti motyvuojančio sporto sistemos modelį ir jį įgyvendinti</t>
  </si>
  <si>
    <t>P-2.2.3.1-1</t>
  </si>
  <si>
    <t>Klaipėdos miesto strateginių sporto šakų skaičius (vnt.)</t>
  </si>
  <si>
    <r>
      <t>2023 m.:</t>
    </r>
    <r>
      <rPr>
        <sz val="10"/>
        <rFont val="Times New Roman"/>
        <family val="1"/>
        <charset val="186"/>
      </rPr>
      <t xml:space="preserve"> Klaipėdos miesto savivaldybės 2022-04-28 tarybos sprendimu Nr. T2-104 „Dėl Klaipėdos miesto strateginių sporto šakų sąrašo olimpiniam ciklui patvirtinimo“ patvirtinta 12 strateginių sporto šakų: futbolas, gimnastika, imtynės, krepšinis, irklavimas, lauko tenisas, ledo ritulys, lengvoji atletika, plaukimas, rankinis, buriavimas, sunkioji atletika. 2024–2028 m. olimpiniam ciklui strateginės sporto šakos bus tvirtinamos iš naujo. </t>
    </r>
  </si>
  <si>
    <r>
      <t xml:space="preserve">2022 m.: </t>
    </r>
    <r>
      <rPr>
        <sz val="10"/>
        <rFont val="Times New Roman"/>
        <family val="1"/>
        <charset val="186"/>
      </rPr>
      <t>Klaipėdos miesto savivaldybės 2022-04-28 tarybos sprendimu Nr. T2-104 „Dėl Klaipėdos miesto strateginių sporto šakų sąrašo olimpiniam ciklui patvirtinimo“ patvirtinta 12 strateginių sporto šakų: futbolas, gimnastika, imtynės, krepšinis, irklavimas, lauko tenisas, ledo ritulys, lengvoji atletika, plaukimas, rankinis, buriavimas, sunkioji atletika.</t>
    </r>
  </si>
  <si>
    <r>
      <rPr>
        <b/>
        <sz val="10"/>
        <rFont val="Times New Roman"/>
        <family val="1"/>
        <charset val="186"/>
      </rPr>
      <t>2021 m.:</t>
    </r>
    <r>
      <rPr>
        <sz val="10"/>
        <rFont val="Times New Roman"/>
        <family val="1"/>
        <charset val="186"/>
      </rPr>
      <t xml:space="preserve"> Šio rodiklio reikšmė bus fiksuojama nuo 2022 m.</t>
    </r>
  </si>
  <si>
    <t>P-2.2.3.1-2</t>
  </si>
  <si>
    <t>Sporto organizacijų, patenkančių į Klaipėdos miesto strateginių sporto šakų sąrašą, skaičius (vnt.)</t>
  </si>
  <si>
    <r>
      <t xml:space="preserve">2023 m.: </t>
    </r>
    <r>
      <rPr>
        <sz val="10"/>
        <rFont val="Times New Roman"/>
        <family val="1"/>
        <charset val="186"/>
      </rPr>
      <t>Į Klaipėdos miesto strateginių sporto šakų sąrašą patenka 41 sporto organizacija.</t>
    </r>
  </si>
  <si>
    <r>
      <t xml:space="preserve">2022 m.: </t>
    </r>
    <r>
      <rPr>
        <sz val="10"/>
        <rFont val="Times New Roman"/>
        <family val="1"/>
        <charset val="186"/>
      </rPr>
      <t>Sporto organizacijų, patenkančių į Klaipėdos miesto strateginių sporto šakų sąrašą, skaičius – 41.</t>
    </r>
  </si>
  <si>
    <r>
      <rPr>
        <b/>
        <sz val="10"/>
        <rFont val="Times New Roman"/>
        <family val="1"/>
        <charset val="186"/>
      </rPr>
      <t xml:space="preserve">2021 m.: </t>
    </r>
    <r>
      <rPr>
        <sz val="10"/>
        <rFont val="Times New Roman"/>
        <family val="1"/>
        <charset val="186"/>
      </rPr>
      <t>Šio rodiklio reikšmė bus fiksuojama nuo 2022 m.</t>
    </r>
  </si>
  <si>
    <t>P-2.2.3.1-3</t>
  </si>
  <si>
    <t>Organizuotai sportuojančių mokinių skaičius (asm.) ir dalis nuo visų Klaipėdos miesto mokinių (proc.)</t>
  </si>
  <si>
    <t>6200/31 proc. (2020)</t>
  </si>
  <si>
    <t xml:space="preserve">8000/40 proc. (2030) </t>
  </si>
  <si>
    <t>8362/39,8</t>
  </si>
  <si>
    <t>7767/36,65</t>
  </si>
  <si>
    <t>10158/44,9</t>
  </si>
  <si>
    <t>11282/48,9</t>
  </si>
  <si>
    <t>Sporto, jaunimo ir bendruomenių reikalų  skyrius, 
Švietimo skyrius, 
Sveikatos ir šeimos skyrius</t>
  </si>
  <si>
    <r>
      <t xml:space="preserve">2023 m.: </t>
    </r>
    <r>
      <rPr>
        <sz val="10"/>
        <rFont val="Times New Roman"/>
        <family val="1"/>
        <charset val="186"/>
      </rPr>
      <t>Organizuotai sportavo 10158 mokiniai (Klaipėdos mieste iš viso 22574 mokiniai). Duomenys surinkti iš visų Klaipėdos mieste veikiančių sporto organizacijų (biudžetinių įstaigų, viešųjų įstaigų ir asociacijų) ir pateikti Lietuvos sporto centrui.</t>
    </r>
  </si>
  <si>
    <r>
      <t xml:space="preserve">2022 m.: </t>
    </r>
    <r>
      <rPr>
        <sz val="10"/>
        <rFont val="Times New Roman"/>
        <family val="1"/>
        <charset val="186"/>
      </rPr>
      <t>Organizuotai sportuojančių mokinių skaičius 7767, visų Klaipėdos miesto mokinių skaičius 21194. Duomenys surinkti iš visų Klaipėdos mieste veikiančių sporto organizacijų (biudžetinių įstaigų, viešųjų įstaigų ir asociacijų) ir pateikti Lietuvos sporto centrui.</t>
    </r>
  </si>
  <si>
    <r>
      <rPr>
        <b/>
        <sz val="10"/>
        <rFont val="Times New Roman"/>
        <family val="1"/>
        <charset val="186"/>
      </rPr>
      <t>2021 m.</t>
    </r>
    <r>
      <rPr>
        <sz val="10"/>
        <rFont val="Times New Roman"/>
        <family val="1"/>
        <charset val="186"/>
      </rPr>
      <t>: Organizuotai sportuojančių mokinių – 8362.</t>
    </r>
  </si>
  <si>
    <t>P-2.2.3.1-4</t>
  </si>
  <si>
    <t>Negalią turinčių ir sporto organizacijose sportuojančių mokinių skaičius (asm. per metus)</t>
  </si>
  <si>
    <t>80 (2020)</t>
  </si>
  <si>
    <t xml:space="preserve">120 (2030) </t>
  </si>
  <si>
    <t>Sporto, jaunimo ir bendruomenių reikalų  skyrius, 
Švietimo skyrius</t>
  </si>
  <si>
    <r>
      <t xml:space="preserve">2023 m.: </t>
    </r>
    <r>
      <rPr>
        <sz val="10"/>
        <rFont val="Times New Roman"/>
        <family val="1"/>
        <charset val="186"/>
      </rPr>
      <t>Biudžetinėse sporto mokymo įstaigose užsiėmimus lankė 76 negalią turintys vaikai.</t>
    </r>
  </si>
  <si>
    <r>
      <t xml:space="preserve">2022 m.: </t>
    </r>
    <r>
      <rPr>
        <sz val="10"/>
        <rFont val="Times New Roman"/>
        <family val="1"/>
        <charset val="186"/>
      </rPr>
      <t>Biudžetinėse sporto mokymo įstaigose užsiėmimus lankė 52 negalią turintys vaikai.</t>
    </r>
  </si>
  <si>
    <r>
      <rPr>
        <b/>
        <sz val="10"/>
        <rFont val="Times New Roman"/>
        <family val="1"/>
        <charset val="186"/>
      </rPr>
      <t xml:space="preserve">2021 m.: </t>
    </r>
    <r>
      <rPr>
        <sz val="10"/>
        <rFont val="Times New Roman"/>
        <family val="1"/>
        <charset val="186"/>
      </rPr>
      <t>Biudžetinėse sporto mokymo įstaigose užsiėmimus lankė 81 negalią turintis vaikas.</t>
    </r>
  </si>
  <si>
    <t>P-2.2.3.1-5</t>
  </si>
  <si>
    <t>Sporto šakų, kuriose sportinis ugdymas vystomas „piramidės“ principu, skaičius (vnt.)</t>
  </si>
  <si>
    <t xml:space="preserve">10 (2030) </t>
  </si>
  <si>
    <r>
      <t xml:space="preserve">2023 m.: </t>
    </r>
    <r>
      <rPr>
        <sz val="10"/>
        <rFont val="Times New Roman"/>
        <family val="1"/>
        <charset val="186"/>
      </rPr>
      <t>Fiksuotos 25</t>
    </r>
    <r>
      <rPr>
        <b/>
        <sz val="10"/>
        <rFont val="Times New Roman"/>
        <family val="1"/>
        <charset val="186"/>
      </rPr>
      <t xml:space="preserve"> </t>
    </r>
    <r>
      <rPr>
        <sz val="10"/>
        <rFont val="Times New Roman"/>
        <family val="1"/>
        <charset val="186"/>
      </rPr>
      <t>sporto šakos, kuriose sportinis ugdymas vystomas „piramidės“ principu.</t>
    </r>
  </si>
  <si>
    <r>
      <t xml:space="preserve">2022 m.: </t>
    </r>
    <r>
      <rPr>
        <sz val="10"/>
        <rFont val="Times New Roman"/>
        <family val="1"/>
        <charset val="186"/>
      </rPr>
      <t>Sporto šakų, kuriose sportinis ugdymas vystomas „piramidės“ principu, skaičius – 25 vnt.</t>
    </r>
  </si>
  <si>
    <r>
      <rPr>
        <b/>
        <sz val="10"/>
        <rFont val="Times New Roman"/>
        <family val="1"/>
        <charset val="186"/>
      </rPr>
      <t>2021 m.:</t>
    </r>
    <r>
      <rPr>
        <sz val="10"/>
        <rFont val="Times New Roman"/>
        <family val="1"/>
        <charset val="186"/>
      </rPr>
      <t xml:space="preserve"> Šio rodiklio reikšmė bus skaičiuojama nuo 2022 m.</t>
    </r>
  </si>
  <si>
    <t>P-2.2.3.1-6</t>
  </si>
  <si>
    <t>97 (2020)</t>
  </si>
  <si>
    <t xml:space="preserve">100 (2030) </t>
  </si>
  <si>
    <r>
      <t xml:space="preserve">2023 m.: </t>
    </r>
    <r>
      <rPr>
        <sz val="10"/>
        <rFont val="Times New Roman"/>
        <family val="1"/>
        <charset val="186"/>
      </rPr>
      <t>Savivaldybės biudžeto lėšomis finansuota 112 sportinio ugdymo programų ir projektų.</t>
    </r>
  </si>
  <si>
    <r>
      <t xml:space="preserve">2022 m.: </t>
    </r>
    <r>
      <rPr>
        <sz val="10"/>
        <rFont val="Times New Roman"/>
        <family val="1"/>
        <charset val="186"/>
      </rPr>
      <t>Savivaldybės biudžeto lėšomis finansuota 110 sportinio ugdymo programų ir projektų.</t>
    </r>
  </si>
  <si>
    <r>
      <rPr>
        <b/>
        <sz val="10"/>
        <rFont val="Times New Roman"/>
        <family val="1"/>
        <charset val="186"/>
      </rPr>
      <t>2021 m.:</t>
    </r>
    <r>
      <rPr>
        <sz val="10"/>
        <rFont val="Times New Roman"/>
        <family val="1"/>
        <charset val="186"/>
      </rPr>
      <t xml:space="preserve"> Savivaldybės biudžeto lėšomis finansuota 117 sportinio ugdymo programų ir projektų.</t>
    </r>
  </si>
  <si>
    <t>- iš jų – aukšto sportinio meistriškumo (vnt.)</t>
  </si>
  <si>
    <r>
      <rPr>
        <b/>
        <i/>
        <sz val="10"/>
        <rFont val="Times New Roman"/>
        <family val="1"/>
        <charset val="186"/>
      </rPr>
      <t xml:space="preserve">2023 m.: </t>
    </r>
    <r>
      <rPr>
        <i/>
        <sz val="10"/>
        <rFont val="Times New Roman"/>
        <family val="1"/>
        <charset val="186"/>
      </rPr>
      <t>Finansuota 11 aukšto meistriškumo sportinio ugdymo programų (3 krepšinio, 2 rankinio, ledo ritulio, regbio, futbolo, lauko teniso, lengvosios atletikos ir pliažo tinklinio).</t>
    </r>
  </si>
  <si>
    <r>
      <t xml:space="preserve">2022 m.: </t>
    </r>
    <r>
      <rPr>
        <i/>
        <sz val="10"/>
        <rFont val="Times New Roman"/>
        <family val="1"/>
        <charset val="186"/>
      </rPr>
      <t>Finansuotos 6 aukšto meistriškumo sportinio ugdymo programos (3 krepšinio programos, 2 rankinio programos ir ledo ritulio programa).</t>
    </r>
  </si>
  <si>
    <r>
      <rPr>
        <b/>
        <i/>
        <sz val="10"/>
        <rFont val="Times New Roman"/>
        <family val="1"/>
        <charset val="186"/>
      </rPr>
      <t>2021 m.:</t>
    </r>
    <r>
      <rPr>
        <i/>
        <sz val="10"/>
        <rFont val="Times New Roman"/>
        <family val="1"/>
        <charset val="186"/>
      </rPr>
      <t xml:space="preserve"> Finansuotos 3 aukšto meistriškumo sportinio ugdymo programos (krepšinio, rankinio ir ledo ritulio programos).</t>
    </r>
  </si>
  <si>
    <t>P-2.2.3.1-7</t>
  </si>
  <si>
    <t>Sporto organizacijų, prisijungusių prie sportuojančių asmenų apskaitos ir kontrolės sistemos, skaičius (vnt.) ir dalis nuo visų sporto organizacijų (proc.)</t>
  </si>
  <si>
    <t>ne mažiau kaip 40/10 (2030)</t>
  </si>
  <si>
    <t>38/29,6</t>
  </si>
  <si>
    <r>
      <t xml:space="preserve">2023 m.: </t>
    </r>
    <r>
      <rPr>
        <sz val="10"/>
        <rFont val="Times New Roman"/>
        <family val="1"/>
        <charset val="186"/>
      </rPr>
      <t>Sistema naudojasi 37 sporto organizacijos.</t>
    </r>
  </si>
  <si>
    <r>
      <t xml:space="preserve">2022 m.: </t>
    </r>
    <r>
      <rPr>
        <sz val="10"/>
        <rFont val="Times New Roman"/>
        <family val="1"/>
        <charset val="186"/>
      </rPr>
      <t>Sistema nebuvo nupirkta ir įdiegta, todėl šio rodiklio reikšmė nebuvo fiksuota.</t>
    </r>
  </si>
  <si>
    <r>
      <rPr>
        <b/>
        <sz val="10"/>
        <rFont val="Times New Roman"/>
        <family val="1"/>
        <charset val="186"/>
      </rPr>
      <t xml:space="preserve">2021 m.: </t>
    </r>
    <r>
      <rPr>
        <sz val="10"/>
        <rFont val="Times New Roman"/>
        <family val="1"/>
        <charset val="186"/>
      </rPr>
      <t xml:space="preserve">Šio rodiklio reikšmė bus skaičiuojama, kai bus nupirkta ir įdiegta Vaikų apskaitos ir kontrolės sistema. </t>
    </r>
  </si>
  <si>
    <t>P-2.2.3.1-8</t>
  </si>
  <si>
    <t>Aukšto meistriškumo sportininkų, dėl kurių ugdymo yra pasirašytos sutartys su nacionalinėmis sporto šakų federacijomis, skaičius (asm.) ir dalis nuo bendro aukšto sportinio meistriškumo sportininkų skaičiaus (proc.)</t>
  </si>
  <si>
    <t xml:space="preserve">ne mažiau kaip 15 (2030) </t>
  </si>
  <si>
    <t>4 (1,96)</t>
  </si>
  <si>
    <t>2023 m.: Buvo pasirašytos 4 sutartys su nacionalinėmis federacijomis (su lengvosios atletikos federacija, tinklinio federacija ir lauko teniso sąjunga).</t>
  </si>
  <si>
    <t>P-2.2.3.1-9</t>
  </si>
  <si>
    <t>Trenerių, turinčių aukščiausią kvalifikaciją, skaičius (asm.)</t>
  </si>
  <si>
    <r>
      <rPr>
        <b/>
        <sz val="10"/>
        <rFont val="Times New Roman"/>
        <family val="1"/>
        <charset val="186"/>
      </rPr>
      <t>2023 m.:</t>
    </r>
    <r>
      <rPr>
        <sz val="10"/>
        <rFont val="Times New Roman"/>
        <family val="1"/>
        <charset val="186"/>
      </rPr>
      <t xml:space="preserve"> 79 treneriai turi aukščiausią kvalifikacinę kategoriją.</t>
    </r>
  </si>
  <si>
    <r>
      <t xml:space="preserve">2022 m.: </t>
    </r>
    <r>
      <rPr>
        <sz val="10"/>
        <rFont val="Times New Roman"/>
        <family val="1"/>
        <charset val="186"/>
      </rPr>
      <t>Trenerių, turinčių aukščiausią kvalifikacinę kategoriją, 68.</t>
    </r>
  </si>
  <si>
    <r>
      <rPr>
        <b/>
        <sz val="10"/>
        <rFont val="Times New Roman"/>
        <family val="1"/>
        <charset val="186"/>
      </rPr>
      <t>2021 m.:</t>
    </r>
    <r>
      <rPr>
        <sz val="10"/>
        <rFont val="Times New Roman"/>
        <family val="1"/>
        <charset val="186"/>
      </rPr>
      <t xml:space="preserve"> Trenerių, turinčių aukščiausią kvalifikacinę kategoriją, 56.</t>
    </r>
  </si>
  <si>
    <t>P-2.2.3.1-10</t>
  </si>
  <si>
    <t>Motyvuojantį sporto krepšelį gaunančių organizacijų skaičius (vnt.) ir jį gaunančių asmenų skaičius (asm. per metus)</t>
  </si>
  <si>
    <t>40/6000 (2030)</t>
  </si>
  <si>
    <t>3/1151</t>
  </si>
  <si>
    <t>3/1118</t>
  </si>
  <si>
    <t>3/1476</t>
  </si>
  <si>
    <r>
      <t xml:space="preserve">2023 m.: </t>
    </r>
    <r>
      <rPr>
        <sz val="10"/>
        <rFont val="Times New Roman"/>
        <family val="1"/>
        <charset val="186"/>
      </rPr>
      <t>Motyvuojantį sporto krepšelį gauna 3 sporto organizacijos, jį gavo 1118 asmenų.</t>
    </r>
  </si>
  <si>
    <r>
      <t xml:space="preserve">2022 m.: </t>
    </r>
    <r>
      <rPr>
        <sz val="10"/>
        <rFont val="Times New Roman"/>
        <family val="1"/>
        <charset val="186"/>
      </rPr>
      <t>Motyvuojantį sporto krepšelį įgyvendina 3 futbolo sporto organizacijos ir jį gaunančių asmenų skaičius – 1151.</t>
    </r>
  </si>
  <si>
    <t>P-2.2.3.1-11</t>
  </si>
  <si>
    <t>Klaipėdos miesto sporto šakų federacijų finansavimas:</t>
  </si>
  <si>
    <t>~ savivaldybės biudžeto lėšomis finansuojamų sporto federacijų skaičius (vnt.)</t>
  </si>
  <si>
    <r>
      <t xml:space="preserve">2023 m.: </t>
    </r>
    <r>
      <rPr>
        <i/>
        <sz val="10"/>
        <rFont val="Times New Roman"/>
        <family val="1"/>
        <charset val="186"/>
      </rPr>
      <t>Savivaldybės biudžeto lėšomis finansuota 10 federacijų (futbolo, ledo ritulio, padelio, imtynių, šachmatų, lengvosios atletikos, rankinio, taekvondo, krepšinio ir orientavimosi sporto federacijos).</t>
    </r>
  </si>
  <si>
    <r>
      <t xml:space="preserve">2022 m.: </t>
    </r>
    <r>
      <rPr>
        <i/>
        <sz val="10"/>
        <rFont val="Times New Roman"/>
        <family val="1"/>
        <charset val="186"/>
      </rPr>
      <t>Savivaldybės biudžeto lėšomis finansuotos 8 federacijos (futbolo, ledo ritulio, padelio, imtynių, šachmatų, lengvosios atletikos, rankinio ir taekvondo).</t>
    </r>
  </si>
  <si>
    <r>
      <rPr>
        <b/>
        <i/>
        <sz val="10"/>
        <rFont val="Times New Roman"/>
        <family val="1"/>
        <charset val="186"/>
      </rPr>
      <t xml:space="preserve">2021 m.: </t>
    </r>
    <r>
      <rPr>
        <i/>
        <sz val="10"/>
        <rFont val="Times New Roman"/>
        <family val="1"/>
        <charset val="186"/>
      </rPr>
      <t>Savivaldybės biudžeto lėšomis finansuotos 8 federacijos (futbolo, krepšinio, tinklinio, teakwondo, rankinio, imtynių, šachmatų ir lengvosios atletikos).</t>
    </r>
  </si>
  <si>
    <t>~ mieste plėtojamų sporto šakų skaičius (vnt.)</t>
  </si>
  <si>
    <r>
      <t xml:space="preserve">2023 m.: </t>
    </r>
    <r>
      <rPr>
        <i/>
        <sz val="10"/>
        <rFont val="Times New Roman"/>
        <family val="1"/>
        <charset val="186"/>
      </rPr>
      <t>Klaipėdos mieste plėtojama apie 50 skirtingų sporto olimpinių ir neolimpinių sporto šakų.</t>
    </r>
  </si>
  <si>
    <r>
      <t xml:space="preserve">2022 m.: </t>
    </r>
    <r>
      <rPr>
        <i/>
        <sz val="10"/>
        <rFont val="Times New Roman"/>
        <family val="1"/>
        <charset val="186"/>
      </rPr>
      <t>Klaipėdos mieste plėtojama apie 50 skirtingų sporto olimpinių ir neolimpinių sporto šakų.</t>
    </r>
  </si>
  <si>
    <r>
      <rPr>
        <b/>
        <i/>
        <sz val="10"/>
        <rFont val="Times New Roman"/>
        <family val="1"/>
        <charset val="186"/>
      </rPr>
      <t xml:space="preserve">2021 m.: </t>
    </r>
    <r>
      <rPr>
        <i/>
        <sz val="10"/>
        <rFont val="Times New Roman"/>
        <family val="1"/>
        <charset val="186"/>
      </rPr>
      <t>Klaipėdos mieste plėtojama apie 50 skirtingų sporto olimpinių ir neolimpinių sporto šakų.</t>
    </r>
  </si>
  <si>
    <t>~ savivaldybės biudžeto lėšomis finansuojamų sporto šakų federacijų dalis (proc.)</t>
  </si>
  <si>
    <t>14 (2020)</t>
  </si>
  <si>
    <r>
      <t xml:space="preserve">2023 m.: </t>
    </r>
    <r>
      <rPr>
        <i/>
        <sz val="10"/>
        <rFont val="Times New Roman"/>
        <family val="1"/>
        <charset val="186"/>
      </rPr>
      <t>Savivaldybės biudžeto lėšomis finansuotų sporto šakų federacijų dalis sudarė 20 proc. nuo visų sporto šakų, plėtojamų Klaipėdoje.</t>
    </r>
  </si>
  <si>
    <r>
      <t xml:space="preserve">2022 m.: </t>
    </r>
    <r>
      <rPr>
        <i/>
        <sz val="10"/>
        <rFont val="Times New Roman"/>
        <family val="1"/>
        <charset val="186"/>
      </rPr>
      <t>Savivaldybės biudžeto lėšomis finansuotų sporto šakų federacijų dalis sudarė 16 proc. nuo visų sporto šakų, plėtojamų Klaipėdoje.</t>
    </r>
  </si>
  <si>
    <r>
      <rPr>
        <b/>
        <i/>
        <sz val="10"/>
        <rFont val="Times New Roman"/>
        <family val="1"/>
        <charset val="186"/>
      </rPr>
      <t xml:space="preserve">2021 m.: </t>
    </r>
    <r>
      <rPr>
        <i/>
        <sz val="10"/>
        <rFont val="Times New Roman"/>
        <family val="1"/>
        <charset val="186"/>
      </rPr>
      <t>Savivaldybės biudžeto lėšomis finansuotų sporto šakų federacijų dalis sudarė 16 proc. nuo visų sporto šakų, plėtojamų Klaipėdoje.</t>
    </r>
  </si>
  <si>
    <t>2.2.3.2.</t>
  </si>
  <si>
    <t>Skatinti vaikus ir jaunuolius siekti sporto rezultatų, sudaryti sąlygas derinti tolimesnę sporto karjerą ir mokslą</t>
  </si>
  <si>
    <t>P-2.2.3.2-1</t>
  </si>
  <si>
    <t>Vykdytų skatinimo priemonių skaičius (vnt.)</t>
  </si>
  <si>
    <t xml:space="preserve">3 (2030) </t>
  </si>
  <si>
    <r>
      <t xml:space="preserve">2023 m.: </t>
    </r>
    <r>
      <rPr>
        <sz val="10"/>
        <rFont val="Times New Roman"/>
        <family val="1"/>
        <charset val="186"/>
      </rPr>
      <t>Suorganizuoti Klaipėdos miesto sporto apdovanojimai ir Klaipėdos miesto moksleivių sporto apdovanojimai.</t>
    </r>
  </si>
  <si>
    <r>
      <t xml:space="preserve">2022 m.: </t>
    </r>
    <r>
      <rPr>
        <sz val="10"/>
        <rFont val="Times New Roman"/>
        <family val="1"/>
        <charset val="186"/>
      </rPr>
      <t>Suorganizuotas geriausių miesto sportininkų apdovanojimų sporto renginys.</t>
    </r>
  </si>
  <si>
    <r>
      <rPr>
        <b/>
        <sz val="10"/>
        <rFont val="Times New Roman"/>
        <family val="1"/>
        <charset val="186"/>
      </rPr>
      <t>2021 m.:</t>
    </r>
    <r>
      <rPr>
        <sz val="10"/>
        <rFont val="Times New Roman"/>
        <family val="1"/>
        <charset val="186"/>
      </rPr>
      <t xml:space="preserve"> Suorganizuotas geriausių miesto sportininkų apdovanojimų sporto renginys.</t>
    </r>
  </si>
  <si>
    <t>P-2.2.3.2-2</t>
  </si>
  <si>
    <t>Asmenų, kuriems pritaikytos skatinimo priemonės, skaičius (asm. per metus)</t>
  </si>
  <si>
    <r>
      <t xml:space="preserve">2023 m.: </t>
    </r>
    <r>
      <rPr>
        <sz val="10"/>
        <rFont val="Times New Roman"/>
        <family val="1"/>
        <charset val="186"/>
      </rPr>
      <t xml:space="preserve">Apdovanota 215 moksleivių Klaipėdos miesto moksleivių sporto apdovanojimuose ir 15 sportininkų Klaipėdos miesto sporto apdovanojimuose 2023 m.  </t>
    </r>
  </si>
  <si>
    <r>
      <t xml:space="preserve">2022 m.: </t>
    </r>
    <r>
      <rPr>
        <sz val="10"/>
        <rFont val="Times New Roman"/>
        <family val="1"/>
        <charset val="186"/>
      </rPr>
      <t>Už aukštus sportinius pasiekimus apdovanota 17 geriausių olimpinių ir neolimpinių sporto šakų sportininkų.</t>
    </r>
  </si>
  <si>
    <r>
      <rPr>
        <b/>
        <sz val="10"/>
        <rFont val="Times New Roman"/>
        <family val="1"/>
        <charset val="186"/>
      </rPr>
      <t>2021 m.:</t>
    </r>
    <r>
      <rPr>
        <sz val="10"/>
        <rFont val="Times New Roman"/>
        <family val="1"/>
        <charset val="186"/>
      </rPr>
      <t xml:space="preserve"> Už aukštus sportinius pasiekimus apdovanota 16 geriausių olimpinių ir neolimpinių sporto šakų sportininkų.</t>
    </r>
  </si>
  <si>
    <t>P-2.2.3.2-3</t>
  </si>
  <si>
    <t>Bendrojo ugdymo mokyklose įsteigtose sporto klasėse besimokančių sportininkų skaičius (asm. per metus)</t>
  </si>
  <si>
    <t>124 (2020–2021)</t>
  </si>
  <si>
    <t xml:space="preserve">140 (2030) </t>
  </si>
  <si>
    <r>
      <t xml:space="preserve">2023 m.: </t>
    </r>
    <r>
      <rPr>
        <sz val="10"/>
        <rFont val="Times New Roman"/>
        <family val="1"/>
        <charset val="186"/>
      </rPr>
      <t xml:space="preserve">„Aukuro“ gimnazijoje sporto klasėse mokosi 167 moksleiviai. </t>
    </r>
  </si>
  <si>
    <r>
      <t xml:space="preserve">2022 m.: </t>
    </r>
    <r>
      <rPr>
        <sz val="10"/>
        <rFont val="Times New Roman"/>
        <family val="1"/>
        <charset val="186"/>
      </rPr>
      <t>Vytauto Didžiojo ir „Aukuro“ gimnazijose įsteigtose sporto klasėse mokėsi 186 sportininkai.</t>
    </r>
  </si>
  <si>
    <r>
      <rPr>
        <b/>
        <sz val="10"/>
        <rFont val="Times New Roman"/>
        <family val="1"/>
        <charset val="186"/>
      </rPr>
      <t xml:space="preserve">2021 m.: </t>
    </r>
    <r>
      <rPr>
        <sz val="10"/>
        <rFont val="Times New Roman"/>
        <family val="1"/>
        <charset val="186"/>
      </rPr>
      <t>Vytauto Didžiojo ir „Aukuro" gimnazijose įsteigtose sporto klasėse mokosi 170 sportininkų.</t>
    </r>
  </si>
  <si>
    <t>P-2.2.3.2-4</t>
  </si>
  <si>
    <t>Sportininkų, gaunančių sportininko stipendiją, skaičius (asm. per metus)</t>
  </si>
  <si>
    <t xml:space="preserve">20 (2030) </t>
  </si>
  <si>
    <r>
      <t xml:space="preserve">2023 m.: </t>
    </r>
    <r>
      <rPr>
        <sz val="10"/>
        <rFont val="Times New Roman"/>
        <family val="1"/>
        <charset val="186"/>
      </rPr>
      <t>Už aukštus sportinius pasiekimus stipendijos buvo skirtos 39 perspektyviems sportininkams.</t>
    </r>
  </si>
  <si>
    <r>
      <t xml:space="preserve">2022 m.: </t>
    </r>
    <r>
      <rPr>
        <sz val="10"/>
        <rFont val="Times New Roman"/>
        <family val="1"/>
        <charset val="186"/>
      </rPr>
      <t>Už aukštus sportinius pasiekimus stipendijos buvo skirtos 34 perspektyviems sportininkams.</t>
    </r>
  </si>
  <si>
    <r>
      <rPr>
        <b/>
        <sz val="10"/>
        <rFont val="Times New Roman"/>
        <family val="1"/>
        <charset val="186"/>
      </rPr>
      <t xml:space="preserve">2021 m.: </t>
    </r>
    <r>
      <rPr>
        <sz val="10"/>
        <rFont val="Times New Roman"/>
        <family val="1"/>
        <charset val="186"/>
      </rPr>
      <t>Už aukštus sportinius pasiekimus stipendijos buvo skirtos 27 perspektyviems sportininkams.</t>
    </r>
  </si>
  <si>
    <t>P-2.2.3.2-5</t>
  </si>
  <si>
    <t>Suorganizuotų geriausių sportininkų ir jų komandų pagerbimo renginių skaičius (vnt. per metus)</t>
  </si>
  <si>
    <t xml:space="preserve">21 (2023) </t>
  </si>
  <si>
    <r>
      <t xml:space="preserve">2023 m.: </t>
    </r>
    <r>
      <rPr>
        <sz val="10"/>
        <rFont val="Times New Roman"/>
        <family val="1"/>
        <charset val="186"/>
      </rPr>
      <t>Suorganizuoti 22 pagerbimo renginiai, skirti geriausiems sportininkams ir jų komandoms.</t>
    </r>
  </si>
  <si>
    <r>
      <t xml:space="preserve">2022 m.: </t>
    </r>
    <r>
      <rPr>
        <sz val="10"/>
        <rFont val="Times New Roman"/>
        <family val="1"/>
        <charset val="186"/>
      </rPr>
      <t>Suorganizuoti 24 pagerbimo renginiai, skirti geriausiems sportininkams ir jų komandoms.</t>
    </r>
  </si>
  <si>
    <r>
      <rPr>
        <b/>
        <sz val="10"/>
        <rFont val="Times New Roman"/>
        <family val="1"/>
        <charset val="186"/>
      </rPr>
      <t>2021 m.:</t>
    </r>
    <r>
      <rPr>
        <sz val="10"/>
        <rFont val="Times New Roman"/>
        <family val="1"/>
        <charset val="186"/>
      </rPr>
      <t xml:space="preserve"> Suorganizuotas 21 pagerbimo renginys, skirtas geriausiems sportininkams ir jų komandoms.</t>
    </r>
  </si>
  <si>
    <t>P-2.2.3.2-6</t>
  </si>
  <si>
    <t>Sportininkų, dalyvavusių sveikatos stiprinimo programose, dalis nuo visų sportininkų (proc.)</t>
  </si>
  <si>
    <t>Pagal 2024-11-18 su Klaipėdos universitetu sudarytą paslaugų sutartį 2024 m. buvo numatyta mokslines medicinines diagnostikos paslaugas suteikti 47 sportininkams. Iki metų pabaigos paslaugos buvo suteiktos 40 sportininkų. Tai sudaro 0,25 procento nuo visų sportininkų.</t>
  </si>
  <si>
    <r>
      <t>2023 m.:</t>
    </r>
    <r>
      <rPr>
        <sz val="10"/>
        <rFont val="Times New Roman"/>
        <family val="1"/>
        <charset val="186"/>
      </rPr>
      <t xml:space="preserve"> Šio rodiklio reikšmė 2023 m. nebuvo fiksuota, kadangi nebuvo pritarta naujos priemonės įtraukimui į SVP dėl sportininkų sveikatos tikrinimų programos įgyvendinimo. Rodiklis bus pradėtas skaičiuoti nuo 2024 m., nes į 011 programą  buvo įtraukta nauja priemonė „Mokslinės medicininės diagnostikos paslaugų teikimas aukšto meistriškumo sportininkams“.</t>
    </r>
  </si>
  <si>
    <r>
      <t xml:space="preserve">2022 m.: </t>
    </r>
    <r>
      <rPr>
        <sz val="10"/>
        <rFont val="Times New Roman"/>
        <family val="1"/>
        <charset val="186"/>
      </rPr>
      <t>Šio rodiklio reikšmė nebuvo fiksuota, kadangi nebuvo pritarta naujos priemonės įtraukimui į SVP dėl sportininkų sveikatos tikrinimų programos įgyvendinimo.</t>
    </r>
  </si>
  <si>
    <r>
      <rPr>
        <b/>
        <sz val="10"/>
        <rFont val="Times New Roman"/>
        <family val="1"/>
        <charset val="186"/>
      </rPr>
      <t>2021 m.:</t>
    </r>
    <r>
      <rPr>
        <sz val="10"/>
        <rFont val="Times New Roman"/>
        <family val="1"/>
        <charset val="186"/>
      </rPr>
      <t xml:space="preserve"> Šio rodiklio reikšmė bus fiksuojama 2022 m.</t>
    </r>
  </si>
  <si>
    <t>P-2.2.3.2-7</t>
  </si>
  <si>
    <t>Vykdytų miesto čempionatų skaičius (vnt. per metus)</t>
  </si>
  <si>
    <r>
      <t xml:space="preserve">2022 m.: </t>
    </r>
    <r>
      <rPr>
        <sz val="10"/>
        <rFont val="Times New Roman"/>
        <family val="1"/>
        <charset val="186"/>
      </rPr>
      <t>Įvykdyti 29 miesto čempionatai. Juos vykdė Klaipėdos miesto sporto šakų federacijos kartu su BĮ sporto mokymo įstaigomis.</t>
    </r>
  </si>
  <si>
    <r>
      <rPr>
        <b/>
        <sz val="10"/>
        <rFont val="Times New Roman"/>
        <family val="1"/>
        <charset val="186"/>
      </rPr>
      <t xml:space="preserve">2021 m.: </t>
    </r>
    <r>
      <rPr>
        <sz val="10"/>
        <rFont val="Times New Roman"/>
        <family val="1"/>
        <charset val="186"/>
      </rPr>
      <t>Šio rodiklio reikšmė bus fiksuojama 2022 m.</t>
    </r>
  </si>
  <si>
    <t>2.2.3.3.</t>
  </si>
  <si>
    <t>Pritraukti prestižinius, tarptautinius ir nacionalinius sporto renginius</t>
  </si>
  <si>
    <t>P-2.2.3.3-1</t>
  </si>
  <si>
    <t>Klaipėdos mieste suorganizuotų sporto renginių skaičius (vnt. per metus)</t>
  </si>
  <si>
    <r>
      <rPr>
        <b/>
        <sz val="10"/>
        <rFont val="Times New Roman"/>
        <family val="1"/>
        <charset val="186"/>
      </rPr>
      <t xml:space="preserve">2023 m. </t>
    </r>
    <r>
      <rPr>
        <sz val="10"/>
        <rFont val="Times New Roman"/>
        <family val="1"/>
        <charset val="186"/>
      </rPr>
      <t>Klaipėdoje suorganizuoti 5 sporto renginiai: sportinių šokių varžybos „Klaipėda Open 2023“, FIBA Europos U20 merginų krepšinio čempionatas, 2023 m. Europos merginų jaunimo U19 rankinio čempionatas, UIM F2 pasaulio čempionatas 2023 Klaipėda ir Atviras Baltijos šalių turnyras (sunkioji atletika).</t>
    </r>
  </si>
  <si>
    <r>
      <t xml:space="preserve">2022 m.: </t>
    </r>
    <r>
      <rPr>
        <sz val="10"/>
        <rFont val="Times New Roman"/>
        <family val="1"/>
        <charset val="186"/>
      </rPr>
      <t>Įgyvendinta Lietuvos krepšinio šimtmečio programa; suorganizuotas pasaulio paplūdimio turas, pasaulio sportinių šokių reitinginės varžybos „Klaipėda open 2022“; suorganizuota „Barca Academy Baltics“ futbolo turnyras vaikams ir jaunimui.</t>
    </r>
  </si>
  <si>
    <r>
      <rPr>
        <b/>
        <sz val="10"/>
        <rFont val="Times New Roman"/>
        <family val="1"/>
        <charset val="186"/>
      </rPr>
      <t xml:space="preserve">2021 m.: </t>
    </r>
    <r>
      <rPr>
        <sz val="10"/>
        <rFont val="Times New Roman"/>
        <family val="1"/>
        <charset val="186"/>
      </rPr>
      <t>Klaipėdoje buvo suorganizuotas Pasaulio salės futbolo čempionatas.</t>
    </r>
  </si>
  <si>
    <t>P-2.2.3.3-2</t>
  </si>
  <si>
    <t>Organizuotuose renginiuose dalyvavusių asmenų skaičius (tūkst. asm. per metus)</t>
  </si>
  <si>
    <r>
      <t xml:space="preserve">2022 m.: </t>
    </r>
    <r>
      <rPr>
        <sz val="10"/>
        <rFont val="Times New Roman"/>
        <family val="1"/>
        <charset val="186"/>
      </rPr>
      <t>Lietuvos krepšinio šimtmečio programoje dalyvavo apie 5000 asmenų; pasaulio paplūdimio turo renginyje – 600, pasaulio sportinių šokių reitingėse varžybose – 1000 asmenų, „Barca Academy Baltics“ futbolo turnyre – apie 200 asmenų.</t>
    </r>
  </si>
  <si>
    <r>
      <rPr>
        <b/>
        <sz val="10"/>
        <rFont val="Times New Roman"/>
        <family val="1"/>
        <charset val="186"/>
      </rPr>
      <t>2021 m.:</t>
    </r>
    <r>
      <rPr>
        <sz val="10"/>
        <rFont val="Times New Roman"/>
        <family val="1"/>
        <charset val="186"/>
      </rPr>
      <t xml:space="preserve"> Pasaulio salės futbolo čempionate, kuris vyko Klaipėdos Švyturio arenoje, dalyvavo 5000 asmenų.</t>
    </r>
  </si>
  <si>
    <t>P-2.2.3.3-3</t>
  </si>
  <si>
    <t>Suorganizuotų bendrų sporto renginių su užsienio miestais–parneriais skaičius (vnt.) ir juose dalyvavusių asmenų skaičius (tūkst. asm.)</t>
  </si>
  <si>
    <t xml:space="preserve">2/1 (2030) </t>
  </si>
  <si>
    <t>2.2.3.4.</t>
  </si>
  <si>
    <t>Tinkamai reprezentuoti Klaipėdos miestą šalies ir tarptautiniuose sporto renginiuose</t>
  </si>
  <si>
    <t>P-2.2.3.4-1</t>
  </si>
  <si>
    <t>Parengta sportininkų jaunių, jaunimo, suaugusiųjų nacionalinėms rinktinėms, skaičius (asm.)</t>
  </si>
  <si>
    <t>251 (2020)</t>
  </si>
  <si>
    <t xml:space="preserve">300 (2026) </t>
  </si>
  <si>
    <r>
      <t xml:space="preserve">2023 m. </t>
    </r>
    <r>
      <rPr>
        <sz val="10"/>
        <rFont val="Times New Roman"/>
        <family val="1"/>
        <charset val="186"/>
      </rPr>
      <t xml:space="preserve">Sporto organizacijos parengė 255 sportininkus jaunių ir jaunimo nacionalinėms rinktinėms. </t>
    </r>
  </si>
  <si>
    <r>
      <t xml:space="preserve">2022 m.: </t>
    </r>
    <r>
      <rPr>
        <sz val="10"/>
        <rFont val="Times New Roman"/>
        <family val="1"/>
        <charset val="186"/>
      </rPr>
      <t>Sporto organizacijos parengė 207 sportininkus jaunių, jaunimo ir suaugusių nacionalinėms rinktinėms.</t>
    </r>
  </si>
  <si>
    <r>
      <rPr>
        <b/>
        <sz val="10"/>
        <rFont val="Times New Roman"/>
        <family val="1"/>
        <charset val="186"/>
      </rPr>
      <t xml:space="preserve">2021 m.: </t>
    </r>
    <r>
      <rPr>
        <sz val="10"/>
        <rFont val="Times New Roman"/>
        <family val="1"/>
        <charset val="186"/>
      </rPr>
      <t>Sporto organizacijos parengė 251 sportininką jaunių, jaunimo ir suaugusių nacionalinėms rinktinėms.</t>
    </r>
  </si>
  <si>
    <t>P-2.2.3.4-2</t>
  </si>
  <si>
    <t>Jaunių ir jaunimo komandų, dalyvaujančių Lietuvos čempionatuose, skaičius (vnt.)</t>
  </si>
  <si>
    <t xml:space="preserve">10 (2026) </t>
  </si>
  <si>
    <r>
      <t xml:space="preserve">2023 m. </t>
    </r>
    <r>
      <rPr>
        <sz val="10"/>
        <rFont val="Times New Roman"/>
        <family val="1"/>
        <charset val="186"/>
      </rPr>
      <t xml:space="preserve">Lietuvos jaunių ir jaunimo čempionatuose dalyvavo 23 BĮ Klaipėdos Vlado Knašiaus krepšinio komandos ir 9 komandos iš VšĮ Klaipėdos futbolo mokyklos. </t>
    </r>
  </si>
  <si>
    <r>
      <t xml:space="preserve">2022 m.: </t>
    </r>
    <r>
      <rPr>
        <sz val="10"/>
        <rFont val="Times New Roman"/>
        <family val="1"/>
        <charset val="186"/>
      </rPr>
      <t>BĮ Klaipėdos Vlado Knašiaus krepšinio mokyklos 5 jaunių ir jaunimo komandos dalyvavo Lietuvos čempionatuose.</t>
    </r>
  </si>
  <si>
    <t>P-2.2.3.4-3</t>
  </si>
  <si>
    <t>Komandų, dalyvaujančių aukščiausioje lygoje, skaičius (vnt.)</t>
  </si>
  <si>
    <r>
      <t xml:space="preserve">2022 m.: </t>
    </r>
    <r>
      <rPr>
        <sz val="10"/>
        <rFont val="Times New Roman"/>
        <family val="1"/>
        <charset val="186"/>
      </rPr>
      <t>Aukščiausioje lygoje dalyvavo 6 komandos (krepšinio vyrų komanda, krepšinio moterų dvi komandos, rankinio vyrų komanda, moterų rankinio komanda ir ledo ritulio vyrų komanda).</t>
    </r>
  </si>
  <si>
    <r>
      <rPr>
        <b/>
        <sz val="10"/>
        <rFont val="Times New Roman"/>
        <family val="1"/>
        <charset val="186"/>
      </rPr>
      <t xml:space="preserve">2021 m.: </t>
    </r>
    <r>
      <rPr>
        <sz val="10"/>
        <rFont val="Times New Roman"/>
        <family val="1"/>
        <charset val="186"/>
      </rPr>
      <t>Aukščiausioje lygoje dalyvavo 3 komandos (krepšinio, renkinio ir ledo ritulio). 2020 m. IV ketvirtį su tinklinio komanda abipusiu šalių susitarimu buvo nutraukta Klaipėdos m. savivaldybės finansavimo sutartis dėl dalyvavimo aukščiausioje lygoje.</t>
    </r>
  </si>
  <si>
    <t>P-2.2.3.4-4</t>
  </si>
  <si>
    <t>Prizines vietas Lietuvos, Europos ir pasaulio čempionatuose užėmusių sportininkų bei komandų skaičius (vnt.)</t>
  </si>
  <si>
    <t>518 (2019)</t>
  </si>
  <si>
    <t xml:space="preserve">520 (2028) </t>
  </si>
  <si>
    <r>
      <t xml:space="preserve">2023 m.: </t>
    </r>
    <r>
      <rPr>
        <sz val="10"/>
        <rFont val="Times New Roman"/>
        <family val="1"/>
        <charset val="186"/>
      </rPr>
      <t>229 sportininkai ir komandos užėmė prizines vietas Lietuvos ir tarptautinėse varžybose.</t>
    </r>
  </si>
  <si>
    <r>
      <t xml:space="preserve">2022 m.: </t>
    </r>
    <r>
      <rPr>
        <sz val="10"/>
        <rFont val="Times New Roman"/>
        <family val="1"/>
        <charset val="186"/>
      </rPr>
      <t>170 sportininkų ir komandų užėmė prizines vietas Lietuvos, Europos ir pasaulio čempionatuose.</t>
    </r>
  </si>
  <si>
    <r>
      <rPr>
        <b/>
        <sz val="10"/>
        <rFont val="Times New Roman"/>
        <family val="1"/>
        <charset val="186"/>
      </rPr>
      <t>2021 m.:</t>
    </r>
    <r>
      <rPr>
        <sz val="10"/>
        <rFont val="Times New Roman"/>
        <family val="1"/>
        <charset val="186"/>
      </rPr>
      <t xml:space="preserve"> 300 sportininkų ir komandų užėmė prizines vietas Lietuvos, Europos ir pasaulio čempionatuose.</t>
    </r>
  </si>
  <si>
    <t>P-2.2.3.4-5</t>
  </si>
  <si>
    <t>Olimpinių bei nacionalinių rinktinių, dalyvaujančių šalies ir tarptautinėse varžybose, sportininkų skaičius (asm.)</t>
  </si>
  <si>
    <t>86 (2019)</t>
  </si>
  <si>
    <t>150 (2030)</t>
  </si>
  <si>
    <r>
      <t xml:space="preserve">2023 m.: </t>
    </r>
    <r>
      <rPr>
        <sz val="10"/>
        <rFont val="Times New Roman"/>
        <family val="1"/>
        <charset val="186"/>
      </rPr>
      <t>103 nacionalinių rinktinių sportininkai dalyvavo šalies ir tarptautinėse varžybose.</t>
    </r>
  </si>
  <si>
    <r>
      <t xml:space="preserve">2022 m.: </t>
    </r>
    <r>
      <rPr>
        <sz val="10"/>
        <rFont val="Times New Roman"/>
        <family val="1"/>
        <charset val="186"/>
      </rPr>
      <t>110 nacionalinių rinktinių sportininkų dalyvavo šalies ir tarptautinėse varžybose.</t>
    </r>
  </si>
  <si>
    <r>
      <rPr>
        <b/>
        <sz val="10"/>
        <rFont val="Times New Roman"/>
        <family val="1"/>
        <charset val="186"/>
      </rPr>
      <t xml:space="preserve">2021 m.: </t>
    </r>
    <r>
      <rPr>
        <sz val="10"/>
        <rFont val="Times New Roman"/>
        <family val="1"/>
        <charset val="186"/>
      </rPr>
      <t>76 nacionalinių rinktinių sportininkai dalyvavo šalies ir tarptautinėse varžybose.</t>
    </r>
  </si>
  <si>
    <t>2.3.1.1.</t>
  </si>
  <si>
    <t>Stiprinti asmens sveikatos priežiūros paslaugų įstaigų statusą ir išlaikyti aukštą paslaugų kokybės lygį</t>
  </si>
  <si>
    <t>P-2.3.1.1-1</t>
  </si>
  <si>
    <t>Veikiantis daugiaprofilinis, modernus Vakarų Lietuvos regiono tretinio lygio asmens sveikatos priežiūros ir gydymo Klaipėdos universitetinės ligoninės (KUL) centras (vnt.)</t>
  </si>
  <si>
    <r>
      <rPr>
        <b/>
        <sz val="10"/>
        <rFont val="Times New Roman"/>
        <family val="1"/>
        <charset val="186"/>
      </rPr>
      <t>2023 m.:</t>
    </r>
    <r>
      <rPr>
        <sz val="10"/>
        <rFont val="Times New Roman"/>
        <family val="1"/>
        <charset val="186"/>
      </rPr>
      <t xml:space="preserve">  2022 m. Klaipėdos universitetinė ligoninė buvo perduota valstybės ir Klaipėdos universiteto valdymui. Nuo 2023 m. sausio 1 d. pradėjo veikti Klaipėdos universiteto ligoninė, kuri buvo įsteigta į vieną ligoninę sujungus Klaipėdos universitetinę ligoninę, Klaipėdos jūrininkų ligoninę bei Palangos reabilitacijos ligoninę. Naujai įregistruota Klaipėdos universiteto ligoninė tapo trečiuoju universiteto lygmens medicinos centru šalyje ir didžiausia pagal veiklos apimtis daugiaprofiline asmens sveikatos priežiūros įstaiga Vakarų Lietuvos regione (https://www.kulig.lt/ informacija).</t>
    </r>
  </si>
  <si>
    <r>
      <rPr>
        <b/>
        <sz val="10"/>
        <rFont val="Times New Roman"/>
        <family val="1"/>
        <charset val="186"/>
      </rPr>
      <t>2022 m.</t>
    </r>
    <r>
      <rPr>
        <sz val="10"/>
        <rFont val="Times New Roman"/>
        <family val="1"/>
        <charset val="186"/>
      </rPr>
      <t>: Lietuvos Respublikos Seimas 2021 m. gruodžio 23 d. priėmė Lietuvos Respublikos sveikatos priežiūros įstaigų įstatymo pakeitimus (įstatymo Nr. I-1367, 2, 27, 32, 33 str. pakeitimo įstatymas Nr. XIV-814), sudarančius teisines prielaidas Klaipėdos mieste veikti universiteto ligoninės statusą turinčiai ligoninei. Vykdant šį įstatymą, Klaipėdos miesto savivaldybės taryba 2022-02-17 sprendimu Nr. T2-35 „Dėl Klaipėdos miesto savivaldybės – VšĮ Klaipėdos universitetinės ligoninės dalininkės – turtinių ir neturtinių teisių perdavimo valstybės nuosavybėn“ perdavė Klaipėdos universitetinės ligoninės savininko teises ir turtą valstybei ir nebėra jos savininkas.</t>
    </r>
  </si>
  <si>
    <r>
      <rPr>
        <b/>
        <sz val="10"/>
        <rFont val="Times New Roman"/>
        <family val="1"/>
        <charset val="186"/>
      </rPr>
      <t xml:space="preserve">2021 m.: </t>
    </r>
    <r>
      <rPr>
        <sz val="10"/>
        <rFont val="Times New Roman"/>
        <family val="1"/>
        <charset val="186"/>
      </rPr>
      <t>Siekiant įgyvendinti sveikatos priežiūros įstaigų tinklo reformą, 2021 m. gruodžio 23 d. Seimas priėmė Lietuvos Respublikos sveikatos priežiūros įstaigų įstatymo pakeitimus, sudarančius teisines prielaidas Klaipėdos mieste veikti universiteto ligoninės statusą turinčiai ligoninei. Remiantis LR sveikatos apsaugos ministerijos Klaipėdos miesto savivaldybei pateiktu pasiūlymu, universiteto ligoninė būtų sukurta sujungiant šiuo metu veikiančias VšĮ Klaipėdos universitetinę, VšĮ Klaipėdos jūrininkų ir VšĮ Palangos reabilitacijos ligonines. Jos dalininkais taptų valstybė, atstovaujama LR sveikatos apsaugos ministerijos, ir Klaipėdos universitetas. KMT 2022 m. vasario 17 d. Nr. sprendimu T2-35  viešosios įstaigos Klaipėdos universitetinės ligoninės dalininkės – turtines ir neturtines teisės ir pareigos perduotos valstybės nuosavybėn. LR sveikatos apsaugos ministerija rengia teisės aktus daugiaprofilinio, modernaus Vakarų Lietuvos regiono tretinio lygio asmens sveikatos priežiūros ir gydymo centro įkūrimui.</t>
    </r>
  </si>
  <si>
    <t>P-2.3.1.1-2</t>
  </si>
  <si>
    <t>Poliklinikos statusą įgijusių savivaldybės sveikatos priežiūros centrų skaičius (vnt.)</t>
  </si>
  <si>
    <r>
      <rPr>
        <b/>
        <sz val="10"/>
        <rFont val="Times New Roman"/>
        <family val="1"/>
        <charset val="186"/>
      </rPr>
      <t xml:space="preserve">2022 m.: </t>
    </r>
    <r>
      <rPr>
        <sz val="10"/>
        <rFont val="Times New Roman"/>
        <family val="1"/>
        <charset val="186"/>
      </rPr>
      <t>Poliklinikos statusą įgijo VšĮ Jūrininkų sveikatos priežiūros centras.</t>
    </r>
  </si>
  <si>
    <r>
      <rPr>
        <b/>
        <sz val="10"/>
        <rFont val="Times New Roman"/>
        <family val="1"/>
        <charset val="186"/>
      </rPr>
      <t xml:space="preserve">2021 m.: </t>
    </r>
    <r>
      <rPr>
        <sz val="10"/>
        <rFont val="Times New Roman"/>
        <family val="1"/>
        <charset val="186"/>
      </rPr>
      <t xml:space="preserve">Naujų savivaldybės sveikatos priežiūros centrų, įgijusių poliklinikos statusą, nebuvo (poliklinikos statusą yra įgijusi VšĮ Klaipėdos miesto poliklinika). </t>
    </r>
  </si>
  <si>
    <t>2.3.1.2.</t>
  </si>
  <si>
    <t>Plėtoti asmens sveikatos priežiūros paslaugų infrastruktūrą, siekiant didesnės ir aukštesnės paslaugų aprėpties, įvairovės ir kokybės</t>
  </si>
  <si>
    <t>P-2.3.1.2-1</t>
  </si>
  <si>
    <t>Atnaujintų, modernizuotų ir/ar naujai įrengtų objektų skaičius (vnt.)</t>
  </si>
  <si>
    <r>
      <rPr>
        <b/>
        <sz val="10"/>
        <rFont val="Times New Roman"/>
        <family val="1"/>
        <charset val="186"/>
      </rPr>
      <t xml:space="preserve">2023 m.: </t>
    </r>
    <r>
      <rPr>
        <sz val="10"/>
        <rFont val="Times New Roman"/>
        <family val="1"/>
        <charset val="186"/>
      </rPr>
      <t>VšĮ Klaipėdos vaikų ligoninei perduotas 100,0 tūkst. Eur dalininko įnašas Priėmimo skubiosios pagalbos skyriaus kapitaliniam remontui atlikti; VšĮ Klaipėdos psichikos sveikatos centrui perduotas 45,0 tūkst. Eur dalininko įnašas transporto priemonei įsigyti.</t>
    </r>
  </si>
  <si>
    <r>
      <rPr>
        <b/>
        <sz val="10"/>
        <rFont val="Times New Roman"/>
        <family val="1"/>
        <charset val="186"/>
      </rPr>
      <t xml:space="preserve">2022 m.: </t>
    </r>
    <r>
      <rPr>
        <sz val="10"/>
        <rFont val="Times New Roman"/>
        <family val="1"/>
        <charset val="186"/>
      </rPr>
      <t xml:space="preserve"> Rekonstruotas VšĮ Klaipėdos universitetinės ligoninės dalies pastatas Liepojos g. 39, visi rangos darbai pagal 2019-09-03 su UAB „Konsolė“ pasirašytą sutartį Nr. J9-2399 pilnai atlikti. VšĮ Klaipėdos vaikų ligoninė įgyvendino ES lėšomis finansuojamą projektą „Childrens"s respiratory viral diseases“ (projekto vertė 510480,48 Eur), pagal kurį buvo atnaujintos otorinolaringologo darbo vietos, atnaujinta klinikinės diagnostinės laboratorijos įranga. VšĮ Klaipėdos medicininės slaugos ligoninė vykdė ES lėšomis finansuojamą projektą „Slaugos ir paliatyvios pagalbos paslaugų plėtra pasienio teritorijoje“, pagal kurį buvo suremontuotos ligoninės paliatyviosios pagalbos korpuso (K. Donelaičio g. 15 A) patalpos, įsigyta 30 funkcinių lovų su kompresiniais čiužiniais nuo pragulų ir 30 naujų spintelių prie lovų, įsigytas venų ieškiklis, įsigyti automatiniai defibriliatoriai, deguonies koncentratoriai, švirkštinės pompos, seilių ir gleivių siurbikliai, fizioterapinė įranga, elektrokardiografai ir kt., įsigyta dirbtinės plaučių ventiliacijos įranga. </t>
    </r>
  </si>
  <si>
    <r>
      <rPr>
        <b/>
        <sz val="10"/>
        <rFont val="Times New Roman"/>
        <family val="1"/>
        <charset val="186"/>
      </rPr>
      <t xml:space="preserve">2021 m.: </t>
    </r>
    <r>
      <rPr>
        <sz val="10"/>
        <rFont val="Times New Roman"/>
        <family val="1"/>
        <charset val="186"/>
      </rPr>
      <t>Administracinės paskirties pastatas (J. Karoso g. 12) rekonstruotas į gydymo paskirties pastatą. Taip pat VšĮ Klaipėdos universitetinėje ligoninėje dalinai įrengta 839 m2 klinikinė diagnostinė laboratorija ligoninės korpuso Nr. 4D dalies 2 ir 3 aukštuose bei dalinai įrengtas liftas BĮ Klaipėdos sutrikusio vystymosi kūdikių namuose.</t>
    </r>
  </si>
  <si>
    <t>P-2.3.1.2-2</t>
  </si>
  <si>
    <t>VšĮ Klaipėdos universitetinė ligoninė, VšĮ Klaipėdos miesto poliklinika, 
VšĮ Klaipėdos vaikų ligoninė, 
VšĮ Klaipėdos medicininės slaugos ligoninė, 
VšĮ Klaipėdos psichikos sveikatos centras, 
Projektų finansavimo ir administravimo skyrius</t>
  </si>
  <si>
    <t>1. Renovuoti VšĮ Klaipėdos universitetinės ligoninės pastatus Liepojos g. 41, 49 ir 39</t>
  </si>
  <si>
    <r>
      <rPr>
        <b/>
        <i/>
        <sz val="10"/>
        <rFont val="Times New Roman"/>
        <family val="1"/>
        <charset val="186"/>
      </rPr>
      <t xml:space="preserve">2023 m.: </t>
    </r>
    <r>
      <rPr>
        <i/>
        <sz val="10"/>
        <rFont val="Times New Roman"/>
        <family val="1"/>
        <charset val="186"/>
      </rPr>
      <t>2022 m. Klaipėdos universitetinė ligoninė buvo perduota valstybės ir Klaipėdos universiteto valdymui. Perdavus ligoninę valdyti kitiems savininkams, projektas nebuvo pilnai įgyvendintas.</t>
    </r>
  </si>
  <si>
    <r>
      <rPr>
        <b/>
        <i/>
        <sz val="10"/>
        <rFont val="Times New Roman"/>
        <family val="1"/>
        <charset val="186"/>
      </rPr>
      <t xml:space="preserve">2022 m.: </t>
    </r>
    <r>
      <rPr>
        <i/>
        <sz val="10"/>
        <rFont val="Times New Roman"/>
        <family val="1"/>
        <charset val="186"/>
      </rPr>
      <t>Rekonstruotas VšĮ Klaipėdos universitetinės ligoninės dalies pastatas Liepojos g. 39, visi rangos darbai pagal 2019-09-03 su UAB „Konsolė“ pasirašytą sutartį Nr. J9-2399 pilnai atlikti, 2022-10-05 pasirašytas rangovo užbaigtų statybos darbų perdavimo statytojui aktas Nr. SIP4-57. Likusi suma darbų apmokėjimui pateikta 2022-10-10.</t>
    </r>
  </si>
  <si>
    <r>
      <rPr>
        <b/>
        <i/>
        <sz val="10"/>
        <rFont val="Times New Roman"/>
        <family val="1"/>
        <charset val="186"/>
      </rPr>
      <t>2021 m.:</t>
    </r>
    <r>
      <rPr>
        <i/>
        <sz val="10"/>
        <rFont val="Times New Roman"/>
        <family val="1"/>
        <charset val="186"/>
      </rPr>
      <t xml:space="preserve"> Vykdomi rangos darbai tik Liepojos g. 39 adresu (D korpusas). 2021 m. baigtos remontuoti ir perduotos eksploatuoti 2-3 aukšto infekcinės laboratorijos patalpos. Liko 2 liftų įrengimo darbai, kurie bus užbaigti 2022 m. II pusmetyje.</t>
    </r>
  </si>
  <si>
    <t>2. Išplėtoti VšĮ Jūrininkų sveikatos priežiūros centro infrastruktūrą (naujo pastato statyba)</t>
  </si>
  <si>
    <t>1 (2021–2024)</t>
  </si>
  <si>
    <t>Sveikatos ir šeimos skyrius, 
Statybos skyrius</t>
  </si>
  <si>
    <r>
      <rPr>
        <b/>
        <i/>
        <sz val="10"/>
        <rFont val="Times New Roman"/>
        <family val="1"/>
        <charset val="186"/>
      </rPr>
      <t xml:space="preserve">2022 m.: </t>
    </r>
    <r>
      <rPr>
        <i/>
        <sz val="10"/>
        <rFont val="Times New Roman"/>
        <family val="1"/>
        <charset val="186"/>
      </rPr>
      <t xml:space="preserve">Įgyvendinant projektą „VšĮ Jūrininkų sveikatos priežiūros centro infrastruktūros plėtra (naujo pastato statyba)“, parengtas techninis projektas, atlikta jo ekspertizė, gautas statybą leidžiantis dokumentas. Viešųjų pirkimų skyriui pateikta rangos darbų inicijavimo paraiška. </t>
    </r>
  </si>
  <si>
    <r>
      <rPr>
        <b/>
        <i/>
        <sz val="10"/>
        <rFont val="Times New Roman"/>
        <family val="1"/>
        <charset val="186"/>
      </rPr>
      <t xml:space="preserve">2021 m.: </t>
    </r>
    <r>
      <rPr>
        <i/>
        <sz val="10"/>
        <rFont val="Times New Roman"/>
        <family val="1"/>
        <charset val="186"/>
      </rPr>
      <t>Vykdomos projektavimo paslaugos (techninio projekto rengimas), projektas pateiktas gauti teigiamą ekspertizės aktą.</t>
    </r>
  </si>
  <si>
    <t>3. Atlikti VšĮ Klaipėdos miesto poliklinikos pastato (Taikos pr. 76) renovaciją ir įdiegti atsinaujinančių energijos išteklių priemones</t>
  </si>
  <si>
    <t>Projektų finansavimo ir administravimo skyrius, Sveikatos ir šeimos skyrius, 
VšĮ Klaipėdos miesto poliklinika</t>
  </si>
  <si>
    <r>
      <rPr>
        <b/>
        <i/>
        <sz val="10"/>
        <rFont val="Times New Roman"/>
        <family val="1"/>
        <charset val="186"/>
      </rPr>
      <t xml:space="preserve">2023 m.: </t>
    </r>
    <r>
      <rPr>
        <i/>
        <sz val="10"/>
        <rFont val="Times New Roman"/>
        <family val="1"/>
        <charset val="186"/>
      </rPr>
      <t xml:space="preserve">2023-04-24 UAB Vakarų regiono statybų konsultacinis biuras atliko objekto, esančio Taikos pr. 76, Klaipėdoje investicijų ekonominį vertinimą. 2023-10-30 patvirtinta statinio projektavimo užduotis, 2023-11-24 Viešųjų pirkimų skyriui perduota techninio projekto parengimo su projekto vykdymo priežiūros bei detaliojo plano korektūros (esant poreikiui) paslaugoms pirkimo inicijavimo paraiška. </t>
    </r>
  </si>
  <si>
    <r>
      <rPr>
        <b/>
        <i/>
        <sz val="10"/>
        <rFont val="Times New Roman"/>
        <family val="1"/>
        <charset val="186"/>
      </rPr>
      <t xml:space="preserve">2022 m.: </t>
    </r>
    <r>
      <rPr>
        <i/>
        <sz val="10"/>
        <rFont val="Times New Roman"/>
        <family val="1"/>
        <charset val="186"/>
      </rPr>
      <t>Finansavimas neskirtas.</t>
    </r>
  </si>
  <si>
    <r>
      <rPr>
        <b/>
        <i/>
        <sz val="10"/>
        <rFont val="Times New Roman"/>
        <family val="1"/>
        <charset val="186"/>
      </rPr>
      <t xml:space="preserve">2021 m.: </t>
    </r>
    <r>
      <rPr>
        <i/>
        <sz val="10"/>
        <rFont val="Times New Roman"/>
        <family val="1"/>
        <charset val="186"/>
      </rPr>
      <t>Poliklinikos pastato renovacija įtraukta į Savivaldybės strateginį veiklos planą, 2021 m. finansavimas neskirtas.</t>
    </r>
  </si>
  <si>
    <t>4. Rekonstruoti administracinės paskirties pastatą (J. Karoso g. 12) į gydymo paskirties pastatą (projekto užbaigimas)</t>
  </si>
  <si>
    <r>
      <rPr>
        <b/>
        <i/>
        <sz val="10"/>
        <rFont val="Times New Roman"/>
        <family val="1"/>
        <charset val="186"/>
      </rPr>
      <t>2021 m.:</t>
    </r>
    <r>
      <rPr>
        <i/>
        <sz val="10"/>
        <rFont val="Times New Roman"/>
        <family val="1"/>
        <charset val="186"/>
      </rPr>
      <t xml:space="preserve"> Projektas baigtas. Projektą įgyvendino VšĮ Klaipėdos vaikų ligoninė. KMSA apmokėjo netinkamas finansuoti projekto išlaidas.</t>
    </r>
  </si>
  <si>
    <t>Sveikatos ir šeimos skyrius, 
VšĮ Klaipėdos vaikų ligoninė</t>
  </si>
  <si>
    <r>
      <t xml:space="preserve">2023 m.: </t>
    </r>
    <r>
      <rPr>
        <i/>
        <sz val="10"/>
        <rFont val="Times New Roman"/>
        <family val="1"/>
        <charset val="186"/>
      </rPr>
      <t>2023-11-27 su UAB „Minestas“ pasirašyta sutartis dėl Priėmimo skyriaus patalpų remonto darbų atlikimo, pradėti remonto darbai. Darbų atlikimo terminas – 120 dienų nuo darbų pradžios.</t>
    </r>
  </si>
  <si>
    <r>
      <rPr>
        <b/>
        <i/>
        <sz val="10"/>
        <rFont val="Times New Roman"/>
        <family val="1"/>
        <charset val="186"/>
      </rPr>
      <t xml:space="preserve">2022 m.: </t>
    </r>
    <r>
      <rPr>
        <i/>
        <sz val="10"/>
        <rFont val="Times New Roman"/>
        <family val="1"/>
        <charset val="186"/>
      </rPr>
      <t>2022 m. atliktas VšĮ Klaipėdos vaikų ligoninės I-o aukšto sienų remontas bei parengtas Priėmimo skyriaus patalpų išplėtimo projektas. Priėmimo skyriaus patalpų išplėtimo projekto įgyvendinimo pradžia planuojama 2023 m.</t>
    </r>
  </si>
  <si>
    <r>
      <rPr>
        <b/>
        <i/>
        <sz val="10"/>
        <rFont val="Times New Roman"/>
        <family val="1"/>
        <charset val="186"/>
      </rPr>
      <t xml:space="preserve">2023 m.: </t>
    </r>
    <r>
      <rPr>
        <i/>
        <sz val="10"/>
        <rFont val="Times New Roman"/>
        <family val="1"/>
        <charset val="186"/>
      </rPr>
      <t xml:space="preserve">VšĮ Klaipėdos vaikų ligoninės pastato (Donelaičio g. 7) šlaitinio stogo konstrukcijų kapitalinį remontą planuojama pradėti 2024 m. </t>
    </r>
  </si>
  <si>
    <r>
      <rPr>
        <b/>
        <i/>
        <sz val="10"/>
        <rFont val="Times New Roman"/>
        <family val="1"/>
        <charset val="186"/>
      </rPr>
      <t xml:space="preserve">2023 m.: </t>
    </r>
    <r>
      <rPr>
        <i/>
        <sz val="10"/>
        <rFont val="Times New Roman"/>
        <family val="1"/>
        <charset val="186"/>
      </rPr>
      <t xml:space="preserve">VšĮ Klaipėdos vaikų ligoninės pastato (Donelaičio g. 9) vamzdynų kapitalinį remontą planuojama pradėti 2024 m. </t>
    </r>
  </si>
  <si>
    <t>8. Atnaujinti / modernizuoti VšĮ Klaipėdos medicininės slaugos ligoninės pastatą (K. Donelaičio g. 15)</t>
  </si>
  <si>
    <r>
      <rPr>
        <b/>
        <i/>
        <sz val="10"/>
        <rFont val="Times New Roman"/>
        <family val="1"/>
        <charset val="186"/>
      </rPr>
      <t>2023 m.:</t>
    </r>
    <r>
      <rPr>
        <i/>
        <sz val="10"/>
        <rFont val="Times New Roman"/>
        <family val="1"/>
        <charset val="186"/>
      </rPr>
      <t xml:space="preserve"> VšĮ Klaipėdos medicininės slaugos ligoninės pastatą (K. Donelaičio g. 15) planuojama pradėti modernizuoti 2024 m.</t>
    </r>
  </si>
  <si>
    <t>9. Atlikti VšĮ Klaipėdos psichikos sveikatos centro Gydymo paskirties pastato (Galinio pylimo g. 3) kapitalinį remontą ir sutvarkyti infrastruktūrą apie pastatą</t>
  </si>
  <si>
    <r>
      <t xml:space="preserve">2023 m.: </t>
    </r>
    <r>
      <rPr>
        <i/>
        <sz val="10"/>
        <rFont val="Times New Roman"/>
        <family val="1"/>
        <charset val="186"/>
      </rPr>
      <t>VšĮ Klaipėdos psichikos sveikatos centro Gydymo paskirties pastato (Galinio pylimo g. 3) kapitalinio remonto techninio projekto parengimą planuojama pradėti nuo 2024 m.</t>
    </r>
  </si>
  <si>
    <t>10. Prisidėti prie Sveikatingumo ir kurortologijos centro pajūrio teritorijoje, prie neįgaliųjų paplūdimio, įkūrimo, išvystant viešąją infrastruktūrą</t>
  </si>
  <si>
    <t>2.3.1.3.</t>
  </si>
  <si>
    <t>Išplėtoti kompleksines paslaugas sutrikusios raidos ir neįgaliems vaikams</t>
  </si>
  <si>
    <t>P-2.3.1.3-1</t>
  </si>
  <si>
    <t>Kompleksinių paslaugų sutrikusios raidos ir neįgaliems vaikams vietų skaičius (vnt.) ir paslaugų gavėjų skaičius (asm. per metus)</t>
  </si>
  <si>
    <t>10/60 (2020)</t>
  </si>
  <si>
    <t>20/120 (2023)</t>
  </si>
  <si>
    <t>10/62</t>
  </si>
  <si>
    <t>10/60</t>
  </si>
  <si>
    <t>Sveikatos ir šeimos skyrius, 
BĮ Klaipėdos sutrikusio vystymosi kūdikių namai</t>
  </si>
  <si>
    <r>
      <rPr>
        <b/>
        <sz val="10"/>
        <rFont val="Times New Roman"/>
        <family val="1"/>
        <charset val="186"/>
      </rPr>
      <t>2022 m.:</t>
    </r>
    <r>
      <rPr>
        <sz val="10"/>
        <rFont val="Times New Roman"/>
        <family val="1"/>
        <charset val="186"/>
      </rPr>
      <t xml:space="preserve">  60 vaikų suteiktos Kompleksinių paslaugų vaikų dienos užimtumo centro paslaugos.</t>
    </r>
  </si>
  <si>
    <r>
      <rPr>
        <b/>
        <sz val="10"/>
        <rFont val="Times New Roman"/>
        <family val="1"/>
        <charset val="186"/>
      </rPr>
      <t>2021 m.:</t>
    </r>
    <r>
      <rPr>
        <sz val="10"/>
        <rFont val="Times New Roman"/>
        <family val="1"/>
        <charset val="186"/>
      </rPr>
      <t xml:space="preserve">  62 vaikams suteiktos Kompleksinių paslaugų vaikų dienos užimtumo centro paslaugos. Planuojama paslaugų plėtra sutvarkius pastatus Turistų g. 28 ir pritaikius juos komplekslinių paslaugų vaikams su negalia teikimui.</t>
    </r>
  </si>
  <si>
    <t>P-2.3.1.3-2</t>
  </si>
  <si>
    <t>1. Sutvarkyti pastatus (Turistų g. 28), pritaikant juos kompleksinių paslaugų vaikams su negalia ir jų šeimoms centro veiklai</t>
  </si>
  <si>
    <r>
      <rPr>
        <b/>
        <i/>
        <sz val="10"/>
        <rFont val="Times New Roman"/>
        <family val="1"/>
        <charset val="186"/>
      </rPr>
      <t xml:space="preserve">2022 m.: </t>
    </r>
    <r>
      <rPr>
        <i/>
        <sz val="10"/>
        <rFont val="Times New Roman"/>
        <family val="1"/>
        <charset val="186"/>
      </rPr>
      <t>BĮ Klaipėdos sutrikusio vystymosi kūdikių namams, kaip projekto vykdytojui, 2023-04-03 UAB „Darbasta“ pateikė galutinį techninio projekto bendrosios ekspertizės aktą.  Ruošiama tarptautinio pirkimo dokumentacija rangos darbų pirkimo paskelbimui per CVP IS sistemą. Pirkimą organizuoja Savivaldybės Viešųjų pirkimų skyrius.</t>
    </r>
  </si>
  <si>
    <r>
      <rPr>
        <b/>
        <i/>
        <sz val="10"/>
        <rFont val="Times New Roman"/>
        <family val="1"/>
        <charset val="186"/>
      </rPr>
      <t xml:space="preserve">2021 m.: </t>
    </r>
    <r>
      <rPr>
        <i/>
        <sz val="10"/>
        <rFont val="Times New Roman"/>
        <family val="1"/>
        <charset val="186"/>
      </rPr>
      <t>2021-03-23 Klaipėdos sutrikusio vystymosi kūdikių namai su Centrine projektų valdymo agentūra pasirašė sutartį „Dėl Europos sąjungos struktūrinių fondų lėšų bendrai finansuojamo projekto Nr. 08.1.1 - CPVA-K-429-01-0005 Paslaugų vaikams su negalia ir jų šeimoms plėtra Klaipėdos regione".  2021-08-25 Klaipėdos sutrikusio vystymosi kūdikių namai pasirašė sutartį dėl techninio projekto parengimo ir projekto vykdymo priežiūros paslaugų. Šiuo metu baigiamas rengti techninis projektas.</t>
    </r>
  </si>
  <si>
    <t>2.3.1.4.</t>
  </si>
  <si>
    <t>Gerinti asmens sveikatos priežiūros paslaugų organizavimo ir teikimo kokybę</t>
  </si>
  <si>
    <t>Pacientų pasitenkinimo ASPĮ teikiamomis asmens sveikatos priežiūros paslaugomis lygis (balais iš 10)</t>
  </si>
  <si>
    <t>Sveikatos ir šeimos skyrius (koordinatorius),  asmens sveikatos priežiūros įstaigos</t>
  </si>
  <si>
    <t>ASPĮ, įdiegusių kokybės gerinimo priemones, skaičius (vnt.) ir dalis nuo visų ASPĮ (proc.)</t>
  </si>
  <si>
    <t>5/63 (2020)</t>
  </si>
  <si>
    <t>8/100 (2025)</t>
  </si>
  <si>
    <t>5/63</t>
  </si>
  <si>
    <t>6/100</t>
  </si>
  <si>
    <r>
      <rPr>
        <b/>
        <sz val="10"/>
        <rFont val="Times New Roman"/>
        <family val="1"/>
        <charset val="186"/>
      </rPr>
      <t>2022 m.:</t>
    </r>
    <r>
      <rPr>
        <sz val="10"/>
        <rFont val="Times New Roman"/>
        <family val="1"/>
        <charset val="186"/>
      </rPr>
      <t xml:space="preserve">  VšĮ Jūrininkų sveikatos priežiūros centras, VšĮ Klaipėdos psichikos sveikatos centras,  VšĮ Klaipėdos medicininė slaugos ligoninė, VšĮ Klaipėdos vaikų ligoninė, VšĮ Klaipėdos miesto poliklinika, VšĮ Klaipėdos Senamiesčio pirminės sveikatos priežiūros centras. Pastaba: nuo 2022 m. neliko Klaipėdos universitetinės ligoninės ir Greitosios medicininės pagalbos stoties, todėl ASPĮ, įdiegusių kokybės gerinimo priemones, dalis skaičiuojama nuo 6 ASPĮ.</t>
    </r>
  </si>
  <si>
    <r>
      <rPr>
        <b/>
        <sz val="10"/>
        <rFont val="Times New Roman"/>
        <family val="1"/>
        <charset val="186"/>
      </rPr>
      <t xml:space="preserve">2021 m.: </t>
    </r>
    <r>
      <rPr>
        <sz val="10"/>
        <rFont val="Times New Roman"/>
        <family val="1"/>
        <charset val="186"/>
      </rPr>
      <t xml:space="preserve">VšĮ Jūrininkų sveikatos priežiūros centras, VšĮ Klaipėdos psichikos sveikatos centras, VšĮ Klaipėdos universitetinė ligoninė, VšĮ Klaipėdos medicininė slaugos ligoninė, VšĮ Klaipėdos vaikų ligoninė. </t>
    </r>
  </si>
  <si>
    <t>2.3.2.1.</t>
  </si>
  <si>
    <t>Didinti visuomenės sveikatos stiprinimo paslaugų teikimo aprėptį</t>
  </si>
  <si>
    <t>P-2.3.2.1-1</t>
  </si>
  <si>
    <t>Gyventojų, dalyvaujančių visuomenės sveikatos programose, dalis nuo visų gyventojų (proc.)</t>
  </si>
  <si>
    <t>41, 2 proc. (2019)</t>
  </si>
  <si>
    <t>Didėjantis arba ne mažesnis kaip 41,2 proc. (2030)</t>
  </si>
  <si>
    <t>Sveikatos ir šeimos skyrius, 
Klaipėdos m. visuomenės sveikatos biuras</t>
  </si>
  <si>
    <r>
      <t xml:space="preserve">2022 m.: </t>
    </r>
    <r>
      <rPr>
        <sz val="10"/>
        <rFont val="Times New Roman"/>
        <family val="1"/>
        <charset val="186"/>
      </rPr>
      <t>BĮ Klaipėdos visuomenės sveikatos biuro organizuojamuose visuomenės sveikatos užsiėmimuose dalyvavo 128570 neunikalių dalyvių.</t>
    </r>
  </si>
  <si>
    <r>
      <rPr>
        <b/>
        <sz val="10"/>
        <rFont val="Times New Roman"/>
        <family val="1"/>
        <charset val="186"/>
      </rPr>
      <t>2021 m.:</t>
    </r>
    <r>
      <rPr>
        <sz val="10"/>
        <rFont val="Times New Roman"/>
        <family val="1"/>
        <charset val="186"/>
      </rPr>
      <t xml:space="preserve"> BĮ Klaipėdos visuomenės sveikatos biuro organizuojamuose visuomenės sveikatos užsiėmimuose dalyvavo 110610 neunikalių dalyvių.</t>
    </r>
  </si>
  <si>
    <t>P-2.3.2.1-2</t>
  </si>
  <si>
    <t>Gyventojų, dalyvaujančių visuomenės sveikatos programose, susijusiose su psichikos sveikata, dalis nuo visų gyventojų (proc.)</t>
  </si>
  <si>
    <t>6,4 proc. (2019)</t>
  </si>
  <si>
    <t>Didėjantis arba ne mažesnis kaip 6,4 proc. (2030)</t>
  </si>
  <si>
    <r>
      <t xml:space="preserve">2022 m.: </t>
    </r>
    <r>
      <rPr>
        <sz val="10"/>
        <rFont val="Times New Roman"/>
        <family val="1"/>
        <charset val="186"/>
      </rPr>
      <t>BĮ Klaipėdos visuomenės sveikatos biuro organizuojamuose psichikos sveikatos užsiėmimuose dalyvavo 5216 neunikalių dalyvių.</t>
    </r>
  </si>
  <si>
    <r>
      <rPr>
        <b/>
        <sz val="10"/>
        <rFont val="Times New Roman"/>
        <family val="1"/>
        <charset val="186"/>
      </rPr>
      <t>2021 m.:</t>
    </r>
    <r>
      <rPr>
        <sz val="10"/>
        <rFont val="Times New Roman"/>
        <family val="1"/>
        <charset val="186"/>
      </rPr>
      <t xml:space="preserve"> BĮ Klaipėdos visuomenės sveikatos biuro organizuojamuose psichikos sveikatos užsiėmimuose dalyvavo 10448 neunikalūs dalyviai.</t>
    </r>
  </si>
  <si>
    <t>P-2.3.2.1-3</t>
  </si>
  <si>
    <t>Naujų tarpsektorinių programų ir projektų skaičius (vnt.)</t>
  </si>
  <si>
    <t>2022 m.: Valstybiniam visuomenės sveikatos stiprinimo fondui pateikta projekto paraiška „Sveikos gyvensenos įgūdžių formavimo programa Klaipėdos miesto mokiniams“; Sporto rėmimo fondo konkursui pateikta sporto projekto paraiška Nr. 5. SRF-FAV-2022-1-0150 „Fizinio aktyvumo skatinimo programa“; su Lietuvos probacijos tarnyba Klaipėdos regiono skyriumi 2022-10-26 pasirašyta bendradarbiavimo sutartis dėl psichikos sveikatos paslaugų teikimo Probacijos tarnybos klientams.</t>
  </si>
  <si>
    <r>
      <rPr>
        <b/>
        <sz val="10"/>
        <rFont val="Times New Roman"/>
        <family val="1"/>
        <charset val="186"/>
      </rPr>
      <t xml:space="preserve">2021 m.: </t>
    </r>
    <r>
      <rPr>
        <sz val="10"/>
        <rFont val="Times New Roman"/>
        <family val="1"/>
        <charset val="186"/>
      </rPr>
      <t>Sporto rėmimo fondo konkursui pateikta sporto projekto paraiška Nr. SRF-FAV-2021-1-0031 „Fizinio aktyvumo skatinimas Klaipėdos mieste“, LT03-1-SAM-K01-001 projektas „Adaptuoto ir išplėsto jaunimui palankių sveikatos priežiūros paslaugų (JPSPP) teikimo modelio įdiegimas Klaipėdos miesto savivaldybėje“, dalyvauta Sveikų miestų tinklo VII fazėje, bendradarbiauta įgyvendinant projektą „Augu su biblioteka“.</t>
    </r>
  </si>
  <si>
    <t>P-2.3.2.1-4</t>
  </si>
  <si>
    <t>Naujų jaunimui palankių sveikatos stiprinimo paslaugų skaičius (vnt.)</t>
  </si>
  <si>
    <r>
      <rPr>
        <b/>
        <sz val="10"/>
        <rFont val="Times New Roman"/>
        <family val="1"/>
        <charset val="186"/>
      </rPr>
      <t>2023 m.:</t>
    </r>
    <r>
      <rPr>
        <sz val="10"/>
        <rFont val="Times New Roman"/>
        <family val="1"/>
        <charset val="186"/>
      </rPr>
      <t xml:space="preserve"> Klaipėdos m. ugdymo įstaigose buvo vykdytos naujos jungtinės prevencinės paskaitos jaunuoliams psichoaktyviųjų medžiagų tema. Viename užsiėmime dalyvavo ir dalinosi informacija Klaipėdos m. visuomenės sveikatos biuro JPSPP koordinatorius, Klaipėdos apskrities vyriausiojo policijos komisariato prevencinio skyriaus pareigūnai bei Klaipėdos miesto probacijos tarnybos specialistai. Kitą užsiėmimą organizavo Klaipėdos m. visuomenės sveikatos biuro specialistai jaunuolių tėvams bei ugdymo įstaigų pedagogams apie tai, kaip pažinti pavartojusį jaunuolį, kokią žalą organizmui daro psichoaktyviosios medžiagos, kokias medžiagas jaunuoliai vartoja ir kaip jos atrodo. 
</t>
    </r>
  </si>
  <si>
    <r>
      <t xml:space="preserve">2022 m.: </t>
    </r>
    <r>
      <rPr>
        <sz val="10"/>
        <rFont val="Times New Roman"/>
        <family val="1"/>
        <charset val="186"/>
      </rPr>
      <t xml:space="preserve">Klaipėdos m. visuomenės sveikatos biuras, vykdydamas projektą „Adaptuoto ir išplėsto jaunimui palankių sveikatos priežiūros paslaugų (JPSPP) teikimo modelio įdiegimas“, pagal bendradarbiavimo susitarimą su VšĮ Jūrininkų sveikatos priežiūros centru, įsteigė jaunimui skirtą žalią koridorių. Sveikatos priežiūros centro darbuotojai nemokamai konsultuoja jaunuolius pagal visas aštuonias algoritmo sritis. 
Klaipėdos m. visuomenės sveikatos biuras prisidėjo prie Imanuelio Kanto viešosios bibliotekos vaikų vasaros užimtumo programos „Žalioji biblioteka 2022“ vykdymo, Girulių padalinyje įgyvendino sveikatinimo veiklas. 
Klaipėdos m. visuomenės sveikatos biuras pagal 2022-10-26 pasirašytą bendradarbiavimo sutartį su Lietuvos probacijos tarnybos Klaipėdos regiono skyriumi teikė paslaugas jų klientams. Pagal šią sutartį vykdytos veiklos plėtojant visuomenės sveikatai palankias paslaugas (psichikos sveikatos, fizinio aktyvumo, mitybos, sveikos aplinkos, lėtinių neinfekcinių ligų, pirmosios pagalbos ir kitose srityse) Klaipėdos mieste. </t>
    </r>
  </si>
  <si>
    <r>
      <rPr>
        <b/>
        <sz val="10"/>
        <rFont val="Times New Roman"/>
        <family val="1"/>
        <charset val="186"/>
      </rPr>
      <t>2021 m.:</t>
    </r>
    <r>
      <rPr>
        <sz val="10"/>
        <rFont val="Times New Roman"/>
        <family val="1"/>
        <charset val="186"/>
      </rPr>
      <t xml:space="preserve"> Parengtos ir skaitytos paskaitos „Savižudybės ir savižala”,  „Maisto produktų etiketės“; suteiktos psichologo konsultacijos 14-29 metų asmenims; suorganizuoti mokymų ciklai remiantis 8 algoritmais „Jaunimo pokyčių mėnuo“.</t>
    </r>
  </si>
  <si>
    <t>P-2.3.2.1-5</t>
  </si>
  <si>
    <t>Naujų sveiko senėjimo paslaugų skaičius (vnt.)</t>
  </si>
  <si>
    <r>
      <rPr>
        <b/>
        <sz val="10"/>
        <rFont val="Times New Roman"/>
        <family val="1"/>
        <charset val="186"/>
      </rPr>
      <t>2023 m.:</t>
    </r>
    <r>
      <rPr>
        <sz val="10"/>
        <rFont val="Times New Roman"/>
        <family val="1"/>
        <charset val="186"/>
      </rPr>
      <t xml:space="preserve"> Naujų sveiko senėjimo paslaugų pradėta nebuvo, tęsiama 2022 m. teikta paslauga (suorganizuoti Sveikatinamojo fizinio aktyvumo mokymai, skirti vyresnio amžiaus asmenims).</t>
    </r>
  </si>
  <si>
    <r>
      <t xml:space="preserve">2022 m.: </t>
    </r>
    <r>
      <rPr>
        <sz val="10"/>
        <rFont val="Times New Roman"/>
        <family val="1"/>
        <charset val="186"/>
      </rPr>
      <t>Naujų sveiko senėjimo paslaugų pradėta nebuvo, tęsiama ta pati kaip ir praėjusiais metais.</t>
    </r>
  </si>
  <si>
    <t>2.3.2.2.</t>
  </si>
  <si>
    <t>Skatinti valstybinių prevencinių sveikatos programų įgyvendinimą</t>
  </si>
  <si>
    <t>P-2.3.2.2-1</t>
  </si>
  <si>
    <t xml:space="preserve">Tikslinės populiacijos dalis (proc.), dalyvavusi atrankinės mamografinės patikros dėl krūties vėžio finansavimo programoje </t>
  </si>
  <si>
    <t>64,1 (2018–2019)</t>
  </si>
  <si>
    <t>Didėjantis arba ne mažesnis kaip 64,1 (2030)</t>
  </si>
  <si>
    <t xml:space="preserve">
Sveikatos ir šeimos skyrius (koordinatorius), asmens sveikatos priežiūros įstaigos, Klaipėdos m. visuomenės sveikatos biuras</t>
  </si>
  <si>
    <r>
      <rPr>
        <b/>
        <sz val="10"/>
        <rFont val="Times New Roman"/>
        <family val="1"/>
        <charset val="186"/>
      </rPr>
      <t>2022 m.:</t>
    </r>
    <r>
      <rPr>
        <sz val="10"/>
        <rFont val="Times New Roman"/>
        <family val="1"/>
        <charset val="186"/>
      </rPr>
      <t xml:space="preserve"> Teritorinių ligonių kasų statistiniais duomenimis apie prevencinių programų vykdymą, 2022 m. 52,2 proc. nuo visų 50-69 m. amžiaus Klaipėdos miesto gyventojų (moterų) suteikta informavimo paslauga.</t>
    </r>
  </si>
  <si>
    <r>
      <rPr>
        <b/>
        <sz val="10"/>
        <rFont val="Times New Roman"/>
        <family val="1"/>
        <charset val="186"/>
      </rPr>
      <t xml:space="preserve">2021 m.: </t>
    </r>
    <r>
      <rPr>
        <sz val="10"/>
        <rFont val="Times New Roman"/>
        <family val="1"/>
        <charset val="186"/>
      </rPr>
      <t xml:space="preserve">Dalyvavo 52,1 proc.  nuo visų 50-69 m. amžiaus Klaipėdos miesto gyventojų (moterų). </t>
    </r>
  </si>
  <si>
    <t>P-2.3.2.2-2</t>
  </si>
  <si>
    <t>Tikslinės populiacijos dalis (proc.), dalyvavusi gimdos kaklelio piktybinių navikų prevencinių priemonių, apmokamų iš Privalomojo sveikatos draudimo biudžeto lėšų, finansavimo programoje</t>
  </si>
  <si>
    <t>58,6 (2017–2019)</t>
  </si>
  <si>
    <t>Didėjantis arba ne mažesnis kaip 58,6 (2030)</t>
  </si>
  <si>
    <r>
      <rPr>
        <b/>
        <sz val="10"/>
        <rFont val="Times New Roman"/>
        <family val="1"/>
        <charset val="186"/>
      </rPr>
      <t xml:space="preserve">2022 m.: </t>
    </r>
    <r>
      <rPr>
        <sz val="10"/>
        <rFont val="Times New Roman"/>
        <family val="1"/>
        <charset val="186"/>
      </rPr>
      <t xml:space="preserve">Teritorinių ligonių kasų statistiniais duomenimis apie prevencinių programų vykdymą, 2022 m. 71 proc. nuo visų 25-59 m. amžiaus Klaipėdos m. gyventojų (moterų) suteikta citologinio tepinėlio paėmimo paslauga. </t>
    </r>
  </si>
  <si>
    <t xml:space="preserve">2021 m.: Dalyvavo 52  proc. nuo visų 25-59 m. amžiaus Klaipėdos miesto gyventojų (moterų). </t>
  </si>
  <si>
    <t>P-2.3.2.2-3</t>
  </si>
  <si>
    <t>Tikslinės populiacijos dalis (proc.), dalyvavusi storosios žarnos vėžio ankstyvosios diagnostikos finansavimo programoje</t>
  </si>
  <si>
    <t>65,5 (2018–2019)</t>
  </si>
  <si>
    <t>Didėjantis arba ne mažesnis kaip 65,5 (2030)</t>
  </si>
  <si>
    <r>
      <rPr>
        <b/>
        <sz val="10"/>
        <rFont val="Times New Roman"/>
        <family val="1"/>
        <charset val="186"/>
      </rPr>
      <t>2022 m.:</t>
    </r>
    <r>
      <rPr>
        <sz val="10"/>
        <rFont val="Times New Roman"/>
        <family val="1"/>
        <charset val="186"/>
      </rPr>
      <t xml:space="preserve"> Teritorinių ligonių kasų statistiniais duomenimis apie prevencinių programų vykdymą, 2022 m. 48,7 proc. gyventojų nuo visų 50-74 m. amžiaus Klaipėdos m. gyventojų suteikta informavimo paslauga.</t>
    </r>
  </si>
  <si>
    <r>
      <rPr>
        <b/>
        <sz val="10"/>
        <rFont val="Times New Roman"/>
        <family val="1"/>
        <charset val="186"/>
      </rPr>
      <t>2021 m.:</t>
    </r>
    <r>
      <rPr>
        <sz val="10"/>
        <rFont val="Times New Roman"/>
        <family val="1"/>
        <charset val="186"/>
      </rPr>
      <t xml:space="preserve"> Informuoti 56,0 proc. gyventojų nuo visų 50-74 m. amžiaus Klaipėdos miesto gyventojų. </t>
    </r>
  </si>
  <si>
    <t>P-2.3.2.2-4</t>
  </si>
  <si>
    <t>Tikslinės populiacijos dalis (proc.), dalyvavusi asmenų, priskirtinų širdies ir kraujagyslių ligų didelės rizikos grupei, atrankos ir prevencijos priemonių finansavimo programoje</t>
  </si>
  <si>
    <t>57,5 (2019)</t>
  </si>
  <si>
    <t>Didėjantis arba ne mažesnis kaip 57,5 (2030)</t>
  </si>
  <si>
    <r>
      <rPr>
        <b/>
        <sz val="10"/>
        <rFont val="Times New Roman"/>
        <family val="1"/>
        <charset val="186"/>
      </rPr>
      <t xml:space="preserve">2022 m.: </t>
    </r>
    <r>
      <rPr>
        <sz val="10"/>
        <rFont val="Times New Roman"/>
        <family val="1"/>
        <charset val="186"/>
      </rPr>
      <t>Teritorinių ligonių kasų statistiniais duomenimis apie prevencinių programų vykdymą, 2022 m. 46,8 proc. nuo visų 40-54 m. amžiaus Klaipėdos m. gyventojų suteikta informavimo paslauga.</t>
    </r>
  </si>
  <si>
    <r>
      <rPr>
        <b/>
        <sz val="10"/>
        <rFont val="Times New Roman"/>
        <family val="1"/>
        <charset val="186"/>
      </rPr>
      <t xml:space="preserve">2021 m.: </t>
    </r>
    <r>
      <rPr>
        <sz val="10"/>
        <rFont val="Times New Roman"/>
        <family val="1"/>
        <charset val="186"/>
      </rPr>
      <t xml:space="preserve">Dalyvavo 48,6 proc.  nuo visų 40-54 m. amžiaus Klaipėdos miesto gyventojų. </t>
    </r>
  </si>
  <si>
    <t>P-2.3.2.2-5</t>
  </si>
  <si>
    <t>Vaikų, kuriems teiktos dantų silantavimo paslaugos, skaičius (asm. per metus)</t>
  </si>
  <si>
    <t>888 (2019)</t>
  </si>
  <si>
    <t>1150 (2030)</t>
  </si>
  <si>
    <t>730
(2020 m.)</t>
  </si>
  <si>
    <t>648
(2021 m.)</t>
  </si>
  <si>
    <t>747 
(2022 m.)</t>
  </si>
  <si>
    <t>690
(2023 m.)</t>
  </si>
  <si>
    <r>
      <t xml:space="preserve">2022 m.: </t>
    </r>
    <r>
      <rPr>
        <sz val="10"/>
        <rFont val="Times New Roman"/>
        <family val="1"/>
        <charset val="186"/>
      </rPr>
      <t>Paslaugos suteiktos 648 vaikams (2021 m. vėliausi gauti duomenys).</t>
    </r>
  </si>
  <si>
    <r>
      <rPr>
        <b/>
        <sz val="10"/>
        <rFont val="Times New Roman"/>
        <family val="1"/>
        <charset val="186"/>
      </rPr>
      <t>2021 m.:</t>
    </r>
    <r>
      <rPr>
        <sz val="10"/>
        <rFont val="Times New Roman"/>
        <family val="1"/>
        <charset val="186"/>
      </rPr>
      <t xml:space="preserve"> Paslaugos suteiktos 730 vaikų (2020 m. vėliausi gauti duomenys).</t>
    </r>
  </si>
  <si>
    <t>2.4.1.1.</t>
  </si>
  <si>
    <t>Išplėtoti paslaugas į namus (pagalba į namus ir dienos socialinė globa)</t>
  </si>
  <si>
    <t>P-2.4.1.1-1</t>
  </si>
  <si>
    <t>Vidutinė laukimo eilėje nuo dienos pagalbos į namus paslaugų paskyrimo iki jos gavimo dienos trukmė (dienomis)</t>
  </si>
  <si>
    <t>87 (2020)</t>
  </si>
  <si>
    <t>ne daugiau kaip 60 (2030)</t>
  </si>
  <si>
    <r>
      <t xml:space="preserve">2023 m.: </t>
    </r>
    <r>
      <rPr>
        <sz val="10"/>
        <rFont val="Times New Roman"/>
        <family val="1"/>
        <charset val="186"/>
      </rPr>
      <t>Nėra naujų paslaugos teikėjų, esami paslaugos teikėjai neranda darbuotojų.</t>
    </r>
  </si>
  <si>
    <r>
      <t xml:space="preserve">2022 m.: </t>
    </r>
    <r>
      <rPr>
        <sz val="10"/>
        <rFont val="Times New Roman"/>
        <family val="1"/>
        <charset val="186"/>
      </rPr>
      <t>Išplėstas paslaugos teikėjų skaičius.</t>
    </r>
  </si>
  <si>
    <t>P-2.4.1.1-2</t>
  </si>
  <si>
    <t>Vidutinė laukimo eilėje nuo dienos socialinės globos asmens namuose paskyrimo iki jos gavimo dienos trukmė (dienomis)</t>
  </si>
  <si>
    <t>72 (2020)</t>
  </si>
  <si>
    <t>ne daugiau kaip 50 (2030)</t>
  </si>
  <si>
    <r>
      <t xml:space="preserve">2023 m.: </t>
    </r>
    <r>
      <rPr>
        <sz val="10"/>
        <rFont val="Times New Roman"/>
        <family val="1"/>
        <charset val="186"/>
      </rPr>
      <t xml:space="preserve">Išplėstas paslaugų teikėjų skaičius, skirtas didesnis finansavimas, tačiau organizacijos neranda reikiamo darbuotojų skaičiaus. </t>
    </r>
  </si>
  <si>
    <r>
      <t xml:space="preserve">2022 m.: </t>
    </r>
    <r>
      <rPr>
        <sz val="10"/>
        <rFont val="Times New Roman"/>
        <family val="1"/>
        <charset val="186"/>
      </rPr>
      <t>Išplėstas paslaugų teikėjų skaičius.</t>
    </r>
  </si>
  <si>
    <t>P-2.4.1.1-3</t>
  </si>
  <si>
    <t>Dienos socialinės globos paslaugas namuose gaunančių asmenų skaičius (asm. per metus)</t>
  </si>
  <si>
    <t>359 (2020)</t>
  </si>
  <si>
    <t>400 (2023)</t>
  </si>
  <si>
    <r>
      <t xml:space="preserve">2023 m.: </t>
    </r>
    <r>
      <rPr>
        <sz val="10"/>
        <rFont val="Times New Roman"/>
        <family val="1"/>
        <charset val="186"/>
      </rPr>
      <t xml:space="preserve">Išplėstas paslaugų teikėjų skaičius, paslaugos teikimui skirta daugiau lėšų. </t>
    </r>
  </si>
  <si>
    <r>
      <t>2022 m.:</t>
    </r>
    <r>
      <rPr>
        <sz val="10"/>
        <rFont val="Times New Roman"/>
        <family val="1"/>
        <charset val="186"/>
      </rPr>
      <t xml:space="preserve"> Išplėstas paslaugų teikėjų skaičius.</t>
    </r>
  </si>
  <si>
    <t>2.4.1.2.</t>
  </si>
  <si>
    <t>Plėtoti neinstitucinės globos paslaugas vaikams</t>
  </si>
  <si>
    <t>P-2.4.1.2-1</t>
  </si>
  <si>
    <t>Vaikų, gaunančių socialines paslaugas budinčių globėjų šeimose, skaičius (asm. per metus)</t>
  </si>
  <si>
    <t>16 (2020)</t>
  </si>
  <si>
    <r>
      <t xml:space="preserve">2023 m.: </t>
    </r>
    <r>
      <rPr>
        <sz val="10"/>
        <rFont val="Times New Roman"/>
        <family val="1"/>
        <charset val="186"/>
      </rPr>
      <t>Socialines paslaugas budinčių globėjų šeimose gavo 23 vaikai.</t>
    </r>
  </si>
  <si>
    <r>
      <t xml:space="preserve">2022 m.: </t>
    </r>
    <r>
      <rPr>
        <sz val="10"/>
        <rFont val="Times New Roman"/>
        <family val="1"/>
        <charset val="186"/>
      </rPr>
      <t>Budinčių globėjų nesumažėjo, jų šeimose buvo prižiūrimi vaikai daugiausia iki 12-14 m., vyresnių vaikų budintys globėjai dažnai nenori prižiūrėti.</t>
    </r>
  </si>
  <si>
    <t>P-2.4.1.2-2</t>
  </si>
  <si>
    <t>Vaikų, likusių be tėvų globos, globos šeimoje, kuriems suteikta savivaldybės parama, skaičius (asm. per metus)</t>
  </si>
  <si>
    <t>189 (2020)</t>
  </si>
  <si>
    <t>189 (2030)</t>
  </si>
  <si>
    <t>P-2.4.1.2-3</t>
  </si>
  <si>
    <t>Socialinių paslaugų skyrius, 
Projektų finansavimo ir administravimo skyrius</t>
  </si>
  <si>
    <t>1. Įkurti bendruomeninius vaikų globos namus (Projekto „Bendruomeninių vaikų globos namų steigimas Klaipėdos mieste“ įgyvendinimas)</t>
  </si>
  <si>
    <r>
      <rPr>
        <b/>
        <i/>
        <sz val="10"/>
        <rFont val="Times New Roman"/>
        <family val="1"/>
        <charset val="186"/>
      </rPr>
      <t xml:space="preserve">2023 m.: </t>
    </r>
    <r>
      <rPr>
        <i/>
        <sz val="10"/>
        <rFont val="Times New Roman"/>
        <family val="1"/>
        <charset val="186"/>
      </rPr>
      <t xml:space="preserve"> 2023 m. pradėti vykdyti  rangos darbai pagal su UAB „Rangova“ pasirašytą rekonstrukcijos darbų sutartį. Iki gruodžio mėn. pabaigos atlikta 70 proc. darbų. Visi išorės darbai atlikti, vykdomi vidaus rekonstrukcijos-pertvarkymo darbai, įrengta priešgaisrinė sistema, atlikta elektros instaliacija, tvarkoma kiemo teritorija. Parengti viešųjų pirkimų dokumentai įrangos ir baldų įsigijimui.</t>
    </r>
  </si>
  <si>
    <r>
      <rPr>
        <b/>
        <i/>
        <sz val="10"/>
        <rFont val="Times New Roman"/>
        <family val="1"/>
        <charset val="186"/>
      </rPr>
      <t xml:space="preserve">2022 m.: </t>
    </r>
    <r>
      <rPr>
        <i/>
        <sz val="10"/>
        <rFont val="Times New Roman"/>
        <family val="1"/>
        <charset val="186"/>
      </rPr>
      <t xml:space="preserve">Atliktas pastato ir sklypo (Kalvos g. 4) paskirties keitimas į gyvenamąją. Parengtas pastato rekonstrukcijos techninis projektas, atlikta projekto ekspertizė. Parengti dokumentai statybą leidžiančio dokumento gavimui. Atliktos viešųjų pirkimų procedūros rekonstrukcijos darbų ir techninės priežiūros pirkimui. 2022-12-16 su UAB „Rangova“ pasirašyta rekonstrukcijos darbų sutartis Nr. J9-3964.  </t>
    </r>
  </si>
  <si>
    <r>
      <rPr>
        <b/>
        <i/>
        <sz val="10"/>
        <rFont val="Times New Roman"/>
        <family val="1"/>
        <charset val="186"/>
      </rPr>
      <t xml:space="preserve">2021 m.: </t>
    </r>
    <r>
      <rPr>
        <i/>
        <sz val="10"/>
        <rFont val="Times New Roman"/>
        <family val="1"/>
        <charset val="186"/>
      </rPr>
      <t xml:space="preserve">Nupirkta techninio projekto rengimo paslauga. Pradėtas projektavimas. Buvo keičiama statybos darbų rūšis (iš kapitalinio remonto į rekonstrukciją), atliekamos žemės sklypo paskirties keitimo (iš administracinės į gyvenamąją) procedūros. </t>
    </r>
  </si>
  <si>
    <t>2.4.1.3.</t>
  </si>
  <si>
    <t>Plėtoti stacionarias globos paslaugas Klaipėdos mieste</t>
  </si>
  <si>
    <t>P-2.4.1.3-1</t>
  </si>
  <si>
    <t>Vidutinė laukimo eilėje nuo dienos socialinės globos institucijoje paskyrimo iki jos gavimo dienos trukmė (dienomis)</t>
  </si>
  <si>
    <t>154 (2020)</t>
  </si>
  <si>
    <t>ne daugiau kaip 100 (2030)</t>
  </si>
  <si>
    <r>
      <t xml:space="preserve">2023 m.: </t>
    </r>
    <r>
      <rPr>
        <sz val="10"/>
        <rFont val="Times New Roman"/>
        <family val="1"/>
        <charset val="186"/>
      </rPr>
      <t xml:space="preserve">Šią paslaugą teikia 2 biudžetinės įstaigos ir 1 NVO. 2023 m. eilėje laukė 4 asmenys, jie laukė ilgai, nes įstaigoje nebuvo laisvų vietų, vietos atsilaisvina įstaigą lankančiam asmeniui mirus ar nebesant poreikiui lankytis. 2023 m. iki rugsėjo mėn. visiems 4 asmenims, laukusiems eilėje, jau buvo užtikrintas paslaugų teikimas ir metų pabaigoje laukiančių eilėje nebuvo.           </t>
    </r>
  </si>
  <si>
    <r>
      <t xml:space="preserve">2022 m.: </t>
    </r>
    <r>
      <rPr>
        <sz val="10"/>
        <rFont val="Times New Roman"/>
        <family val="1"/>
        <charset val="186"/>
      </rPr>
      <t>Šią paslaugą teikia biudžetinės įstaigos ir nevyriausybinės organizacijos, su kuriomis sudaromos finansavimo sutartys.</t>
    </r>
  </si>
  <si>
    <t>P-2.4.1.3-2</t>
  </si>
  <si>
    <r>
      <t xml:space="preserve">Vidutinė laukimo eilėje nuo ilgalaikės socialinės globos paskyrimo </t>
    </r>
    <r>
      <rPr>
        <i/>
        <sz val="10"/>
        <rFont val="Times New Roman"/>
        <family val="1"/>
        <charset val="186"/>
      </rPr>
      <t>suaugusiems asmenims su negalia ar senyvo amžiaus asmenims</t>
    </r>
    <r>
      <rPr>
        <sz val="10"/>
        <rFont val="Times New Roman"/>
        <family val="1"/>
        <charset val="186"/>
      </rPr>
      <t xml:space="preserve"> iki jos gavimo socialinės globos paslaugų įstaigoje trukmė (dienomis)</t>
    </r>
  </si>
  <si>
    <t>157 (2020)</t>
  </si>
  <si>
    <r>
      <t xml:space="preserve">2023 m.: </t>
    </r>
    <r>
      <rPr>
        <sz val="10"/>
        <rFont val="Times New Roman"/>
        <family val="1"/>
        <charset val="186"/>
      </rPr>
      <t xml:space="preserve">Asmenys siunčiami į visus Lietuvos globos namus, tačiau, visuomenei senstant, visoje Lietuvoje yra susidariusios eilės į globos namus. </t>
    </r>
  </si>
  <si>
    <r>
      <t xml:space="preserve">2022 m.: </t>
    </r>
    <r>
      <rPr>
        <sz val="10"/>
        <rFont val="Times New Roman"/>
        <family val="1"/>
        <charset val="186"/>
      </rPr>
      <t>Asmenys siunčiami į visus Lietuvoje esančius globos namus, Lietuvoje daugėja globos namų.</t>
    </r>
  </si>
  <si>
    <t>P-2.4.1.3-3</t>
  </si>
  <si>
    <t>Įrengta naujų vietų senyvo amžiaus asmenų globos namuose (vnt.)</t>
  </si>
  <si>
    <t>80 (2023)</t>
  </si>
  <si>
    <r>
      <t xml:space="preserve">2023 m. </t>
    </r>
    <r>
      <rPr>
        <sz val="10"/>
        <rFont val="Times New Roman"/>
        <family val="1"/>
        <charset val="186"/>
      </rPr>
      <t>2023 m. buvo rengiamas pastato Aušros g. 41 rekonstrukcijos darbų techninis projektas. 2024 m., gavus statybą leidžiantį dokumentą, planuojamos vykdyti rangos darbų viešųjų pirkimų procedūros.</t>
    </r>
  </si>
  <si>
    <t>P-2.4.1.3-4</t>
  </si>
  <si>
    <r>
      <t xml:space="preserve">Vidutinė laukimo eilėje nuo trumpalaikės socialinės globos paskyrimo </t>
    </r>
    <r>
      <rPr>
        <i/>
        <sz val="10"/>
        <rFont val="Times New Roman"/>
        <family val="1"/>
        <charset val="186"/>
      </rPr>
      <t>suaugusiems asmenims su negalia ar senyvo amžiaus asmenims</t>
    </r>
    <r>
      <rPr>
        <sz val="10"/>
        <rFont val="Times New Roman"/>
        <family val="1"/>
        <charset val="186"/>
      </rPr>
      <t xml:space="preserve"> iki jos gavimo socialinės globos paslaugų įstaigoje trukmė (dienomis)</t>
    </r>
  </si>
  <si>
    <r>
      <rPr>
        <b/>
        <sz val="10"/>
        <rFont val="Times New Roman"/>
        <family val="1"/>
        <charset val="186"/>
      </rPr>
      <t xml:space="preserve">2023 m.: </t>
    </r>
    <r>
      <rPr>
        <sz val="10"/>
        <rFont val="Times New Roman"/>
        <family val="1"/>
        <charset val="186"/>
      </rPr>
      <t>Vidutinė laukimo eilėje trukmė – 2 dienos.</t>
    </r>
  </si>
  <si>
    <t>P-2.4.1.3-5</t>
  </si>
  <si>
    <t>Socialinių paslaugų skyrius, Projektų finansavimo ir administravimo skyrius</t>
  </si>
  <si>
    <t>1. Išplėsti senyvo amžiaus asmenų globos paslaugas, rekonstruojant pastatą, esantį Melnragės gyvenamajame rajone (Vaivos g. 23)</t>
  </si>
  <si>
    <r>
      <rPr>
        <b/>
        <i/>
        <sz val="10"/>
        <rFont val="Times New Roman"/>
        <family val="1"/>
        <charset val="186"/>
      </rPr>
      <t xml:space="preserve">2023 m.: </t>
    </r>
    <r>
      <rPr>
        <i/>
        <sz val="10"/>
        <rFont val="Times New Roman"/>
        <family val="1"/>
        <charset val="186"/>
      </rPr>
      <t>2023 m., techninio projekto rengimo eigoje, dėl atsiradusių papildomų darbų ir papildytos projektavimo užduoties (virtuvės gamybinių patalpų projektavimas, energinės klasės pakeitimas ir kt.), projekto parengimo sutarties terminas pratęstas iki 2024-01-31. 2023 m. atlikta detaliojo plano koregavimo procedūra ir įregistruoti pakeitimai, patvirtinta projektinių pasiūlymų užduotis, atliktas projektinių pasiūlymų ir projekto sprendinių viešinimas visuomenei, gautos želdinių komisijos išvados-pritarimas dėl medžių šalinimo sklype – užstatymo ribose, pasirašyta bandomojo geoterminio gręžinio rangos sutartis, atlikti gręžimo darbai, buvo rengiamas gręžinio projektas.</t>
    </r>
  </si>
  <si>
    <r>
      <rPr>
        <b/>
        <i/>
        <sz val="10"/>
        <rFont val="Times New Roman"/>
        <family val="1"/>
        <charset val="186"/>
      </rPr>
      <t>2022 m.:</t>
    </r>
    <r>
      <rPr>
        <i/>
        <sz val="10"/>
        <rFont val="Times New Roman"/>
        <family val="1"/>
        <charset val="186"/>
      </rPr>
      <t xml:space="preserve"> Po Klaipėdos m. bendrojo plano patvirtinimo atnaujinta projektavimo paslaugų sutartis, 2022-03-30 pasirašytas papildomas susitarimas dėl paslaugų kainos indeksavimo ir sutarties vykdymo termino pratęsimo iki 2023-03-30, atliekami projektavimo darbai. Pagal reikalavimus pakartotinai atlikti geologiniai ir geodeziniai tyrimai. Pritarta projektavimo užduoties koregavimui, nes per sustabdymo laikotarpį, kol buvo derinamas Klaipėdos m. bendrasis planas, iškilo poreikis pastate įrengti maisto gamybas patalpas (anksčiau buvo planuota maisto atvežimo paslauga).</t>
    </r>
  </si>
  <si>
    <r>
      <rPr>
        <b/>
        <i/>
        <sz val="10"/>
        <rFont val="Times New Roman"/>
        <family val="1"/>
        <charset val="186"/>
      </rPr>
      <t xml:space="preserve">2021 m.: </t>
    </r>
    <r>
      <rPr>
        <i/>
        <sz val="10"/>
        <rFont val="Times New Roman"/>
        <family val="1"/>
        <charset val="186"/>
      </rPr>
      <t xml:space="preserve">Techninio projekto rengimo sutartis su UAB „Uostamiesčio projektas“ pasirašyta 2018-06-28. Siekiant pakeisti sklypo paskirtį, sutartis buvo sustabdyta iki bendrojo plano pakeitimo patvirtinimo, t. y., iki 2021 m. spalio mėn. Buvo vykdomos derybos su projektuotoju dėl kainos perskaičiavimo.  </t>
    </r>
  </si>
  <si>
    <t>2.4.1.4.</t>
  </si>
  <si>
    <t>Išplėtoti vaikų dienos socialinės priežiūros paslaugas</t>
  </si>
  <si>
    <t>P-2.4.1.4-1</t>
  </si>
  <si>
    <t>Vaikų dienos socialinės priežiūros paslaugas gaunančių vaikų skaičius (asm. per metus)</t>
  </si>
  <si>
    <t>100 (2023)</t>
  </si>
  <si>
    <r>
      <t xml:space="preserve">2023 m.: </t>
    </r>
    <r>
      <rPr>
        <sz val="10"/>
        <rFont val="Times New Roman"/>
        <family val="1"/>
        <charset val="186"/>
      </rPr>
      <t xml:space="preserve">Paslaugas teikia 5 vaikų dienos centrai, 2023 m. VšĮ Vaiko raida  akreditavosi vaikų dienos centro paslaugų plėtrai, padidindama vietų skaičių, todėl atsirado galimybė paslaugą teikti didesniam vaikų skaičiui. </t>
    </r>
  </si>
  <si>
    <r>
      <t>2022 m.:</t>
    </r>
    <r>
      <rPr>
        <sz val="10"/>
        <rFont val="Times New Roman"/>
        <family val="1"/>
        <charset val="186"/>
      </rPr>
      <t xml:space="preserve"> Išplėtota paslauga, sudarytos sutartys su 2 naujais vaikų dienos centrais, iš viso 2022 m. paslaugas teikė 5 vaikų dienos centrai.</t>
    </r>
  </si>
  <si>
    <t>P-2.4.1.4-2</t>
  </si>
  <si>
    <t>1. Pritaikyti Klaipėdos vaikų globos namų „Smiltelė“ patalpas ir infrastruktūrą vaikų dienos centro veiklai</t>
  </si>
  <si>
    <r>
      <rPr>
        <b/>
        <i/>
        <sz val="10"/>
        <rFont val="Times New Roman"/>
        <family val="1"/>
        <charset val="186"/>
      </rPr>
      <t>2023 m.:</t>
    </r>
    <r>
      <rPr>
        <i/>
        <sz val="10"/>
        <rFont val="Times New Roman"/>
        <family val="1"/>
        <charset val="186"/>
      </rPr>
      <t xml:space="preserve"> Projektas įgyvendintas. Projekto įgyvendinimo metu buvo atliktas patalpų kapitalinis remontas, dalį patalpų pritaikant vaikų dienos centro veiklai. Įrengtas keltuvas, WC patalpos pritaikytos neįgaliesiems, atnaujintos sienos, pakeistos vidaus durys įėjimus pritaikant žmonėms su judėjimo negalia, įsigyti reikalingi baldai ir įranga. Centre bus teikiamos paslaugos vaikams, augantiems socialinės rizikos, socialiai remtinose bei socialinių ir psichologinių bei kitokių problemų turinčiose šeimose.</t>
    </r>
  </si>
  <si>
    <r>
      <rPr>
        <b/>
        <i/>
        <sz val="10"/>
        <rFont val="Times New Roman"/>
        <family val="1"/>
        <charset val="186"/>
      </rPr>
      <t>2022 m.:</t>
    </r>
    <r>
      <rPr>
        <i/>
        <sz val="10"/>
        <rFont val="Times New Roman"/>
        <family val="1"/>
        <charset val="186"/>
      </rPr>
      <t xml:space="preserve"> 2022-07-26 pasirašyta rangos darbų sutartis Nr. J9-2351, 2022-08-02 – techninės priežiūros pirkimo sutartis Nr. J9-2524. 2022 m. atlikta 50 proc. kapitalinio remonto darbų. Iš Socialinės apsaugos ir darbo ministerijos gautas papildomas finansavimas – 36 487,55 Eur. Pasirašytas papildomas finansavimo sutarties susitarimas dėl projekto veiklų įgyvendinimo pabaigos termino pratęsimo iki 2023-07-31. </t>
    </r>
  </si>
  <si>
    <r>
      <rPr>
        <b/>
        <i/>
        <sz val="10"/>
        <rFont val="Times New Roman"/>
        <family val="1"/>
        <charset val="186"/>
      </rPr>
      <t xml:space="preserve">2021 m.: </t>
    </r>
    <r>
      <rPr>
        <i/>
        <sz val="10"/>
        <rFont val="Times New Roman"/>
        <family val="1"/>
        <charset val="186"/>
      </rPr>
      <t>Parengtas techninis projektas. 2021 m. spalio mėn. gautas statybą leidžiantis dokumentas. Pradėtos viešųjų pirkimų procedūros rangos darbams atlikti.</t>
    </r>
  </si>
  <si>
    <t>2.4.1.5.</t>
  </si>
  <si>
    <t>Įkurti savarankiško ir grupinio gyvenimo namus</t>
  </si>
  <si>
    <t>P-2.4.1.5-1</t>
  </si>
  <si>
    <t>Savarankiško gyvenimo namų įkūrimas jaunuoliams, paliekantiems vaikų globos namus, suaugusiems asmenims su negalia, senyvo amžiaus asmenims, socialinės rizikos asmenims (vnt.)</t>
  </si>
  <si>
    <r>
      <t xml:space="preserve">2023 m.: </t>
    </r>
    <r>
      <rPr>
        <sz val="10"/>
        <rFont val="Times New Roman"/>
        <family val="1"/>
        <charset val="186"/>
      </rPr>
      <t>Nuomojami 3 butai, juose apgyvendinti 5 jaunuoliai, išėję iš vaikų globos namų.</t>
    </r>
  </si>
  <si>
    <r>
      <t xml:space="preserve">2022 m.: </t>
    </r>
    <r>
      <rPr>
        <sz val="10"/>
        <rFont val="Times New Roman"/>
        <family val="1"/>
        <charset val="186"/>
      </rPr>
      <t>Klaipėdos m. savivaldybės tarybos 2022-04-28 sprendimu Nr. T2-85 patvirtintas tvarkos aprašas dėl savarankiško gyvenimo namų paslaugos teikimo, nuomojant butus, nuomai skirtos lėšos BĮ Klaipėdos vaikų globos namams „Rytas“. Butų išnuomoti nepavyko dėl karo Ukrainoje ir didelio srauto Ukrainos piliečių.</t>
    </r>
  </si>
  <si>
    <t>P-2.4.1.5-2</t>
  </si>
  <si>
    <t>Grupinio gyvenimo namų įkūrimas jaunuoliams, paliekantiems vaikų globos namus, suaugusiems asmenims su negalia, senyvo amžiaus asmenims, socialinės rizikos asmenims (vnt.)</t>
  </si>
  <si>
    <t>2 (2025)</t>
  </si>
  <si>
    <t>Projektų finansavimo ir administravimo skyrius,
Socialinių paslaugų skyrius</t>
  </si>
  <si>
    <t>P-2.4.1.5-3</t>
  </si>
  <si>
    <t>1. Savarankiško gyvenimo namų įkūrimas jaunuoliams, paliekantiems vaikų globos namus, suaugusiems asmenims su negalia, senyvo amžiaus asmenims, socialinės rizikos asmenims</t>
  </si>
  <si>
    <t>2. Grupinio gyvenimo namų įkūrimas jaunuoliams, paliekantiems vaikų globos namus, suaugusiems asmenims su negalia, senyvo amžiaus asmenims, socialinės rizikos asmenims</t>
  </si>
  <si>
    <r>
      <t xml:space="preserve">2023 m.: </t>
    </r>
    <r>
      <rPr>
        <i/>
        <sz val="10"/>
        <rFont val="Times New Roman"/>
        <family val="1"/>
        <charset val="186"/>
      </rPr>
      <t>2023 m. pabaigoje inicijuotos techninio projekto parengimo viešųjų pirkimų procedūros, pirkimo procedūros vykdomos 2024 m.</t>
    </r>
  </si>
  <si>
    <t>2.4.1.6.</t>
  </si>
  <si>
    <t>Paskatinti privačias investicijas, didinant socialinių paslaugų teikimo apimtį</t>
  </si>
  <si>
    <t>P-2.4.1.6-1</t>
  </si>
  <si>
    <t>Privačiomis lėšomis įrengtų stacionarios globos paslaugų vietų skaičius (vnt.)</t>
  </si>
  <si>
    <t xml:space="preserve">Socialinių paslaugų skyrius  
</t>
  </si>
  <si>
    <r>
      <t xml:space="preserve">2023 m.: </t>
    </r>
    <r>
      <rPr>
        <sz val="10"/>
        <rFont val="Times New Roman"/>
        <family val="1"/>
        <charset val="186"/>
      </rPr>
      <t>VšĮ Pagalba senjorui privačiomis lėšomis įsteigė naujus globos namus (46 vietų) Švyturio g. 22.</t>
    </r>
  </si>
  <si>
    <r>
      <t xml:space="preserve">2022 m.: </t>
    </r>
    <r>
      <rPr>
        <sz val="10"/>
        <rFont val="Times New Roman"/>
        <family val="1"/>
        <charset val="186"/>
      </rPr>
      <t>VšĮ „Pagalba senjorui“ įrengta 15 stacionarios globos paslaugų vietų.</t>
    </r>
  </si>
  <si>
    <r>
      <rPr>
        <b/>
        <sz val="10"/>
        <rFont val="Times New Roman"/>
        <family val="1"/>
        <charset val="186"/>
      </rPr>
      <t>2021 m.:</t>
    </r>
    <r>
      <rPr>
        <sz val="10"/>
        <rFont val="Times New Roman"/>
        <family val="1"/>
      </rPr>
      <t xml:space="preserve"> VšĮ „Pagalba senjorui" įrengtos 44 stacionarios globos paslaugų vietos.</t>
    </r>
  </si>
  <si>
    <t>P-2.4.1.6-2</t>
  </si>
  <si>
    <t>Privačiomis lėšomis įrengtų priežiūros paslaugų vietų skaičius (vnt.)</t>
  </si>
  <si>
    <r>
      <t xml:space="preserve">2022 m.: </t>
    </r>
    <r>
      <rPr>
        <sz val="10"/>
        <rFont val="Times New Roman"/>
        <family val="1"/>
        <charset val="186"/>
      </rPr>
      <t>Všį „Fizinio aktyvumo akademija“ įrengta 40 vietų vaikų dienos centro paslaugai teikti; Všį „Vaiko raida“ įrengta 15 vietų vaikų dienos centro paslaugai teikti.</t>
    </r>
  </si>
  <si>
    <r>
      <rPr>
        <b/>
        <sz val="10"/>
        <rFont val="Times New Roman"/>
        <family val="1"/>
        <charset val="186"/>
      </rPr>
      <t>2021 m.:</t>
    </r>
    <r>
      <rPr>
        <sz val="10"/>
        <rFont val="Times New Roman"/>
        <family val="1"/>
      </rPr>
      <t xml:space="preserve"> Nebuvo privačiomis lėšomis naujai įrengtų socialinės priežiūros paslaugų vietų.</t>
    </r>
  </si>
  <si>
    <t>2.4.1.7.</t>
  </si>
  <si>
    <t>Didinti socialinio būsto prieinamumą</t>
  </si>
  <si>
    <t>P-2.4.1.7-1</t>
  </si>
  <si>
    <t>Asmenų ir šeimų, laukiančių socialinio būsto nuomos, laukimo laikas (metai)</t>
  </si>
  <si>
    <t>5 (2025)</t>
  </si>
  <si>
    <t>P-2.4.1.7-2</t>
  </si>
  <si>
    <t>63 (2020)</t>
  </si>
  <si>
    <t>70 (2025)</t>
  </si>
  <si>
    <r>
      <t xml:space="preserve">2023 m.: </t>
    </r>
    <r>
      <rPr>
        <sz val="10"/>
        <rFont val="Times New Roman"/>
        <family val="1"/>
        <charset val="186"/>
      </rPr>
      <t>Rangovas UAB ,,Klaibuta'“ pagal 2022-10-27 rangos sutartį Nr. 22/10/27/REM suremontavo 34 butus. Kiti butai kaip rezerviniai neatlygintinai išnuomoti ukrainiečiams karo pabėgeliams.</t>
    </r>
  </si>
  <si>
    <r>
      <t xml:space="preserve">2022 m.: </t>
    </r>
    <r>
      <rPr>
        <sz val="10"/>
        <rFont val="Times New Roman"/>
        <family val="1"/>
        <charset val="186"/>
      </rPr>
      <t>Rangovas UAB „Klaibuta“ pagal 2022-08-24 sutartį Nr. 22/08/24 REM suremontavo 15 butų, pagal 2022-10-27 sutartį Nr. 22/10/27 REM – 8 butus (iš viso 23 butus). Kiti butai kaip rezerviniai neatlygintinai išnuomoti ukrainiečiams karo pabėgėliams.</t>
    </r>
  </si>
  <si>
    <r>
      <rPr>
        <b/>
        <sz val="10"/>
        <rFont val="Times New Roman"/>
        <family val="1"/>
        <charset val="186"/>
      </rPr>
      <t xml:space="preserve">2021 m.: </t>
    </r>
    <r>
      <rPr>
        <sz val="10"/>
        <rFont val="Times New Roman"/>
        <family val="1"/>
        <charset val="186"/>
      </rPr>
      <t>Rangovas UAB „Termosat" pagal 2020-11-12 sutartį suremontavo 9 butus; rangovas UAB „Klaibuta" pagal 2021-07-09 sutartį – 23 butus.</t>
    </r>
  </si>
  <si>
    <t>P-2.4.1.7-3</t>
  </si>
  <si>
    <t>Statybos skyrius, 
Savivaldybės būsto skyrius, 
Turto valdymo skyrius, 
Projektų  finansavimo ir administravimo skyrius</t>
  </si>
  <si>
    <t>Projektų  finansavimo ir administravimo skyrius, Savivaldybės būsto skyrius</t>
  </si>
  <si>
    <r>
      <t xml:space="preserve">2023 m.:  </t>
    </r>
    <r>
      <rPr>
        <i/>
        <sz val="10"/>
        <rFont val="Times New Roman"/>
        <family val="1"/>
        <charset val="186"/>
      </rPr>
      <t>2023 m. techninis projektas buvo derinamas su institucijomis, tačiau, negavus Nacionalinio visuomenės sveikatos centro pritarimo, statybą leidžiančio dokumento 2023 metais nepavyko gauti (Nacionalinis visuomenės sveikatos centras pateikė pastabas dėl šilumos siurblių  keliamo triukšmo, projektuojamos triukšmo sienelės parametrų ir galimos neigiamos įtakos gyventojams bei prašė pateikti skaičiavimus ir pakoreguoti projektą, tačiau UAB „Maspro“ iki 2023 m. pabaigos tinkamai neatliko šių veiksmų).</t>
    </r>
  </si>
  <si>
    <r>
      <rPr>
        <b/>
        <i/>
        <sz val="10"/>
        <rFont val="Times New Roman"/>
        <family val="1"/>
        <charset val="186"/>
      </rPr>
      <t>2022 m.</t>
    </r>
    <r>
      <rPr>
        <i/>
        <sz val="10"/>
        <rFont val="Times New Roman"/>
        <family val="1"/>
        <charset val="186"/>
      </rPr>
      <t>: Parengtas techninis projektas, atlikta techninio projekto ekspertizė. Pradėta statybą leidžiančio dokumento išėmimo procedūra. Projektas įkeltas į ĮS „Infostatyba“ ir koreguojamas pagal gautas pastabas.</t>
    </r>
  </si>
  <si>
    <r>
      <rPr>
        <b/>
        <i/>
        <sz val="10"/>
        <rFont val="Times New Roman"/>
        <family val="1"/>
        <charset val="186"/>
      </rPr>
      <t xml:space="preserve">2021 m.: </t>
    </r>
    <r>
      <rPr>
        <i/>
        <sz val="10"/>
        <rFont val="Times New Roman"/>
        <family val="1"/>
        <charset val="186"/>
      </rPr>
      <t>2021-03-30 su UAB „Maspro“ pasirašyta projektavimo paslaugų sutartis. Parengti projektiniai pasiūlymai ir atlikta detaliojo plano korekcija bei viešinimas dėl sklypo užstatymo koncepcijos. Rengiamas techninis projektas.</t>
    </r>
  </si>
  <si>
    <t>1 (2022–2030)</t>
  </si>
  <si>
    <t>Turto valdymo skyrius,
Savivaldybės būsto skyrius</t>
  </si>
  <si>
    <r>
      <t xml:space="preserve">2023 m.: </t>
    </r>
    <r>
      <rPr>
        <i/>
        <sz val="10"/>
        <rFont val="Times New Roman"/>
        <family val="1"/>
        <charset val="186"/>
      </rPr>
      <t>Įsigyti 5 butai.</t>
    </r>
  </si>
  <si>
    <r>
      <t xml:space="preserve">2022 m.: </t>
    </r>
    <r>
      <rPr>
        <i/>
        <sz val="10"/>
        <rFont val="Times New Roman"/>
        <family val="1"/>
        <charset val="186"/>
      </rPr>
      <t>Įsigyti 3 butai.</t>
    </r>
  </si>
  <si>
    <r>
      <rPr>
        <b/>
        <i/>
        <sz val="10"/>
        <rFont val="Times New Roman"/>
        <family val="1"/>
        <charset val="186"/>
      </rPr>
      <t xml:space="preserve">2021 m.: </t>
    </r>
    <r>
      <rPr>
        <i/>
        <sz val="10"/>
        <rFont val="Times New Roman"/>
        <family val="1"/>
        <charset val="186"/>
      </rPr>
      <t>Nebuvo perkami butai, kurie skirti socialinio būsto fondo plėtrai.</t>
    </r>
  </si>
  <si>
    <t>2.4.1.8.</t>
  </si>
  <si>
    <t>Išplėtoti specialiojo transporto paslaugų teikimą socialinių paslaugų gavėjams</t>
  </si>
  <si>
    <t>P-2.4.1.8-1</t>
  </si>
  <si>
    <t>Asmenų, gaunančių specialiojo transporto paslaugas, dalis nuo visų pateikusių prašymus (proc.)</t>
  </si>
  <si>
    <t>100 (2020)</t>
  </si>
  <si>
    <r>
      <t xml:space="preserve">2022 m.: </t>
    </r>
    <r>
      <rPr>
        <sz val="10"/>
        <rFont val="Times New Roman"/>
        <family val="1"/>
        <charset val="186"/>
      </rPr>
      <t>Transporto paslaugas teikia BĮ Klaipėdos miesto socialinės paramos centras, VšĮ „Socialinis taksi“ ir VšĮ „Socialinių paslaugų informacijos centras“.</t>
    </r>
  </si>
  <si>
    <t>2.4.1.9.</t>
  </si>
  <si>
    <t>Užtikrinti socialiai remtinų asmenų (šeimų) galimybes gauti nemokamą maitinimą</t>
  </si>
  <si>
    <t>P-2.4.1.9-1</t>
  </si>
  <si>
    <t>Asmenų, gaunančių nemokamą maitinimą, dalis nuo visų pateikusių prašymą (proc.)</t>
  </si>
  <si>
    <r>
      <t xml:space="preserve">2023 m.: </t>
    </r>
    <r>
      <rPr>
        <sz val="10"/>
        <rFont val="Times New Roman"/>
        <family val="1"/>
        <charset val="186"/>
      </rPr>
      <t>Paslaugą teikia labdaros ir paramos fondas „Maisto bankas“, poreikis tenkinamas.</t>
    </r>
  </si>
  <si>
    <r>
      <t xml:space="preserve">2022 m.: </t>
    </r>
    <r>
      <rPr>
        <sz val="10"/>
        <rFont val="Times New Roman"/>
        <family val="1"/>
        <charset val="186"/>
      </rPr>
      <t>Paslaugą teikia labdaros ir paramos fondas „Maisto bankas“, poreikis tenkinamas.</t>
    </r>
  </si>
  <si>
    <t>2.4.1.10.</t>
  </si>
  <si>
    <t>Plėtoti socialinį kultūros klasterį „Šv. Pranciškaus vilties miestas“</t>
  </si>
  <si>
    <t>P-2.4.1.10-1</t>
  </si>
  <si>
    <t>Klaipėdos miestui ir Lietuvai reikšmingų iniciatyvų ir projektų, formuojančių kultūros, pilietiškumo, solidarumo tradicijas, skaičius* (vnt. per metus)</t>
  </si>
  <si>
    <t>38 (2020)</t>
  </si>
  <si>
    <t>Ne mažiau kaip 40 (2030)</t>
  </si>
  <si>
    <t>Mažesniųjų brolių ordino Lietuvos šv. Kazimiero provincijos Klaipėdos šv. Pranciškaus Asyžiečio vienuolynas</t>
  </si>
  <si>
    <r>
      <t xml:space="preserve">2022 m.: </t>
    </r>
    <r>
      <rPr>
        <sz val="10"/>
        <rFont val="Times New Roman"/>
        <family val="1"/>
        <charset val="186"/>
      </rPr>
      <t>Įgyvendinti tradiciniai ir nauji renginiai. Tęsiami didžiausi ir žinomiausi tradiciniai renginiai: „Vilties bėgimas“ – solidarumo tradicijas kuriantis renginys, kuriame susivienija visa Klaipėda, renginio globėja Ministrė Pirmininkė Ingrida Šimonytė; „Vilties gimnastika“ – renginys vaikams su negalia; „Šv. Magdalenos nakties“ renginiai: nakties solidarumo bėgimas, konferencija, patikros moterims-krūties vėžio prevencija; „Mažųjų žvaigždučių bėgimas“ – renginys vaikams su negalia, išplitęs visoje Lietuvoje bei užsienyje; autistiškų vaikų vasaros stovykla „Rožių planeta“ transormavosi į vaikų su specialiaisiais poreikiais dienos centrą Mažojo princo akademiją; Šv. Pranciškaus Asyžiečio bažnyčioje nuolat organizuojami nemokami įvairūs profesionalūs koncertai; socialiniuose tinkluose nuolat transliuojamos laidos iš Vilties miesto, įsikūrė Vilties miesto radijo stotis RadijoGAMA; sėkmingai įgyvendintas Meno galerijos 1252 įrengimas su unikalia „ukiyo e“ stiliaus meno kolekcija, nuolat priimami lankytojai; įkurtas kun. J. A. Pabrėžos sensorinis sodas, skirtas vaikams ir suaugusiems su specialiaisiais poreikiais, visiems klaipėdiečiams ir svečiams; parengtas ir pateiktas vertinti Interreg LATLIT projektas, skirtas vaikų ir suaugusių su specialiaisiais poreikiais profesiniam orientavimui – vaistažolių fitoterapijos sodas.</t>
    </r>
  </si>
  <si>
    <r>
      <rPr>
        <b/>
        <sz val="10"/>
        <rFont val="Times New Roman"/>
        <family val="1"/>
        <charset val="186"/>
      </rPr>
      <t>2021 m.:</t>
    </r>
    <r>
      <rPr>
        <sz val="10"/>
        <rFont val="Times New Roman"/>
        <family val="1"/>
        <charset val="186"/>
      </rPr>
      <t xml:space="preserve"> Daug kiekvienais metais įgyvendintų tradicinių ir naujų renginių, skaičiaus ribojimas buvo dėl pandemijos apribojimų. Didžiausi ir žinomiausi tradiciniai renginiai: „Vilties bėgimas“ – solidarumo tradicijas kuriantis renginys, kuriame susivienija visa Klaipėda, renginio globėja Ministrė Pirmininkė Ingrida Šimonytė; „Vilties gimnastika“ – renginys vaikams su negalia; „Šv. Magdalenos nakties“ renginiai: nakties solidarumo bėgimas, konferencija, patikros moterims-krūties vėžio prevencija; „Mažųjų žvaigždučių bėgimas“ – renginys vaikams su negalia, išplitęs visoje Lietuvoje bei užsienyje; autistiškų vaikų vasaros stovykla „Rožių planeta“; Šv. Pranciškaus Asyžiečio bažnyčioje nuolat organizuojami nemokami įvairūs profesionalūs koncertai koncertai; socialiniuose tinkluose organizuotos transliacijos Vilties įkvėpti, siekiant psichologiškai ir dvasiškai palaikyti pandemijos paveiktus asmenis; įgyvendinamas meno galerijos 1252 įrengimas su unikalia „ukiyo e“ stiliaus meno kolekcija; kuriamas kun. J. A. Pabrėžos sensorinis sodas, skirtas vaikams ir suaugusiems su specialiaisiais poreikiais, visiems klaipėdiečiams ir svečiams.</t>
    </r>
  </si>
  <si>
    <t>P-2.4.1.10-2</t>
  </si>
  <si>
    <t>„Vilties miesto“ renginių dalyvių skaičius (tūkst. asm. per metus)</t>
  </si>
  <si>
    <r>
      <t xml:space="preserve">2023 m.: </t>
    </r>
    <r>
      <rPr>
        <sz val="10"/>
        <rFont val="Times New Roman"/>
        <family val="1"/>
        <charset val="186"/>
      </rPr>
      <t>Dalyvių skaičius auga.</t>
    </r>
  </si>
  <si>
    <r>
      <t xml:space="preserve">2022 m.: </t>
    </r>
    <r>
      <rPr>
        <sz val="10"/>
        <rFont val="Times New Roman"/>
        <family val="1"/>
        <charset val="186"/>
      </rPr>
      <t>Dalyvių skaičius grįžta į priešpandemį lygį.</t>
    </r>
  </si>
  <si>
    <r>
      <rPr>
        <b/>
        <sz val="10"/>
        <rFont val="Times New Roman"/>
        <family val="1"/>
        <charset val="186"/>
      </rPr>
      <t xml:space="preserve">2021 m.: </t>
    </r>
    <r>
      <rPr>
        <sz val="10"/>
        <rFont val="Times New Roman"/>
        <family val="1"/>
        <charset val="186"/>
      </rPr>
      <t>Dalyvių skaičius sumažėjimą lėmė pandemijos apribojimai.</t>
    </r>
  </si>
  <si>
    <t>P-2.4.1.10-3</t>
  </si>
  <si>
    <t>0**  (2020)</t>
  </si>
  <si>
    <t>Ne mažiau kaip 3***  (2030)</t>
  </si>
  <si>
    <t>Mažesniųjų brolių ordino Lietuvos šv. Kazimiero provincijos Klaipėdos šv. Pranciškaus Asyžiečio vienuolynas, 
KMSA</t>
  </si>
  <si>
    <t>1. Įkurti paslaugų centrą vaikams</t>
  </si>
  <si>
    <r>
      <t xml:space="preserve">2023 m.: </t>
    </r>
    <r>
      <rPr>
        <i/>
        <sz val="10"/>
        <rFont val="Times New Roman"/>
        <family val="1"/>
        <charset val="186"/>
      </rPr>
      <t>Įkurtas vaikų su specialiaisiais poreikiais dienos centras „Mažojo princo akademija“.</t>
    </r>
  </si>
  <si>
    <r>
      <rPr>
        <b/>
        <i/>
        <sz val="10"/>
        <rFont val="Times New Roman"/>
        <family val="1"/>
        <charset val="186"/>
      </rPr>
      <t xml:space="preserve">2021 m.: </t>
    </r>
    <r>
      <rPr>
        <i/>
        <sz val="10"/>
        <rFont val="Times New Roman"/>
        <family val="1"/>
        <charset val="186"/>
      </rPr>
      <t>Kuriamas vaikų paslaugų centras – lauko vaikų darželis su galimybe integruoti vaikus su specialiais poreikiais. Stebėsenos rodiklis bus pasiektas, kai projekto veiklų įgyvendinimo pabaigoje bus pasirašyta deklaracija apie statybos užbaigimą.</t>
    </r>
  </si>
  <si>
    <t>2. Įkurti sveiko senėjimo vilties bendruomenės ir sveikatinimo centrą</t>
  </si>
  <si>
    <r>
      <t xml:space="preserve">2023 m.: </t>
    </r>
    <r>
      <rPr>
        <i/>
        <sz val="10"/>
        <rFont val="Times New Roman"/>
        <family val="1"/>
        <charset val="186"/>
      </rPr>
      <t xml:space="preserve">Tęsiamas projektavimas, formuojamas sodas su arbatos nameliu, vaistažolių daržu. </t>
    </r>
  </si>
  <si>
    <r>
      <t xml:space="preserve">2022 m.:  </t>
    </r>
    <r>
      <rPr>
        <i/>
        <sz val="10"/>
        <rFont val="Times New Roman"/>
        <family val="1"/>
        <charset val="186"/>
      </rPr>
      <t xml:space="preserve">Rengiamas projektas, formuojamas sodas su arbatos nameliu. </t>
    </r>
  </si>
  <si>
    <r>
      <rPr>
        <b/>
        <i/>
        <sz val="10"/>
        <rFont val="Times New Roman"/>
        <family val="1"/>
        <charset val="186"/>
      </rPr>
      <t>2021 m.:</t>
    </r>
    <r>
      <rPr>
        <i/>
        <sz val="10"/>
        <rFont val="Times New Roman"/>
        <family val="1"/>
        <charset val="186"/>
      </rPr>
      <t xml:space="preserve"> Ieškomas finansavimas, rengiamas projektas, formuojamas sodas su arbatos nameliu. Stebėsenos rodiklis bus pasiektas, kai projekto veiklų įgyvendinimo pabaigoje bus pasirašyta deklaracija apie statybos užbaigimą.</t>
    </r>
  </si>
  <si>
    <t>3. Įkurti globos namus (stacionarių paslaugų centras – senjorų kaimas „Laiminga senatvė“)</t>
  </si>
  <si>
    <r>
      <t xml:space="preserve">2023 m.: </t>
    </r>
    <r>
      <rPr>
        <i/>
        <sz val="10"/>
        <rFont val="Times New Roman"/>
        <family val="1"/>
        <charset val="186"/>
      </rPr>
      <t xml:space="preserve">Ieškomas finansavimas. </t>
    </r>
  </si>
  <si>
    <r>
      <t xml:space="preserve">2022 m.: </t>
    </r>
    <r>
      <rPr>
        <i/>
        <sz val="10"/>
        <rFont val="Times New Roman"/>
        <family val="1"/>
        <charset val="186"/>
      </rPr>
      <t xml:space="preserve">Ieškomas finansavimas. </t>
    </r>
  </si>
  <si>
    <r>
      <rPr>
        <b/>
        <i/>
        <sz val="10"/>
        <rFont val="Times New Roman"/>
        <family val="1"/>
        <charset val="186"/>
      </rPr>
      <t xml:space="preserve">2021 m.: </t>
    </r>
    <r>
      <rPr>
        <i/>
        <sz val="10"/>
        <rFont val="Times New Roman"/>
        <family val="1"/>
        <charset val="186"/>
      </rPr>
      <t>Ieškomas finansavimas. Stebėsenos rodiklis bus pasiektas, kai projekto veiklų įgyvendinimo pabaigoje bus pasirašyta deklaracija apie statybos užbaigimą.</t>
    </r>
  </si>
  <si>
    <t>* - 2008 m. vykusiame pirmame „Vilties bėgime“ dalyvavo apie 600 dalyvių, o 2019 m. jau virš 10 000 dalyvių. Solidarumo akcija „išaugo“ į trisdešimt aštuonių renginių ciklą: „Vilties tenisas“, „Vilties šeimų šventės“, „Žvaigždučių vilties bėgimas“, „Vilties gimnastika“, „Vilties baidarių maratonas“, „Vilties plaukimas“, „1000 Vilties kilometrų“, „Vilties laipiojimas“ ir kt.</t>
  </si>
  <si>
    <t>** - Nuo 2011 m. įgyvendinta daugiau kaip 10 skirtingos apimties investicinių projektų, tačiau dabartinė reikšmė prilyginama „0“, akcentuojant atliktinus veiksmus iki 2030 m. (pokytį, palyginus su esama situacija)</t>
  </si>
  <si>
    <t>*** - Numatoma įgyvendinti pažangos projektai gali būti įgyvendinami etapais, todėl galutinis pažangos projektų skaičius gali būti didesnis</t>
  </si>
  <si>
    <t>2.4.2.1.</t>
  </si>
  <si>
    <t>Pritaikyti viešuosius objektus individualių poreikių turintiems asmenims</t>
  </si>
  <si>
    <t>P-2.4.2.1-1</t>
  </si>
  <si>
    <t>Įgyvendintų priemonių rūšių skaičius (vnt. per metus)</t>
  </si>
  <si>
    <t>Aplinkosaugos ir miesto tvarkymo skyrius,
Statinių administravimo skyrius,
Statybos skyrius,
Transporto skyrius</t>
  </si>
  <si>
    <t>7. Pėsčiųjų takuose įrengti nuolydžiai, įspėjamieji paviršiai, vedimo takeliai: nuo Baltijos pr. tarp sklypų 8C  ir 10 iki Dubysos g. tarp pastatų 60B ir 64; takas nuo Liubeko g. 13 iki Sąjūdžio parko; Baltijos pr. atkarpoje nuo 8A iki 8C sklypų ir  Baltijos pr. atkarpoje nuo 45 iki 51A sklypų; nuo Jūrininkų pr. iki Sąjūdžio parko; o Šilutės pl. atkarpa nuo 26 iki geležinkelio pervažos; Saulėlydžio g.,  Naktigonės g., Spindulio g.; Klemiškės g.; Molo g., Serviso g., Šilo g., Mogiliovo g. perėja ties sankryža su Smiltelės g., Dubliuojančios gatvės nuo Šiltnamių g. iki Klaipėdos g.
8. Keleivinio transporto stotelėse įrengti nuolydžiai, įspėjamieji paviršiai (Rimkuose ir Kauno g.).
9. Kalvos g. 4 Bendruomeniniuose vaikų globos namuose  įrengtas vertikalus platforminis keltuvas iš 1 į 2 aukštą, prie pastato antro įėjimo įrengta nuovaža; l.-d. „Žiogelis“ įrengtos 2 nuovažos ir 1 laiptinis kopiklis; Šilutės pl. Baltijos pr. žiedinėje sankryžoje įrengti 4 keltuvai (į požemines perėjas) įrengti nuolydžiai, įspėjamieji paviršiai (Statybos skyrius – 6 vnt.).
10. Daugiabučių namų kiemuose, pagal poreikį, įrengiami kelio ženklai, skirti statyti automobilius žmonėms su negalia (Transporto skyrius – 1 vnt.).</t>
  </si>
  <si>
    <t xml:space="preserve">, 
</t>
  </si>
  <si>
    <r>
      <rPr>
        <b/>
        <sz val="10"/>
        <rFont val="Times New Roman"/>
        <family val="1"/>
        <charset val="186"/>
      </rPr>
      <t xml:space="preserve">2021 m.: </t>
    </r>
    <r>
      <rPr>
        <sz val="10"/>
        <rFont val="Times New Roman"/>
        <family val="1"/>
        <charset val="186"/>
      </rPr>
      <t>Neįgaliųjų socialinei integracijai ties 11 autobuso stotelėmis suremontuota ir įrengta įspėjamoji danga 286 m</t>
    </r>
    <r>
      <rPr>
        <vertAlign val="superscript"/>
        <sz val="10"/>
        <rFont val="Times New Roman"/>
        <family val="1"/>
        <charset val="186"/>
      </rPr>
      <t xml:space="preserve">2 </t>
    </r>
    <r>
      <rPr>
        <sz val="10"/>
        <rFont val="Times New Roman"/>
        <family val="1"/>
        <charset val="186"/>
      </rPr>
      <t>(„Botanikos sodo“ – 2 vnt., „Sodų“ – 1 vnt., „Kino studijos“ – 1 vnt., „Ligoninės“ – 1 vnt., „Darželio“ – 2 vnt., „Debreceno“ – 2 vnt., „Dubysos“ – 1 vnt., „Klaipėdos energijos“ – 1 vnt.) (Miesto tvarkymo skyrius).
Klaipėdos miesto viešajame transporte įdiegta „Transporto balso“ funkcija, skirta regėjimo negalią turintiems žmonėms (Transporto skyrius).
Įrengtos 3 vaikų žaidimo aikštelės, kuriose yra įrengti įrenginiai, pritaikyti vaikams su negalia (Statinių administravimo skyrius).</t>
    </r>
  </si>
  <si>
    <t>P-2.4.2.1-2</t>
  </si>
  <si>
    <t>Savivaldybės ir jos pavaldumo įstaigų viešųjų pastatų (kai jame priimami ir aptarnaujami gyventojai), kuriuose įrengtas mamos ir vaiko kambarys ir/ar erdvė, skaičius (vnt.)</t>
  </si>
  <si>
    <t>Bendrasis skyrius,
Statinių administravimo skyrius</t>
  </si>
  <si>
    <t>P-2.4.2.1-3</t>
  </si>
  <si>
    <t>Pagal universalaus dizaino principus pritaikyta senamiesčio gatvių (vnt.)</t>
  </si>
  <si>
    <t>0 (2019)</t>
  </si>
  <si>
    <t>7 (2023)</t>
  </si>
  <si>
    <r>
      <rPr>
        <b/>
        <sz val="10"/>
        <rFont val="Times New Roman"/>
        <family val="1"/>
        <charset val="186"/>
      </rPr>
      <t>2022.:</t>
    </r>
    <r>
      <rPr>
        <sz val="10"/>
        <rFont val="Times New Roman"/>
        <family val="1"/>
        <charset val="186"/>
      </rPr>
      <t xml:space="preserve"> </t>
    </r>
    <r>
      <rPr>
        <b/>
        <sz val="10"/>
        <rFont val="Times New Roman"/>
        <family val="1"/>
        <charset val="186"/>
      </rPr>
      <t>Sukilėlių g.</t>
    </r>
    <r>
      <rPr>
        <sz val="10"/>
        <rFont val="Times New Roman"/>
        <family val="1"/>
        <charset val="186"/>
      </rPr>
      <t xml:space="preserve"> buvo vykdomi susisiekimo dalies  (šaligatvio dangos konstrukcijos įrengimo, nuovažų/sankryžų dangos konstrukcijos, važiuojamosios dangos konstrukcijos įrengimo darbai), elektrotechnikos (gatvės apšvietimo) ir vandentiekio ir nuotekų šalinimo darbai. Atlikta 44 proc. rangos darbų. Dėl ESO vykdomų dujotiekio perkėlimo darbų senamiestyje nebuvo galima užbaigti Sukilėlių g. ir šaligatvių darbų, sustabdytas sutarties terminas (ESO vykdo dujotiekio perkėlimo darbus, tačiau dėl kultūros paveldo radinių projektas buvo koreguojamas ir derinamas su tinklininkais, o suderinus, buvo teikiama derinimui KPD). Bendras Sukilėlių g. rangos darbų baigtumas 89 proc.  </t>
    </r>
    <r>
      <rPr>
        <b/>
        <sz val="10"/>
        <rFont val="Times New Roman"/>
        <family val="1"/>
        <charset val="186"/>
      </rPr>
      <t>Teatro g</t>
    </r>
    <r>
      <rPr>
        <sz val="10"/>
        <rFont val="Times New Roman"/>
        <family val="1"/>
        <charset val="186"/>
      </rPr>
      <t xml:space="preserve">. pradėti vykdyti rangos darbai, atlikti archeologiniai tyrinėjimai, vykdomi susisiekimo komunikacijų, elektrotechnikos (gatvės apšvietimo) ir vandentiekio/nuotekų šalinimo darbai. Atlikta 46 proc. rangos darbų. Projekto </t>
    </r>
    <r>
      <rPr>
        <b/>
        <sz val="10"/>
        <rFont val="Times New Roman"/>
        <family val="1"/>
        <charset val="186"/>
      </rPr>
      <t>„Darnaus judumo priemonių diegimas Klaipėdos mieste“</t>
    </r>
    <r>
      <rPr>
        <sz val="10"/>
        <rFont val="Times New Roman"/>
        <family val="1"/>
        <charset val="186"/>
      </rPr>
      <t xml:space="preserve"> įgyvendinimo metu įrengtos 9 keleivinių stotelių įvažos, vienos įvažos (Žemaičių st.) įrengimo buvo atsisakyta dėl Slyvų g. planuojamo remonto sprendinių. 2022 m. įrengtos 4 įvažos: Priestočio g. (Autobusų stoties st.), Liepų g. (Savivaldybės st.), Sausio 15-osios g. (Malūno tvenkinio st.),  Mogiliovo g. (Mogiliovo st.). Toliau vykdomi darbai Vežėjų ir Žvejų gatvėse, pradėti darbai Daržų gatvėje. Įvykdytas D. Vandens g. rangos darbų pirkimas, 2022-03-21 pasirašyta rangos darbų sutartis.</t>
    </r>
  </si>
  <si>
    <r>
      <rPr>
        <b/>
        <sz val="10"/>
        <rFont val="Times New Roman"/>
        <family val="1"/>
        <charset val="186"/>
      </rPr>
      <t xml:space="preserve">2021 m.: </t>
    </r>
    <r>
      <rPr>
        <sz val="10"/>
        <rFont val="Times New Roman"/>
        <family val="1"/>
        <charset val="186"/>
      </rPr>
      <t>Pradėtas įgyvendinti projektas „Teatro ir Sukilėlių gatvių rekonstrukcija“. Pasirašyta rangos darbų sutartis. Darbai buvo vykdomi tik Sukilėlių g. Atlikta 45 proc. Sukilėlių g. rangos darbų. Pasirašyta finansavimo sutartis dėl projekto „Darnaus judumo priemonių diegimas Klaipėdos mieste“ ( Žvejų g., Vežėjų g., Daržų g.) įgyvendinimo. Pradėti rangos darbai. Gatvės: atlikta 18 proc. rangos darbų. Įrengtos 5 įvažos: Kauno g. (Ąžuolyno st.), Joniškės g. (Slyvų st.), Statybininkų pr. (Šilutės st.) , Taikos pr. (Kurėno st.), Smiltelės g. (Irklų st.). Pradėti ir beveik užbaigti darbai 7 iš 10 šiuo projektu planuojamų įrengti įvažų.</t>
    </r>
  </si>
  <si>
    <t>2.4.2.2.</t>
  </si>
  <si>
    <t>P-2.4.2.2-1</t>
  </si>
  <si>
    <t>1. Modernizuoti laikino apgyvendinimo namų infrastruktūrą (Šilutės pl. 8, nakvynės namai) (projekto užbaigimas)</t>
  </si>
  <si>
    <r>
      <rPr>
        <b/>
        <i/>
        <sz val="10"/>
        <rFont val="Times New Roman"/>
        <family val="1"/>
        <charset val="186"/>
      </rPr>
      <t xml:space="preserve">2021 m.: </t>
    </r>
    <r>
      <rPr>
        <i/>
        <sz val="10"/>
        <rFont val="Times New Roman"/>
        <family val="1"/>
        <charset val="186"/>
      </rPr>
      <t xml:space="preserve">Projektas baigtas. Sudarytos palankios sąlygos 50 socialinės rizikos suaugusių asmenų apgyvendinimui Šilutės pl.  8 esančiuose laikino apgyvendinimo namuose. </t>
    </r>
  </si>
  <si>
    <t>2.4.2.3.</t>
  </si>
  <si>
    <t>Pritaikyti būstą neįgaliesiems</t>
  </si>
  <si>
    <t>P-2.4.2.3-1</t>
  </si>
  <si>
    <t>Laikotarpis, per kurį patenkinamas prašymas pritaikyti būstą neįgaliajam asmeniui (šeimai) (mėn.)</t>
  </si>
  <si>
    <t>ne ilgiau kaip 12 (2030)</t>
  </si>
  <si>
    <t>Statinių administravimo skyrius,
Socialinių paslaugų skyrius</t>
  </si>
  <si>
    <t>P-2.4.2.3-2</t>
  </si>
  <si>
    <t>Patenkintų prašymų pritaikyti būstą neįgaliesiems dalis nuo visų pateiktų tokių prašymų (proc.)</t>
  </si>
  <si>
    <t>43 (2020)</t>
  </si>
  <si>
    <r>
      <t xml:space="preserve">2022 m.: </t>
    </r>
    <r>
      <rPr>
        <sz val="10"/>
        <rFont val="Times New Roman"/>
        <family val="1"/>
        <charset val="186"/>
      </rPr>
      <t>Atsižvelgdama į valstybės ir savivaldybės skiriamas lėšas einamiems metams, komisija nustato, kokiam skaičiui (būsto pritaikymo eilėje) organizuoti būsto pritaikymo darbus ir kiek asmenų prašymų būtų galima tenkinti.</t>
    </r>
  </si>
  <si>
    <t>2.4.3.1.</t>
  </si>
  <si>
    <t>Užtikrinti lygias galimybes viešojoje erdvėje</t>
  </si>
  <si>
    <t>P-2.4.3.1-1</t>
  </si>
  <si>
    <t>Parengtas lygių galimybių viešojoje erdvėje (pvz., teikiant viešąsias paslaugas) įvertinimas (vnt.)</t>
  </si>
  <si>
    <r>
      <t xml:space="preserve">2023 m.: </t>
    </r>
    <r>
      <rPr>
        <sz val="10"/>
        <rFont val="Times New Roman"/>
        <family val="1"/>
        <charset val="186"/>
      </rPr>
      <t>Įvertinimas neatliktas, nes dėl žmogiškųjų išteklių trūkumo nebuvo spėta nupirkti paslaugų. Tyrimas bus atliktas 2024 m.</t>
    </r>
  </si>
  <si>
    <r>
      <t xml:space="preserve">2022 m.: </t>
    </r>
    <r>
      <rPr>
        <sz val="10"/>
        <rFont val="Times New Roman"/>
        <family val="1"/>
        <charset val="186"/>
      </rPr>
      <t>2023 m. bus parengtas lygių galimybių viešojoje erdvėje tyrimas</t>
    </r>
    <r>
      <rPr>
        <b/>
        <sz val="10"/>
        <rFont val="Times New Roman"/>
        <family val="1"/>
        <charset val="186"/>
      </rPr>
      <t xml:space="preserve">. </t>
    </r>
    <r>
      <rPr>
        <sz val="10"/>
        <rFont val="Times New Roman"/>
        <family val="1"/>
        <charset val="186"/>
      </rPr>
      <t>Lygių galimybių viešojoje erdvėje įvertinimas numatomas pradėti rengti 2024 m.</t>
    </r>
  </si>
  <si>
    <t>P-2.4.3.1-2</t>
  </si>
  <si>
    <t>Parengtas veiksmų planas, didinant lygių galimybių užtikrinimą mieste (vnt.)</t>
  </si>
  <si>
    <r>
      <t xml:space="preserve">2023 m.: </t>
    </r>
    <r>
      <rPr>
        <sz val="10"/>
        <rFont val="Times New Roman"/>
        <family val="1"/>
        <charset val="186"/>
      </rPr>
      <t>Planas neparengtas, nes nebuvo atliktas tyrimas.</t>
    </r>
  </si>
  <si>
    <r>
      <t xml:space="preserve">2022 m.: </t>
    </r>
    <r>
      <rPr>
        <sz val="10"/>
        <rFont val="Times New Roman"/>
        <family val="1"/>
        <charset val="186"/>
      </rPr>
      <t>Pagal atlikto lygių galimybių tyrimo išvadas 2024–2025 metais bus rengiamas veiksmų planas, didinant lygių galimybių užtikrinimą mieste.</t>
    </r>
  </si>
  <si>
    <t>P-2.4.3.1-3</t>
  </si>
  <si>
    <t>Įgyvendintų bandomųjų projektų ir kitų iniciatyvų skaičius (vnt.)</t>
  </si>
  <si>
    <r>
      <t xml:space="preserve">2023 m.: </t>
    </r>
    <r>
      <rPr>
        <sz val="10"/>
        <rFont val="Times New Roman"/>
        <family val="1"/>
        <charset val="186"/>
      </rPr>
      <t>Iš dalies finansuotas VšĮ „Stebėk teisės“ projektas „Pažink save ir kitus“. Reguliariai vykdomos Klaipėdos karalienės Luizės jaunimo centro Atvirame jaunimo centre virtualios realybės edukacijos mokiniams lygybės ir tolerancijos tematika.</t>
    </r>
  </si>
  <si>
    <r>
      <t xml:space="preserve">2022 m.: </t>
    </r>
    <r>
      <rPr>
        <sz val="10"/>
        <rFont val="Times New Roman"/>
        <family val="1"/>
        <charset val="186"/>
      </rPr>
      <t xml:space="preserve">Iš dalies finansuotas VšĮ „Stebėk teises“ projektas „Lytiškumo ugdymo ir psichikos sveikatos stiprinimas“. </t>
    </r>
    <r>
      <rPr>
        <b/>
        <sz val="10"/>
        <rFont val="Times New Roman"/>
        <family val="1"/>
        <charset val="186"/>
      </rPr>
      <t xml:space="preserve">
</t>
    </r>
    <r>
      <rPr>
        <sz val="10"/>
        <rFont val="Times New Roman"/>
        <family val="1"/>
        <charset val="186"/>
      </rPr>
      <t>Bandomieji projektai bus atliekami nuo 2025 metų pagal parengtą lygių galimybių veiksmų planą.</t>
    </r>
  </si>
  <si>
    <t>2.4.3.2.</t>
  </si>
  <si>
    <t>Didinti koordinuotai vaikams ir šeimos teikiamų švietimo pagalbos, socialinių ir sveikatos priežiūros paslaugų bei sociokultūrinių paslaugų įvairovę ir prieinamumą</t>
  </si>
  <si>
    <t>P-2.4.3.2-1</t>
  </si>
  <si>
    <t>Didinant vaikų užimtumą vasaros metu, suorganizuotų poilsio stovyklų skaičius (vnt. per metus)</t>
  </si>
  <si>
    <t>P-2.4.3.2-2</t>
  </si>
  <si>
    <t>Surastų socialinių partnerių (jaunuolių nuo 14 m. įdarbinimui) skaičius (vnt.)</t>
  </si>
  <si>
    <t>4 (nuo 2023)</t>
  </si>
  <si>
    <r>
      <t xml:space="preserve">2022 m.: </t>
    </r>
    <r>
      <rPr>
        <sz val="10"/>
        <rFont val="Times New Roman"/>
        <family val="1"/>
        <charset val="186"/>
      </rPr>
      <t>14 (MB „Greitveža“, MB Vai nai, UAB „Directorium”, UAB „Gaisrinė“, UAB „Izoton“, UAB „Kaducėjus“, UAB „Megaterra“, UAB „Pajūrio vagonėlis“, UAB „Popa LT“, UAB „Stakorda“, VšĮ „Asmenybės ugdymo kultūros centras“, VšĮ Klaipėdos jaunimo teatras, VšĮ „Klaipėdos keleivinis transportas“, Klaipėdos specialioji mokykla-daugiafunkcis centras „Svetliačiok“).</t>
    </r>
  </si>
  <si>
    <t>P-2.4.3.2-3</t>
  </si>
  <si>
    <t>Įdarbintų vaikų nuo 14 m. skaičius (asm. per metus)</t>
  </si>
  <si>
    <t>20 (kasmet)</t>
  </si>
  <si>
    <t>2.4.3.3.</t>
  </si>
  <si>
    <t>Didinti koordinuotai teikiamų paslaugų vaikams, turintiems sunkumų (pvz., neįgaliems vaikams; vaikams, turintiems specialiųjų ugdymosi poreikių, ir jų šeimoms, nelankantiems mokyklos vaikams ir kt.), prieinamumą</t>
  </si>
  <si>
    <t>P-2.4.3.3-1</t>
  </si>
  <si>
    <t>Specialistų (mokytojų padėjėjų, švietimo pagalbos specialistų, kitų specialistų, dirbančių su specialiųjų poreikių vaikais, delinkventinio elgesio, elgesio ir emocijų sutrikimų turinčiais vaikais) mokymuose, kaip dirbti su minėtais vaikais (bendradarbiaujant su kolegijomis, universitetu ir kt.), skaičius (asm.)</t>
  </si>
  <si>
    <t>60 (2023)</t>
  </si>
  <si>
    <t>Tarpinstitucinio bendradarbiavimo koordinatorius,
Švietimo skyrius,  Pedagoginė psichologinė tarnyba</t>
  </si>
  <si>
    <t xml:space="preserve">
</t>
  </si>
  <si>
    <r>
      <rPr>
        <b/>
        <sz val="10"/>
        <rFont val="Times New Roman"/>
        <family val="1"/>
        <charset val="186"/>
      </rPr>
      <t xml:space="preserve">2022 m.: </t>
    </r>
    <r>
      <rPr>
        <sz val="10"/>
        <rFont val="Times New Roman"/>
        <family val="1"/>
        <charset val="186"/>
      </rPr>
      <t xml:space="preserve">Specialistai dalyvavo mokymuose, organizuotuose nacionaliniu mastu iš projektinių lėšų. Taip pat dalyvavo mokymuose, kuriuos organizavo Klaipėdos m. savivaldybės administracijos Vaiko gerovės komisija (mokymus vedė Savivaldybės partneriai ir Savivaldybės įstaigų specialistai) (Tarpinstitucinio koordinavimo grupė).
Pedagoginė psichologinė tarnyba organizavo 168 atvejo analizės grupių užsiėmimus. </t>
    </r>
  </si>
  <si>
    <r>
      <rPr>
        <b/>
        <sz val="10"/>
        <rFont val="Times New Roman"/>
        <family val="1"/>
        <charset val="186"/>
      </rPr>
      <t xml:space="preserve">2021 m.: </t>
    </r>
    <r>
      <rPr>
        <sz val="10"/>
        <rFont val="Times New Roman"/>
        <family val="1"/>
        <charset val="186"/>
      </rPr>
      <t xml:space="preserve">Specialistai dalyvavo mokymuose, organizuotuose nacionaliniu mastu iš projektinių lėšų bei organizuotuose universitetų. Taip pat dalyvavo mokymuose, kuriuos organizavo Klaipėdos miesto savivaldybės administracijos Vaiko gerovės komisija (mokymus vedė Savivaldybės partneriai ir Savivaldybės įstaigų specialistai) (Tarpinstitucinio koordinavimo grupė).
 Pedagoginė psichologinė tarnyba (PPT) organizavo 86 atvejo analizės grupių užsiėmimus. </t>
    </r>
  </si>
  <si>
    <t>P-2.4.3.3-2</t>
  </si>
  <si>
    <t>Kompleksinių paslaugų tokiems vaikams teikimas – paslaugų skaičius (vnt.) ir  jomis pasinaudojusių šeimų skaičius (vnt. per metus)</t>
  </si>
  <si>
    <t>174/49 (2020)</t>
  </si>
  <si>
    <t>200/60 (2030)</t>
  </si>
  <si>
    <t>184/60</t>
  </si>
  <si>
    <t>245/64</t>
  </si>
  <si>
    <t>530/42</t>
  </si>
  <si>
    <t>560/46</t>
  </si>
  <si>
    <t xml:space="preserve">Tarpinstitucinio bendradarbiavimo koordinatorius,
Švietimo skyrius,  </t>
  </si>
  <si>
    <r>
      <t xml:space="preserve">2022 m.: </t>
    </r>
    <r>
      <rPr>
        <sz val="10"/>
        <rFont val="Times New Roman"/>
        <family val="1"/>
        <charset val="186"/>
      </rPr>
      <t>Suorganizuotos vaikų ir paauglių grupės bei pozityvios tėvystės įgūdžių mokymai šeimoms.</t>
    </r>
  </si>
  <si>
    <r>
      <rPr>
        <b/>
        <sz val="10"/>
        <rFont val="Times New Roman"/>
        <family val="1"/>
        <charset val="186"/>
      </rPr>
      <t>2021 m.:</t>
    </r>
    <r>
      <rPr>
        <sz val="10"/>
        <rFont val="Times New Roman"/>
        <family val="1"/>
        <charset val="186"/>
      </rPr>
      <t xml:space="preserve"> Suorganizuotos vaikų ir paauglių grupės bei pozityvios tėvystės įgūdžių mokymai šeimoms.</t>
    </r>
  </si>
  <si>
    <t>2.4.3.4.</t>
  </si>
  <si>
    <t>Išplėsti programų, nukreiptų į socialinę atskirtį patiriančių vaikų ir jų šeimų integraciją, aprėptį, bei vykdyti prevencines programas</t>
  </si>
  <si>
    <t>P-2.4.3.4-1</t>
  </si>
  <si>
    <t>Ankstyvosios intervencijos programų dalyvių skaičius (asm. per metus)</t>
  </si>
  <si>
    <r>
      <rPr>
        <b/>
        <sz val="10"/>
        <rFont val="Times New Roman"/>
        <family val="1"/>
        <charset val="186"/>
      </rPr>
      <t xml:space="preserve">2023 m.: </t>
    </r>
    <r>
      <rPr>
        <sz val="10"/>
        <rFont val="Times New Roman"/>
        <family val="1"/>
        <charset val="186"/>
      </rPr>
      <t xml:space="preserve">pateikti 35 prašymai dėl dalyvavimo programoje. Suorganizuotos 4 vaikų grupės, kuriose dalyvavo 35 vaikai, tačiau visą programą išklausė 27 asmenys. Lankyti Ankstyvosios intervencijos programą teismo, policijos, administracijos direktoriaus sprendimu, mero potvarkiu buvo įpareigoti 3 vaikai.  
	</t>
    </r>
  </si>
  <si>
    <t>Tarpinstitucinio bendradarbiavimo koordinatorius</t>
  </si>
  <si>
    <r>
      <t xml:space="preserve">2022 m.: </t>
    </r>
    <r>
      <rPr>
        <sz val="10"/>
        <rFont val="Times New Roman"/>
        <family val="1"/>
        <charset val="186"/>
      </rPr>
      <t xml:space="preserve">Pateikta 16 prašymų dėl dalyvavimo programoje, 1 prašymas atmestas po motyvacinio pokalbio. Suorganizuotos 2 vaikų grupės, kurioje dalyvavo 15 vaikų, tačiau visą programą išklausė tik 5 asmenys. </t>
    </r>
  </si>
  <si>
    <r>
      <rPr>
        <b/>
        <sz val="10"/>
        <rFont val="Times New Roman"/>
        <family val="1"/>
        <charset val="186"/>
      </rPr>
      <t xml:space="preserve">2021 m.: </t>
    </r>
    <r>
      <rPr>
        <sz val="10"/>
        <rFont val="Times New Roman"/>
        <family val="1"/>
        <charset val="186"/>
      </rPr>
      <t>Prašymai pateikti dėl 9 vaikų, programą lankė 5 vaikai, tačiau pilnai programą baigė 3 vaikai.</t>
    </r>
  </si>
  <si>
    <t>P-2.4.3.4-2</t>
  </si>
  <si>
    <t>5/540 (2020)</t>
  </si>
  <si>
    <t>10/860 (2030)</t>
  </si>
  <si>
    <t>1/75</t>
  </si>
  <si>
    <t>1/43</t>
  </si>
  <si>
    <t>8/2320</t>
  </si>
  <si>
    <r>
      <t xml:space="preserve">2022 m.:  </t>
    </r>
    <r>
      <rPr>
        <sz val="10"/>
        <rFont val="Times New Roman"/>
        <family val="1"/>
        <charset val="186"/>
      </rPr>
      <t xml:space="preserve">Vykdant Sveikatinimo projektų rėmimą, buvo skirtos lėšos VšĮ Sporto klubui „Startukas“. Klubas vykdė projektą „Sportuojanti ir sveika šeima“. Organizuoti 2 seminarai tiems, kam svarbi vaikų sveikata, 
juose buvo pateikta informacija apie vaikų fizinę, emocinę sveikatą, kaip išrinkti vaikui tinkamiausią sportinę veiklą (43 dalyviai).
</t>
    </r>
  </si>
  <si>
    <r>
      <rPr>
        <b/>
        <sz val="10"/>
        <rFont val="Times New Roman"/>
        <family val="1"/>
        <charset val="186"/>
      </rPr>
      <t xml:space="preserve">2021 m.: </t>
    </r>
    <r>
      <rPr>
        <sz val="10"/>
        <rFont val="Times New Roman"/>
        <family val="1"/>
        <charset val="186"/>
      </rPr>
      <t>Sveikatos apsaugos skyrius Viešųjų pirkimų įstatymo nustatyta tvarka pirko sveikatinimo stovyklos vaikams organizavimo paslaugas. Organizuotos 3 dieninės sveikatinimo stovyklos 75 vaikams. Stovyklų metu buvo organizuojamos sveikos mitybos praktinės/teorinės pamokėlės; stovyklos dalyviai buvo mokomi skaityti produktų etiketes bei tinkamai formuoti maisto porcijas priklausomai nuo dienos normos ir pan.;  dalyviams buvo organizuojami tradiciniai ir alternatyvūs fizinio aktyvumo užsiėmimai: fiziniai pratimai, komandiniai žaidimai, ėjimas ir pan.; buvo organizuojami psichikos sveikatą stiprinantys užsiėmimai: emocijų pažinimo ir raiškos, konfliktų sprendimo, savęs priėmimo ir pan.</t>
    </r>
  </si>
  <si>
    <t>P-2.4.3.4-3</t>
  </si>
  <si>
    <t>Prevencinių priemonių (pvz., tabako gaminių ir psichoaktyvių medžiagų vartojimo kontrolės švietimo ugdymo įstaigose, jaunimo nuo 14 m. švietimas ir prevencinių priemonių organizavimas ir kt.) organizavimas – priemonių skaičius (vnt. per metus) ir dalyvių skaičius (asm. per metus)</t>
  </si>
  <si>
    <t>131/3840 (2020)</t>
  </si>
  <si>
    <t>140/4000 (2030)</t>
  </si>
  <si>
    <t>188/4100</t>
  </si>
  <si>
    <t>207/5175</t>
  </si>
  <si>
    <t>544/10985</t>
  </si>
  <si>
    <t>405/12240</t>
  </si>
  <si>
    <t>Klaipėdos vyr. policijos komisariatas</t>
  </si>
  <si>
    <r>
      <rPr>
        <b/>
        <sz val="10"/>
        <rFont val="Times New Roman"/>
        <family val="1"/>
        <charset val="186"/>
      </rPr>
      <t xml:space="preserve">2022 m.: </t>
    </r>
    <r>
      <rPr>
        <sz val="10"/>
        <rFont val="Times New Roman"/>
        <family val="1"/>
        <charset val="186"/>
      </rPr>
      <t>Pagal priemonių planą „Dėl nepilnamečių daromų teisės pažeidimų užkardymo ir bendrosios prevencijos stiprinimo viešose vietose“ kartu su policijos rėmėjais vykdytos 58 priemonės; pagal priemonių planą „Dėl viešo patruliavimo, teisinio švietimo bei daromų teisės pažeidimų užkardymo Saugios kaimynystės grupių teritorijose“ vykdyti 22 patruliavimai; pagal priemonių planą „Dėl viešosios tvarkos pažeidimų prevencijos ir kontrolės vykdymo“ kartu su savivaldybės Viešosios tvarkos skyriaus Kontrolės ir prevencijos poskyrio specialistais bei policijos rėmėjais vykdytos 47 priemonės; pagal priemonių planą „Dėl prevencinės veiklos ir kompleksinių priemonių, nukreiptų rizikos židinių problemų sprendimą“ kartu su policijos rėmėjais vykdytos 25 priemonės; pagal priemonių planą „Dėl dviračių, elektrinių paspirtukų vairuotojų kontrolės ir šių eismo dalyvių teisinio švietimo vykdymo“ vykdyta 20 priemonių; pagal priemonių planą „Dėl saugaus elgesio geležinkelio ruože užtikrinimo“ kartu su Lietuvos transporto saugos administracijos Klaipėdos skyriaus darbuotojais vykdyta 15 priemonių; pagal priemonių planą „Dėl gaisrų prevencijos priemonių vykdymo“, kartu su Klaipėdos priešgaisrinės gelbėjimo valdybos Valstybinės priešgaisrinės priežiūros skyriaus specialistais vykdyta 11 prevencinių priemonių; pagal priemonių planą „Dėl saugaus elgesio prie vandens telkinių, aplinkos teršimo kontrolės ir teisės pažeidimų užkardymo, siekiant užtikrinti skendimų vandenyje prevenciją“ kartu su Savivaldybės Viešosios tvarkos skyriaus Kontrolės ir prevencijos poskyrio specialistais vykdyta 10 priemonių.</t>
    </r>
  </si>
  <si>
    <r>
      <rPr>
        <b/>
        <sz val="10"/>
        <rFont val="Times New Roman"/>
        <family val="1"/>
        <charset val="186"/>
      </rPr>
      <t xml:space="preserve">2021 m.: </t>
    </r>
    <r>
      <rPr>
        <sz val="10"/>
        <rFont val="Times New Roman"/>
        <family val="1"/>
        <charset val="186"/>
      </rPr>
      <t>Pagal priemonių planą „Dėl nepilnamečių daromų teisės pažeidimų užkardymo ir bendrosios prevencijos stiprinimo viešose vietose“ kartu su policijos rėmėjais vykdytos 53 priemonės; pagal priemonių planą „Dėl viešo patruliavimo, teisinio švietimo bei daromų teisės pažeidimų užkardymo Saugios kaimynystės grupių teritorijose“ vykdyta 11 patruliavimų; pagal priemonių planą „Dėl  viešosios tvarkos pažeidimų prevencijos ir kontrolės vykdymo“ kartu su savivaldybės Viešosios tvarkos skyriaus Kontrolės ir prevencijos poskyrio specialistais bei policijos rėmėjais vykdytos 44 priemonės; pagal priemonių planą „Dėl prevencinės veiklos ir kompleksinių priemonių, nukreiptų rizikos židinių problemų sprendimą“ kartu su policijos rėmėjais vykdyta 17 priemonių; pagal priemonių planą „Dėl dviračių, elektrinių paspirtukų vairuotojų kontrolės ir šių eismo dalyvių teisinio švietimo vykdymo“ vykdytos 44 priemonės; pagal priemonių planą „Dėl saugaus elgesio geležinkelio ruože užtikrinimo“ kartu su Lietuvos transporto saugos administracijos Klaipėdos skyriaus darbuotojais vykdytos 9 priemonės, kartu su Klaipėdos priešgaisrinės gelbėjimo valdybos Valstybinės priešgaisrinės priežiūros skyriaus specialistais vykdytos 3 prevencinės priemonės; pagal priemonių planą „Dėl saugaus elgesio prie vandens telkinių, aplinkos teršimo kontrolės ir teisės pažeidimų užkardymo, siekiant užtikrinti skendimų vandenyje prevenciją“ kartu su Savivaldybės Viešosios tvarkos skyriaus Kontrolės ir prevencijos poskyrio specialistais vykdytos 7 priemonės.</t>
    </r>
  </si>
  <si>
    <t>P-2.4.3.4-4</t>
  </si>
  <si>
    <t>Vaikų, jaunuolių ir šeimų mokymai, susiję su pozityvių nuostatų įtvirtinimu, socialinės atskirties prevencija ir pan. (pvz., pozityvios tėvystės įgūdžių mokymai) – organizuotų mokymų skaičius (vnt. per metus) ir pasinaudojusių asmenų skaičius (asm. per metus)</t>
  </si>
  <si>
    <t>22/232 (2020)</t>
  </si>
  <si>
    <t>25/250 (2030)</t>
  </si>
  <si>
    <t>22/248</t>
  </si>
  <si>
    <t>67/1309</t>
  </si>
  <si>
    <t>58/728</t>
  </si>
  <si>
    <t>65/650</t>
  </si>
  <si>
    <r>
      <rPr>
        <b/>
        <sz val="10"/>
        <rFont val="Times New Roman"/>
        <family val="1"/>
        <charset val="186"/>
      </rPr>
      <t>2022 m.:</t>
    </r>
    <r>
      <rPr>
        <sz val="10"/>
        <rFont val="Times New Roman"/>
        <family val="1"/>
        <charset val="186"/>
      </rPr>
      <t xml:space="preserve"> Pozityvios tėvystės mokymai buvo organizuojami per kompleksines paslaugas, bei buvo organizuojami Klaipėdos pedagoginėje psichologinėje tarnyboje, BĮ Klaipėdos miesto šeimos ir vaiko gerovės centre. Buvo atskiros grupės vestos ir ukrainiečių vaikams ir tėvams.</t>
    </r>
  </si>
  <si>
    <t>P-2.4.3.4-5</t>
  </si>
  <si>
    <t>Specialistų (pvz., priklausomybių konsultantų, šeimų koordinatorių) paslaugų plėtra – suteiktų konsultacijų apimtis (val. per metus) ir pasinaudojusių asmenų skaičius (asm. per metus)</t>
  </si>
  <si>
    <t>435/35 (2020)</t>
  </si>
  <si>
    <t>675/50 (2030)</t>
  </si>
  <si>
    <t>772/61</t>
  </si>
  <si>
    <t>1184/92</t>
  </si>
  <si>
    <t>490/14</t>
  </si>
  <si>
    <t>875/25</t>
  </si>
  <si>
    <r>
      <rPr>
        <b/>
        <sz val="10"/>
        <rFont val="Times New Roman"/>
        <family val="1"/>
        <charset val="186"/>
      </rPr>
      <t xml:space="preserve">2023 m.: </t>
    </r>
    <r>
      <rPr>
        <sz val="10"/>
        <rFont val="Times New Roman"/>
        <family val="1"/>
        <charset val="186"/>
      </rPr>
      <t>Šeimos konferencijos metodas taikytas 14 šeimų, kiekvienai šeimai skirtos 35 val., priklausomybių konsultantų paslaugų skaičius neribojamas.</t>
    </r>
  </si>
  <si>
    <r>
      <rPr>
        <b/>
        <sz val="10"/>
        <rFont val="Times New Roman"/>
        <family val="1"/>
        <charset val="186"/>
      </rPr>
      <t xml:space="preserve">2022 m.: </t>
    </r>
    <r>
      <rPr>
        <sz val="10"/>
        <rFont val="Times New Roman"/>
        <family val="1"/>
        <charset val="186"/>
      </rPr>
      <t>Šeimos konferencijos metodas buvo taikomas 25 šeimoms, kiekvienai šeimai skirtos 35 val., priklausomybių konsultantų paslaugų skaičius neribojamas.</t>
    </r>
  </si>
  <si>
    <t>P-2.4.3.4-6</t>
  </si>
  <si>
    <t>Dalyvavusių prekybos žmonėmis bylose nepilnamečių, pasinaudojusių prevencine pagalba, skaičius (asm.)</t>
  </si>
  <si>
    <r>
      <t xml:space="preserve">2022 m.: </t>
    </r>
    <r>
      <rPr>
        <sz val="10"/>
        <rFont val="Times New Roman"/>
        <family val="1"/>
        <charset val="186"/>
      </rPr>
      <t>2022 m. nebuvo pradėtų prekybos žmonėmis bylų Klaipėdoje, todėl pagalba nepilnamečiams nebuvo suteikta.</t>
    </r>
  </si>
  <si>
    <t>P-2.4.3.4-7</t>
  </si>
  <si>
    <t>Vaikų, pasinaudojusių atvirų vaikų erdvių paslaugomis, skaičius (tūkst. apsilankymų per metus)</t>
  </si>
  <si>
    <t>15 (2020)</t>
  </si>
  <si>
    <r>
      <rPr>
        <b/>
        <sz val="10"/>
        <rFont val="Times New Roman"/>
        <family val="1"/>
        <charset val="186"/>
      </rPr>
      <t xml:space="preserve">2021 m.: </t>
    </r>
    <r>
      <rPr>
        <sz val="10"/>
        <rFont val="Times New Roman"/>
        <family val="1"/>
        <charset val="186"/>
      </rPr>
      <t>Dėl paskelbto karantino 2021 m. neformaliojo švietimo įstaigose kontaktinė veikla nevyko. Savivaldybės tarybos 2021-07-22 sprendimu Nr. T2-185 buvo nustatytas mokestis už atvirų erdvių paslaugas. Duomenys nebuvo renkami.</t>
    </r>
  </si>
  <si>
    <t>2.4.3.5.</t>
  </si>
  <si>
    <t>Įgyvendinti priemones, didinančias gyventojų saugumą</t>
  </si>
  <si>
    <t>P-2.4.3.5-1</t>
  </si>
  <si>
    <t>Miesto viešosios erdvės, kuriose užtikrintas viešosios tvarkos stebėjimas ir kontrolė nuotoliniais būdais, skaičius (vnt.)</t>
  </si>
  <si>
    <t>52 (2020)</t>
  </si>
  <si>
    <t>82 (2025)</t>
  </si>
  <si>
    <t>Administracinės veiklos, kontrolės ir prevencijos  skyrius</t>
  </si>
  <si>
    <r>
      <t xml:space="preserve">2023 m.: </t>
    </r>
    <r>
      <rPr>
        <sz val="10"/>
        <rFont val="Times New Roman"/>
        <family val="1"/>
        <charset val="186"/>
      </rPr>
      <t>Pradėta stebėti viešoji erdvė ties H. Manto g. 27.</t>
    </r>
  </si>
  <si>
    <r>
      <t xml:space="preserve">2022 m.: </t>
    </r>
    <r>
      <rPr>
        <sz val="10"/>
        <rFont val="Times New Roman"/>
        <family val="1"/>
        <charset val="186"/>
      </rPr>
      <t>Pradėtas stebėti Rumpiškės kvartalas.</t>
    </r>
  </si>
  <si>
    <r>
      <rPr>
        <b/>
        <sz val="10"/>
        <rFont val="Times New Roman"/>
        <family val="1"/>
        <charset val="186"/>
      </rPr>
      <t xml:space="preserve">2021 m.: </t>
    </r>
    <r>
      <rPr>
        <sz val="10"/>
        <rFont val="Times New Roman"/>
        <family val="1"/>
        <charset val="186"/>
      </rPr>
      <t>Nebuvo pradėta eksploatuoti kamerų naujose miesto viešosiose erdvėse.</t>
    </r>
  </si>
  <si>
    <t>P-2.4.3.5-2</t>
  </si>
  <si>
    <t>1. Įrengti vaizdo stebėjimo kameras, greičio matuoklius ir kitas saugumo sistemas</t>
  </si>
  <si>
    <r>
      <rPr>
        <b/>
        <i/>
        <sz val="10"/>
        <rFont val="Times New Roman"/>
        <family val="1"/>
        <charset val="186"/>
      </rPr>
      <t xml:space="preserve">2021 m.: </t>
    </r>
    <r>
      <rPr>
        <i/>
        <sz val="10"/>
        <rFont val="Times New Roman"/>
        <family val="1"/>
        <charset val="186"/>
      </rPr>
      <t>Projekto įgyvendinimas 2021 m. nebuvo planuotas.</t>
    </r>
  </si>
  <si>
    <t>P-2.4.3.5-3</t>
  </si>
  <si>
    <t>„Saugios kaimynystės“ priemonės apimtyje vykdytų projektų skaičius (vnt. per metus)</t>
  </si>
  <si>
    <r>
      <t xml:space="preserve">2022 m.:  </t>
    </r>
    <r>
      <rPr>
        <sz val="10"/>
        <rFont val="Times New Roman"/>
        <family val="1"/>
        <charset val="186"/>
      </rPr>
      <t>Vykdomi projektai su Klaipėdos apskrities vyriausiuoju policijos komisariatu ir su Klaipėdos apskrities priešgaisrine gelbėjimo valdyba.</t>
    </r>
  </si>
  <si>
    <r>
      <rPr>
        <b/>
        <sz val="10"/>
        <rFont val="Times New Roman"/>
        <family val="1"/>
        <charset val="186"/>
      </rPr>
      <t xml:space="preserve">2021 m.: </t>
    </r>
    <r>
      <rPr>
        <sz val="10"/>
        <rFont val="Times New Roman"/>
        <family val="1"/>
        <charset val="186"/>
      </rPr>
      <t>Vykdomi projektai su Klaipėdos apskrities vyriausiuoju policijos komisariatu ir su Klaipėdos apskrities priešgaisrine gelbėjimo valdyba.</t>
    </r>
  </si>
  <si>
    <t>P-2.4.3.5-4</t>
  </si>
  <si>
    <t>Apleistų pastatų ir kitų objektų, kurie yra potencialaus pavojaus židiniai (pvz., dėl nesaugių konstrukcijų), skaičius (vnt.)</t>
  </si>
  <si>
    <t>95 (2020)</t>
  </si>
  <si>
    <r>
      <t>2022 m.:</t>
    </r>
    <r>
      <rPr>
        <sz val="10"/>
        <rFont val="Times New Roman"/>
        <family val="1"/>
        <charset val="186"/>
      </rPr>
      <t xml:space="preserve"> Atsiranda naujų statinių, kurie fiziškai nusidėvėję, nebenaudojami.</t>
    </r>
  </si>
  <si>
    <r>
      <rPr>
        <b/>
        <sz val="10"/>
        <rFont val="Times New Roman"/>
        <family val="1"/>
        <charset val="186"/>
      </rPr>
      <t xml:space="preserve">2021 m.: </t>
    </r>
    <r>
      <rPr>
        <sz val="10"/>
        <rFont val="Times New Roman"/>
        <family val="1"/>
        <charset val="186"/>
      </rPr>
      <t>Atsiranda naujų statinių, kurie fiziškai nusidėvėję, nebenaudojami, todėl skaičius didėja (palyginti su 2020 metais).</t>
    </r>
  </si>
  <si>
    <t>P-2.4.3.5-5</t>
  </si>
  <si>
    <t>Suorganizuotų renginių (saugumą didinančiais tikslais) skaičius (vnt. per metus)</t>
  </si>
  <si>
    <t>464 (2020)</t>
  </si>
  <si>
    <t>480 (2030)</t>
  </si>
  <si>
    <r>
      <t xml:space="preserve">2023 m.: </t>
    </r>
    <r>
      <rPr>
        <sz val="10"/>
        <rFont val="Times New Roman"/>
        <family val="1"/>
        <charset val="186"/>
      </rPr>
      <t>Renginiai/susitikimai/šventės visuomenei, Saugios kaimynystės grupių nariams, bendruomenėms, mokymo įstaigoms.</t>
    </r>
  </si>
  <si>
    <r>
      <t xml:space="preserve">2022 m.:  </t>
    </r>
    <r>
      <rPr>
        <sz val="10"/>
        <rFont val="Times New Roman"/>
        <family val="1"/>
        <charset val="186"/>
      </rPr>
      <t>Renginiai/susitikimai/šventės visuomenei, Saugios kaimynystės grupių nariams, bendruomenėms.</t>
    </r>
  </si>
  <si>
    <r>
      <rPr>
        <b/>
        <sz val="10"/>
        <rFont val="Times New Roman"/>
        <family val="1"/>
        <charset val="186"/>
      </rPr>
      <t xml:space="preserve">2021 m.: </t>
    </r>
    <r>
      <rPr>
        <sz val="10"/>
        <rFont val="Times New Roman"/>
        <family val="1"/>
        <charset val="186"/>
      </rPr>
      <t>Renginiai/šventės visuomenei.</t>
    </r>
  </si>
  <si>
    <t>P-2.4.3.5-6</t>
  </si>
  <si>
    <t>Asmenų, dalyvavusių priemonėse, susijusiose su saugumo didinimu, skaičius (tūkst. asm. per metus)</t>
  </si>
  <si>
    <t>24,3 (2020)</t>
  </si>
  <si>
    <t>2.4.3.6.</t>
  </si>
  <si>
    <t>Didinti užsieniečių, gyvenančių Klaipėdos mieste, socialinę integraciją</t>
  </si>
  <si>
    <t>P-2.4.3.6-1</t>
  </si>
  <si>
    <t>Užsieniečių integracijos skatinimo priemonių skaičius (vnt.)</t>
  </si>
  <si>
    <t>Turizmo skyrius,
Jaunimo reikalų koordinatorius (patarėjas)</t>
  </si>
  <si>
    <r>
      <t xml:space="preserve">2022 m.:  </t>
    </r>
    <r>
      <rPr>
        <sz val="10"/>
        <rFont val="Times New Roman"/>
        <family val="1"/>
        <charset val="186"/>
      </rPr>
      <t>Iš dalies finansuotas VšĮ „Lyderiams LT“ projektas „Klaipėda arčiau tavęs 2“ (Talentai Klaipėdai), kurio tikslas buvo padėti užsienio studentams integruotis Klaipėdos mieste.</t>
    </r>
  </si>
  <si>
    <t>P-2.4.3.6-2</t>
  </si>
  <si>
    <t>Atlikta analizė ir sudarytas aktualių savivaldybės viešųjų administracinių paslaugų, teikiamų užsienio kalbomis (anglų, rusų, vokiečių), sąrašas (kompl.)</t>
  </si>
  <si>
    <r>
      <t xml:space="preserve">2023 m.: </t>
    </r>
    <r>
      <rPr>
        <sz val="10"/>
        <rFont val="Times New Roman"/>
        <family val="1"/>
        <charset val="186"/>
      </rPr>
      <t>Tipinių administracinių paslaugų vertimas centralizuotai bus atliekamas pagrindiniame Elektroninių valdžios vartų  portale, planuojama, kad vertimą užtikrins portalo administratoriai VRM (Vidaus reikalų ministerija) ir IVPK (Informacinės visuomenės plėtros komitetas), todėl Savivaldybės teikiamų administracinių paslaugų sąrašas nebuvo sudaromas.</t>
    </r>
  </si>
  <si>
    <r>
      <t xml:space="preserve">2022 m.: </t>
    </r>
    <r>
      <rPr>
        <sz val="10"/>
        <rFont val="Times New Roman"/>
        <family val="1"/>
        <charset val="186"/>
      </rPr>
      <t>Sąrašas nesudarytas, atsiradus nenumatytoms aplinkybėms pagal poreikį į ukrainiečių k. buvo verčiami administracinių paslaugų aprašymai ir ruošiama informacija, aktuali Ukrainos karo pabėgėliams.</t>
    </r>
  </si>
  <si>
    <r>
      <rPr>
        <b/>
        <sz val="10"/>
        <rFont val="Times New Roman"/>
        <family val="1"/>
        <charset val="186"/>
      </rPr>
      <t xml:space="preserve">2021 m.: </t>
    </r>
    <r>
      <rPr>
        <sz val="10"/>
        <rFont val="Times New Roman"/>
        <family val="1"/>
        <charset val="186"/>
      </rPr>
      <t>2021 m. priemonės įgyvendinimas nenumatytas.</t>
    </r>
  </si>
  <si>
    <t>P-2.4.3.6-3</t>
  </si>
  <si>
    <t>Savivaldybės viešųjų administracinių paslaugų, teikiamų užsienio kalbomis (anglų, rusų, vokiečių), skaičius (vnt.)</t>
  </si>
  <si>
    <t>n. d.*  (2024)</t>
  </si>
  <si>
    <r>
      <t xml:space="preserve">2023 m.: </t>
    </r>
    <r>
      <rPr>
        <sz val="10"/>
        <rFont val="Times New Roman"/>
        <family val="1"/>
        <charset val="186"/>
      </rPr>
      <t>Tipinių administracinių paslaugų vertimas centralizuotai bus atliekamas pagrindiniame Elektroninių valdžios vartų  portale, planuojama, kad vertimą užtikrins portalo administratoriai VRM ir IVPK, todėl papildomai atlikti KMSA teikiamų paslaugų aprašymų vertimą nėra efektyvu.</t>
    </r>
  </si>
  <si>
    <r>
      <rPr>
        <b/>
        <sz val="10"/>
        <rFont val="Times New Roman"/>
        <family val="1"/>
        <charset val="186"/>
      </rPr>
      <t>2022 m</t>
    </r>
    <r>
      <rPr>
        <sz val="10"/>
        <rFont val="Times New Roman"/>
        <family val="1"/>
        <charset val="186"/>
      </rPr>
      <t>.: Prasidėjus karui Ukrainoje, ruošta informacija ukrainiečių k. apie paslaugas karo pabėgėliams.</t>
    </r>
  </si>
  <si>
    <r>
      <rPr>
        <b/>
        <sz val="10"/>
        <rFont val="Times New Roman"/>
        <family val="1"/>
        <charset val="186"/>
      </rPr>
      <t>2021 m.:</t>
    </r>
    <r>
      <rPr>
        <sz val="10"/>
        <rFont val="Times New Roman"/>
        <family val="1"/>
        <charset val="186"/>
      </rPr>
      <t xml:space="preserve"> 2021 m. priemonės įgyvendinimas nenumatytas.</t>
    </r>
  </si>
  <si>
    <t>2.4.3.7.</t>
  </si>
  <si>
    <t>Didinti bausmę atlikusių asmenų integraciją</t>
  </si>
  <si>
    <t>P-2.4.3.7-1</t>
  </si>
  <si>
    <t>Integracijos procese dalyvavusių asmenų skaičius (asm. per metus)</t>
  </si>
  <si>
    <r>
      <t xml:space="preserve">2023 m.: </t>
    </r>
    <r>
      <rPr>
        <sz val="10"/>
        <rFont val="Times New Roman"/>
        <family val="1"/>
        <charset val="186"/>
      </rPr>
      <t>Vadovaujantis LR socialinės apsaugos ir darbo ministro 2020-10-08 įsakymu Nr. A1-939/1R-324 patvirtintu Iš pataisos įstaigų paleidžiamų asmenų socialinės integracijos tvarkos aprašu, Savivaldybės administracijos direktorius suteikė įgaliojimą BĮ Klaipėdos miesto nakvynės namams teikti paslaugą – asmenų, paleistų iš pataisos įstaigų, socialinę integraciją. Visiems asmenims, paleistiems iš pataisos įstaigų, buvo suteikta paslauga.</t>
    </r>
  </si>
  <si>
    <r>
      <t xml:space="preserve">2022 m.: </t>
    </r>
    <r>
      <rPr>
        <sz val="10"/>
        <rFont val="Times New Roman"/>
        <family val="1"/>
        <charset val="186"/>
      </rPr>
      <t>Vadovaujantis LR socialinės apsaugos ir darbo ministro 2020-10-08 įsakymu Nr. A1-939/1R-324 patvirtintu Iš pataisos įstaigų paleidžiamų asmenų socialinės integracijos tvarkos aprašu, Savivaldybės administracijos direktorius suteikė įgaliojimą BĮ Klaipėdos miesto nakvynės namams teikti paslaugą – asmenų paleistų iš Pataisos įstaigų socialinę integraciją.</t>
    </r>
  </si>
  <si>
    <t>P-2.4.3.7-2</t>
  </si>
  <si>
    <t>Įsteigtas krizių centras bausmę atlikusių asmenų integracijai užtikrinti (vnt.)</t>
  </si>
  <si>
    <r>
      <t xml:space="preserve">2023 m.: </t>
    </r>
    <r>
      <rPr>
        <sz val="10"/>
        <rFont val="Times New Roman"/>
        <family val="1"/>
        <charset val="186"/>
      </rPr>
      <t xml:space="preserve">Projekto neplanuojama įgyvendinti iki 2030 m., siūloma atsisakyti šio rodiklio. </t>
    </r>
  </si>
  <si>
    <r>
      <t xml:space="preserve">2022 m.:  </t>
    </r>
    <r>
      <rPr>
        <sz val="10"/>
        <rFont val="Times New Roman"/>
        <family val="1"/>
        <charset val="186"/>
      </rPr>
      <t>Socialinės paramos skyrius 2022 m. pateikė paraišką Projektų skyriui dėl krizių centro bausmę atlikusių asmenų integracijai steigimo ES lėšomis. Į trimetį SVP ši priemonė nebuvo įtraukta.</t>
    </r>
  </si>
  <si>
    <t>P-2.4.3.7-3</t>
  </si>
  <si>
    <t>1. Įkurti krizių centrą bausmę atlikusių asmenų integracijai</t>
  </si>
  <si>
    <t>2.5.1.1.</t>
  </si>
  <si>
    <t>Užtikrinti tolygesnį jaunimo poreikiams pritaikytų erdvių pasiskirstymą mieste</t>
  </si>
  <si>
    <t>P-2.5.1.1-1</t>
  </si>
  <si>
    <t>Jaunimo atvirų erdvių, jaunimo centrų skaičius (vnt.)</t>
  </si>
  <si>
    <r>
      <t xml:space="preserve">2022 m.: </t>
    </r>
    <r>
      <rPr>
        <sz val="10"/>
        <rFont val="Times New Roman"/>
        <family val="1"/>
        <charset val="186"/>
      </rPr>
      <t>Klaipėdoje šiuo metu yra du Atviri jaunimo centrai (I. Simonaitytės g. 24 ir Gluosnių skg. 4) ir viena atvira jaunimo erdvė (Atviro jaunimo centro atvira jaunimo erdvė Paryžiaus Komunos gatvėje 16A ).</t>
    </r>
  </si>
  <si>
    <r>
      <rPr>
        <b/>
        <sz val="10"/>
        <rFont val="Times New Roman"/>
        <family val="1"/>
        <charset val="186"/>
      </rPr>
      <t xml:space="preserve">2021 m.: </t>
    </r>
    <r>
      <rPr>
        <sz val="10"/>
        <rFont val="Times New Roman"/>
        <family val="1"/>
        <charset val="186"/>
      </rPr>
      <t>Klaipėdoje šiuo metu yra vienas Atviras jaunimo centras (I. Simonaitytės g. 24) ir dvi atviros jaunimo erdvės (Atviro jaunimo centro atviros jaunimo erdvės Paryžiaus Komunos gatvėje 16A bei VšĮ Asmenybės ugdymo kultūros centro atviros jaunimo erdvės (Minijos g. 2 ir Gluosnių skg. 4)).</t>
    </r>
  </si>
  <si>
    <t>P-2.5.1.1-2</t>
  </si>
  <si>
    <t>Naujai pritaikytų jaunimui skirtų objektų (patalpų, erdvių ir pan.) skaičius (vnt.) ir plotas (kv. m)</t>
  </si>
  <si>
    <t>2/150 (2020)</t>
  </si>
  <si>
    <t>4/400 (2030)</t>
  </si>
  <si>
    <t>3/370</t>
  </si>
  <si>
    <t>2/n d.</t>
  </si>
  <si>
    <r>
      <t xml:space="preserve">2023 m.: </t>
    </r>
    <r>
      <rPr>
        <sz val="10"/>
        <rFont val="Times New Roman"/>
        <family val="1"/>
        <charset val="186"/>
      </rPr>
      <t>Atidaryta nauja jaunimo erdvė I. Kanto bibliotekos Jaunimo skyriuje (Tilžės g.) ir Klaipėdos Marijos Taikos karalienės Carito patalpose (Taikos pr. 29A).</t>
    </r>
  </si>
  <si>
    <r>
      <rPr>
        <b/>
        <sz val="10"/>
        <rFont val="Times New Roman"/>
        <family val="1"/>
        <charset val="186"/>
      </rPr>
      <t xml:space="preserve">2021 m.: </t>
    </r>
    <r>
      <rPr>
        <sz val="10"/>
        <rFont val="Times New Roman"/>
        <family val="1"/>
        <charset val="186"/>
      </rPr>
      <t xml:space="preserve">Paryžiaus Komunos g. 16A atidarytos patalpos jaunimui. </t>
    </r>
  </si>
  <si>
    <t>P-2.5.1.1-3</t>
  </si>
  <si>
    <t>Parengta modernaus jaunimo medijų centro veiklos (vietos mieste parinkimo, centro paskirties, veiklų turinio, reikšmės regionui, reikšmės akademinei bendruomenei, verslo įsitraukimo ir kt.) koncepcija (vnt.)</t>
  </si>
  <si>
    <r>
      <rPr>
        <b/>
        <sz val="10"/>
        <rFont val="Times New Roman"/>
        <family val="1"/>
        <charset val="186"/>
      </rPr>
      <t>2021 m.:</t>
    </r>
    <r>
      <rPr>
        <sz val="10"/>
        <rFont val="Times New Roman"/>
        <family val="1"/>
        <charset val="186"/>
      </rPr>
      <t xml:space="preserve"> Parengta Jaunimo medijų centro koncepcija.</t>
    </r>
  </si>
  <si>
    <t>Kultūros, sporto ir turizmo departamentas, Jaunimo reikalų koordinatorius (patarėjas)</t>
  </si>
  <si>
    <t>P-2.5.1.1-4</t>
  </si>
  <si>
    <t>Įkurtas centras (vnt.)</t>
  </si>
  <si>
    <r>
      <t xml:space="preserve">2022 m.: </t>
    </r>
    <r>
      <rPr>
        <sz val="10"/>
        <rFont val="Times New Roman"/>
        <family val="1"/>
        <charset val="186"/>
      </rPr>
      <t xml:space="preserve">Klaipėdos moksleivių saviraiškos centrui 2022 m. buvo skirta 20,0 tūkst. Eur informacinių technologijų technikai įsigyti, kad centras galėtų 2023 m. organizuoti bandomąsias specialiąsias medijų lavinimo programas moksleiviams. Jeigu šios programos pasiteisins, bus toliau planuojami veiksmai atskiro jaunimo medijų centro atsiradimui. </t>
    </r>
  </si>
  <si>
    <t>P-2.5.1.1-5</t>
  </si>
  <si>
    <t>1. Įkurti modernų jaunimo medijų centrą</t>
  </si>
  <si>
    <t>2.5.1.2.</t>
  </si>
  <si>
    <t>Jaunimo poreikiams pritaikyti viešąsias erdves</t>
  </si>
  <si>
    <t>P-2.5.1.2-1</t>
  </si>
  <si>
    <t>Jaunimo poreikiams pritaikytų viešųjų erdvių skaičius (vnt.)</t>
  </si>
  <si>
    <t>P-2.5.1.2-2</t>
  </si>
  <si>
    <t>Pritaikytose erdvėse vykdomų renginių skaičius (vnt. per metus)</t>
  </si>
  <si>
    <t>2.5.2.1.</t>
  </si>
  <si>
    <t>Užtikrinti faktais ir žiniomis grįstos jaunimo politikos formavimą ir įgyvendinimą</t>
  </si>
  <si>
    <t>P-2.5.2.1-1</t>
  </si>
  <si>
    <t>Jaunimo politikos formavimo, skatinimo ir įgyvendinimo temomis periodiškai atliekamų tyrimų skaičius (vnt. per 3 m. laikotarpį)</t>
  </si>
  <si>
    <r>
      <t xml:space="preserve">2023 m.:  </t>
    </r>
    <r>
      <rPr>
        <sz val="10"/>
        <rFont val="Times New Roman"/>
        <family val="1"/>
        <charset val="186"/>
      </rPr>
      <t>Atlikta Jaunimo politikos plėtros Klaipėdos miesto savivaldybėje galimybių studija ir pateiktos rekomendacijos dėl darbo su jaunimu plėtros Klaipėdos mieste.</t>
    </r>
  </si>
  <si>
    <r>
      <rPr>
        <b/>
        <sz val="10"/>
        <rFont val="Times New Roman"/>
        <family val="1"/>
        <charset val="186"/>
      </rPr>
      <t xml:space="preserve">2021 m.: </t>
    </r>
    <r>
      <rPr>
        <sz val="10"/>
        <rFont val="Times New Roman"/>
        <family val="1"/>
        <charset val="186"/>
      </rPr>
      <t>Atlikta apklausa dėl jaunimo darbuotojų poreikių gebėjimų stiprinimo ir tyrimas „Jaunimo įgalinimas Klaipėdos mieste".</t>
    </r>
  </si>
  <si>
    <t>P-2.5.2.1-2</t>
  </si>
  <si>
    <t>Gerosios patirties ir pan. praktikos perėmimas, dalyvaujant tarptautiniuose ir nacionaliniuose renginiuose su jaunimu ir / ar jaunimo organizacijomis:</t>
  </si>
  <si>
    <t>- renginių skaičius (vnt. per metus)</t>
  </si>
  <si>
    <r>
      <t xml:space="preserve">2022 m.: </t>
    </r>
    <r>
      <rPr>
        <i/>
        <sz val="10"/>
        <rFont val="Times New Roman"/>
        <family val="1"/>
        <charset val="186"/>
      </rPr>
      <t xml:space="preserve">Dalyvauta DYPALL tinklo susitikime, „Europe Goes Local: Local youth policy meets local youth work“ susitikime, Baltijos miestų sąjungos Jaunatviškų miestų komisijos susitikime, jaunimo renginyje „LevelUp“ Briuselyje, CERV projekto „Skaitmeninis pilietinis dalyvavimas“ koordinaciniame susitikime, susitikime su Europos jaunimo sostinėmis Belgijoje, Jaunimo keliaujančiuose metuose 8 Lietuvos miestuose, Jaunimo vasaros akademijoje, tarptautinėje konferencijoje Skuode, Crossover projektų rašymo mokymuose. Jaunimo atstovai dalyvavo susitikime su Liublino, kuris yra Europos jaunimo sostinė 2023 m., atstovais. Lietuvos moksleivių sąjunga dalyvavo Vasaros moksleivių forume. </t>
    </r>
  </si>
  <si>
    <r>
      <rPr>
        <b/>
        <i/>
        <sz val="10"/>
        <rFont val="Times New Roman"/>
        <family val="1"/>
        <charset val="186"/>
      </rPr>
      <t xml:space="preserve">2021 m.: </t>
    </r>
    <r>
      <rPr>
        <i/>
        <sz val="10"/>
        <rFont val="Times New Roman"/>
        <family val="1"/>
        <charset val="186"/>
      </rPr>
      <t>Dalyvauta Erasmus+ programos projekto „Miestai jaunimui" renginiuose (Lenkijoje, Graikijoje, Ispanijoje, Portugalijoje ir Lietuvoje); dalyvauta Europos jaunimo sostinės 2024 m. paskelbimo ceremonijoje bei dalyvauta diskusijoje apie Europos jaunimo sostinės titulo praktiką Briuselyje.</t>
    </r>
  </si>
  <si>
    <t>- jaunimo atstovų (dalyvių) skaičius (asm. per metus)</t>
  </si>
  <si>
    <t>P-2.5.2.1-3</t>
  </si>
  <si>
    <t>Tarptautinių ir nacionalinių projektų įgyvendinimas (vnt.)</t>
  </si>
  <si>
    <r>
      <t xml:space="preserve">2022 m.: </t>
    </r>
    <r>
      <rPr>
        <sz val="10"/>
        <rFont val="Times New Roman"/>
        <family val="1"/>
        <charset val="186"/>
      </rPr>
      <t>Parengta ir patvirtinta Erasmus + programos projekto paraiška „Jaunimo forumas Baltijos šalyse“; kartu su norvegais, portugalais ir estais parengta Erasmus+ programos paraiška „Youth council participation in Europe“ ir gautas finansavimas; pradėtas įgyvendinti kartu su partneriais iš Graikijos, Lenkijos, Italijos, Rumunijos projektas „Skaitmeninis pilietinis dalyvavimas – DCP V.2.0“.</t>
    </r>
  </si>
  <si>
    <r>
      <rPr>
        <b/>
        <sz val="10"/>
        <rFont val="Times New Roman"/>
        <family val="1"/>
        <charset val="186"/>
      </rPr>
      <t xml:space="preserve">2021 m.: </t>
    </r>
    <r>
      <rPr>
        <sz val="10"/>
        <rFont val="Times New Roman"/>
        <family val="1"/>
        <charset val="186"/>
      </rPr>
      <t>Dalyvauta Erasmus+ programos projekte „Miestai jaunimui".</t>
    </r>
  </si>
  <si>
    <t>2.5.2.2.</t>
  </si>
  <si>
    <t>Pritraukti įvairių sričių jaunuosius talentus, sudarant jiems sąlygas kurti naujus produktus ir paslaugas</t>
  </si>
  <si>
    <t>P-2.5.2.2-1</t>
  </si>
  <si>
    <t>Taikytų priemonių skaičius (vnt. per metus)</t>
  </si>
  <si>
    <t>P-2.5.2.2-2</t>
  </si>
  <si>
    <t>Pritrauktų jaunųjų talentų skaičius (asm.)</t>
  </si>
  <si>
    <t>2.5.2.3.</t>
  </si>
  <si>
    <t>Skatinti jaunimo savanorystę</t>
  </si>
  <si>
    <t>P-2.5.2.3-1</t>
  </si>
  <si>
    <t>Savanorių skaičius jaunimo ir su jaunimu dirbančiose organizacijose (ilgalaikių ir trumpalaikių) (asm.)</t>
  </si>
  <si>
    <t>185 (2020)</t>
  </si>
  <si>
    <t>2.5.2.4.</t>
  </si>
  <si>
    <t xml:space="preserve">Plėtoti paslaugas jaunimui (jaunimo darbuotojų ir su jaunimu dirbančių asmenų skaičiaus didinimas, kompetencijų didinimas ir pan.) </t>
  </si>
  <si>
    <t>P-2.5.2.4-1</t>
  </si>
  <si>
    <t>Jaunimo darbuotojų, dirbančių gatvėje su jaunimu, komandų skaičius (vnt.)</t>
  </si>
  <si>
    <r>
      <t xml:space="preserve">2022 m.: </t>
    </r>
    <r>
      <rPr>
        <sz val="10"/>
        <rFont val="Times New Roman"/>
        <family val="1"/>
        <charset val="186"/>
      </rPr>
      <t>Viena komanda dirba Karalienės Luizės jaunimo centro Atvirame jaunimo centre pietinėje dalyje. Komandų skaičius, lyginant su 2021 m., sumažėjo, nes Karalienės Luizės jaunimo centre dėl darbuotojų stygiaus buvo suformuota tik viena komanda.</t>
    </r>
  </si>
  <si>
    <t>P-2.5.2.4-2</t>
  </si>
  <si>
    <t>Jaunuolių, besilankančių jaunimo erdvėse arba jaunimo centre, skaičius (asm. per metus)</t>
  </si>
  <si>
    <t>1510 (2020)</t>
  </si>
  <si>
    <t>2500 (2030)</t>
  </si>
  <si>
    <t>2.5.2.5.</t>
  </si>
  <si>
    <t>Skatinti jaunimą įtraukiančius projektus ir iniciatyvas</t>
  </si>
  <si>
    <t>P-2.5.2.5-1</t>
  </si>
  <si>
    <t>Savivaldybės finansuotų jaunimo projektų ar pan. iniciatyvų skaičius (vnt. per metus)</t>
  </si>
  <si>
    <t xml:space="preserve">23 (2020) </t>
  </si>
  <si>
    <r>
      <t xml:space="preserve">2022 m.: </t>
    </r>
    <r>
      <rPr>
        <sz val="10"/>
        <rFont val="Times New Roman"/>
        <family val="1"/>
        <charset val="186"/>
      </rPr>
      <t xml:space="preserve"> Įgyvendintas Jaunimo iniciatyvų konkursas ir skirtas finansavimas 19  jaunimo ir su jaunimu dirbančioms organizacijoms.</t>
    </r>
  </si>
  <si>
    <r>
      <rPr>
        <b/>
        <sz val="10"/>
        <rFont val="Times New Roman"/>
        <family val="1"/>
        <charset val="186"/>
      </rPr>
      <t>2021 m.:</t>
    </r>
    <r>
      <rPr>
        <sz val="10"/>
        <rFont val="Times New Roman"/>
        <family val="1"/>
        <charset val="186"/>
      </rPr>
      <t xml:space="preserve"> Įgyvendintas Jaunimo iniciatyvų konkursas ir skirtas finansavimas 23 jaunimo ir su jaunimu dirbančioms organizacijoms.</t>
    </r>
  </si>
  <si>
    <t>iš jų – projektų (iniciatyvų), įgyvendinamų siekiant įtraukti socialiai pažeidžiamą ir neaktyvų jaunimą, skaičius (vnt. per metus)</t>
  </si>
  <si>
    <r>
      <t xml:space="preserve">2022 m.: </t>
    </r>
    <r>
      <rPr>
        <i/>
        <sz val="10"/>
        <rFont val="Times New Roman"/>
        <family val="1"/>
        <charset val="186"/>
      </rPr>
      <t>Finansuoti šie projektai: Klaipėdos kurčiųjų jaunimo organizacijos projektas „Klaipėdos kurčiųjų jaunimo organizacijos stiprinimas“, klubo „Diabeto IQ“ projektas „Iš vaikystės – į suaugystę“, VšĮ Kibirkščių Meistrai projektas „STEAMBIKE Klaipėda“, VšĮ „Geras vardas“ projektas „Mes NeKitokie“.</t>
    </r>
  </si>
  <si>
    <r>
      <rPr>
        <b/>
        <i/>
        <sz val="10"/>
        <rFont val="Times New Roman"/>
        <family val="1"/>
        <charset val="186"/>
      </rPr>
      <t xml:space="preserve">2021 m.: </t>
    </r>
    <r>
      <rPr>
        <i/>
        <sz val="10"/>
        <rFont val="Times New Roman"/>
        <family val="1"/>
        <charset val="186"/>
      </rPr>
      <t>Finansuoti 5 su jaunimu dirbančių ar jaunimo organizacijų projektai, kurie įtraukė socialiai pažeidžiamą ir neaktyvų jaunimą. Finansuota Klaipėdos kurčiųjų jaunimo organizacija, Labdaros ir paramos fondas Dienvidis, Landaros ir paramos fondas Dvasinės pagalbos jaunimui centras, VšĮ Gausus gyvenimas, VšĮ Lyderiams.</t>
    </r>
  </si>
  <si>
    <t>P-2.5.2.5-2</t>
  </si>
  <si>
    <t>Jaunimo dalyvavimo ir informavimo didinimas, organizuojant tradicinius renginius (renginių skaičius per metus, vnt.)</t>
  </si>
  <si>
    <r>
      <t xml:space="preserve">2022 m.: </t>
    </r>
    <r>
      <rPr>
        <sz val="10"/>
        <rFont val="Times New Roman"/>
        <family val="1"/>
        <charset val="186"/>
      </rPr>
      <t xml:space="preserve">Suorganizuotas „Nuspalvink Klaipėdą“ bėgimas, Studijų regata'22, Jaunimo apdovanojimai, Tarptautinė jaunimo politikos konferencija „The rhythm of youth“, padėkos vakaras savanoriams, skirtas Savanorystės metams paminėti. </t>
    </r>
  </si>
  <si>
    <r>
      <rPr>
        <b/>
        <sz val="10"/>
        <rFont val="Times New Roman"/>
        <family val="1"/>
        <charset val="186"/>
      </rPr>
      <t>2021 m.:</t>
    </r>
    <r>
      <rPr>
        <sz val="10"/>
        <rFont val="Times New Roman"/>
        <family val="1"/>
        <charset val="186"/>
      </rPr>
      <t xml:space="preserve"> Suorganizuoti 3 renginiai: „Jaunimo vasaros akademija", Jaunimo apdovanojimai, Jaunimo savaitė.</t>
    </r>
  </si>
  <si>
    <t>P-2.5.2.5-3</t>
  </si>
  <si>
    <t>Jaunimo lyderystės skatinimo programų (vnt. per metus) ir jų dalyvių skaičius (asm. per metus)</t>
  </si>
  <si>
    <t xml:space="preserve">1/20 (2020) </t>
  </si>
  <si>
    <t>4/150 dalyvių (2030)</t>
  </si>
  <si>
    <t>1/773</t>
  </si>
  <si>
    <t>4/ 750</t>
  </si>
  <si>
    <t>3/383</t>
  </si>
  <si>
    <t>2/210</t>
  </si>
  <si>
    <r>
      <t xml:space="preserve">2022 m.: </t>
    </r>
    <r>
      <rPr>
        <sz val="10"/>
        <rFont val="Times New Roman"/>
        <family val="1"/>
        <charset val="186"/>
      </rPr>
      <t>Iš dalies finansuoti šie projektai: VšĮ Socialinių mokslų kolegijos projektas „Pabėgimų kambariai „Verslo labirintai“, asociacijos „Mano miestas Klaipėda“ projektas „#Becool #AFTERschool“, Klaipėdos senamiesčio „ROTARACT“ klubo projektas „Klaipėdos senamiesčio Rotaract klubo viešinimas ir stiprinimas“, Miesto bažnyčios projektas „Lyderis savo noru“.</t>
    </r>
  </si>
  <si>
    <r>
      <rPr>
        <b/>
        <sz val="10"/>
        <rFont val="Times New Roman"/>
        <family val="1"/>
        <charset val="186"/>
      </rPr>
      <t>2021 m.:</t>
    </r>
    <r>
      <rPr>
        <sz val="10"/>
        <rFont val="Times New Roman"/>
        <family val="1"/>
        <charset val="186"/>
      </rPr>
      <t xml:space="preserve"> Europos jaunimo sostinės programos platformos „Lyderystė" įgyvendinimas: karjeros ugdymo mokymai neįgaliųjų bendruomenei; neįgaliųjų bendruomenės susitikimai, diskusijos pristatant sėkmės istorijas, integruojant neįgaliuosius darbo vietoje; edukacinė diskusija verslui lyčių lygybės klausimais; jaunimo informavimo kampanija pozityvaus požiūrio į verslininkystę formavimui, vizitai į mokyklas; edukacinė diskusija su Klaipėdos jaunais verslais/verslininkais; bendri diskusijų ciklai „Mokytojai-mūsų lyderiai“, „Aš ir politika? Kas bendro?“; jaunimo inkubatorius, skirtas plėtoti jaunimui patrauklią ir į jaunimo poreikius orientuotą kūrybišką ir verslią aplinką; verslumo renginys Jaunimas jaunimui 2021; Kontaktų mugė Jaunimas – verslui; Tarptautinis socialinio verslumo konkursas; jaunimo ir nevyriausybinių organizacijų teikiamų paslaugų mugė verslui – Welcome day; konferencija TEDxLCC; jaunųjų verslininkų sėkmės istorijų ciklas Youtube kanale.</t>
    </r>
  </si>
  <si>
    <t>P-2.5.2.5-4</t>
  </si>
  <si>
    <t>Įgyvendintų jaunimo tarptautinių iniciatyvų skaičius (vnt.)</t>
  </si>
  <si>
    <r>
      <t xml:space="preserve">2023 m.:  </t>
    </r>
    <r>
      <rPr>
        <sz val="10"/>
        <rFont val="Times New Roman"/>
        <family val="1"/>
        <charset val="186"/>
      </rPr>
      <t>Klaipėdos jaunimo organizacijų asociacija baigė vykdyti tarptautinį Šiaurės ministrų tarybos projektą apie darnaus vystymosi tikslus.</t>
    </r>
  </si>
  <si>
    <r>
      <t xml:space="preserve">2022 m.:  </t>
    </r>
    <r>
      <rPr>
        <sz val="10"/>
        <rFont val="Times New Roman"/>
        <family val="1"/>
        <charset val="186"/>
      </rPr>
      <t xml:space="preserve">Klaipėdos jaunimo organizacijų asociacija „Apskritasis stalas" vykdė tarptautinį Šiaurės ministrų tarybos projektą apie darnaus vystymosi tikslus. Tarptautinius Erasmus+ programos projektus įgyvendino 2 organizacijos: VšĮ Lyderis LT ir Kurčiųjų jaunimo organizacija. </t>
    </r>
  </si>
  <si>
    <r>
      <rPr>
        <b/>
        <sz val="10"/>
        <rFont val="Times New Roman"/>
        <family val="1"/>
        <charset val="186"/>
      </rPr>
      <t>2021 m.:</t>
    </r>
    <r>
      <rPr>
        <sz val="10"/>
        <rFont val="Times New Roman"/>
        <family val="1"/>
        <charset val="186"/>
      </rPr>
      <t xml:space="preserve"> Klaipėdos jaunimo organizacijų asociacija „Apskritasis stalas" vykdė tarptautinį Šiaurės ministrų tarybos projektą apie darnaus vystymosi tikslus bei Erasmus+ programos projektą.</t>
    </r>
  </si>
  <si>
    <t>2.5.2.6.</t>
  </si>
  <si>
    <t>Lavinti jaunimo darbuotojų kompetencijas ir įgūdžius taikyti naujus metodus darbui su jaunimu</t>
  </si>
  <si>
    <t>P-2.5.2.6-1</t>
  </si>
  <si>
    <t>NVO, dalyvaujančio jaunimo ir su jaunimu dirbančių organizacijų kompetencijų didinimo ir naujų įgūdžių suteikimo programose, skaičius (vnt.)</t>
  </si>
  <si>
    <t>1 programa, 30 vnt. (2020)</t>
  </si>
  <si>
    <t>2 programos, ne mažiau kaip 40 NVO (2030)</t>
  </si>
  <si>
    <t>1 programa/
76 NVO</t>
  </si>
  <si>
    <t>1 iniciatyva/ 25 NVO</t>
  </si>
  <si>
    <t>1 iniciatyva/ 14 NVO</t>
  </si>
  <si>
    <t>5 mokymai/ 20 NVO</t>
  </si>
  <si>
    <r>
      <t xml:space="preserve">2022 m.: </t>
    </r>
    <r>
      <rPr>
        <sz val="10"/>
        <rFont val="Times New Roman"/>
        <family val="1"/>
        <charset val="186"/>
      </rPr>
      <t>Organizuoti mokymai nevyriausybinėms jaunimo ir su jaunimu dirbančioms organizacijoms apie projektų rašymą ir įgyvendinimą.</t>
    </r>
  </si>
  <si>
    <r>
      <rPr>
        <b/>
        <sz val="10"/>
        <rFont val="Times New Roman"/>
        <family val="1"/>
        <charset val="186"/>
      </rPr>
      <t xml:space="preserve">2021 m.: </t>
    </r>
    <r>
      <rPr>
        <sz val="10"/>
        <rFont val="Times New Roman"/>
        <family val="1"/>
        <charset val="186"/>
      </rPr>
      <t>Vykdyta programa, skirta Klaipėdos nevyriausybinių organizacijų, jaunimo organizacijų ir su jaunimu dirbančių organizacijų stiprinimui. Programos esmė buvo pasikviesti įvairių kompanijų, verslo atstovus padirbėti ir pagyventi Klaipėdoje. Verslams buvo finansuojama darbo vieta bei nakvynė, o už šias paslaugas įmonių atstovai vedė įvairiausius mokymus jaunimo ir su jaunimu dirbančioms organizacijoms, vedė individualias konsultacijas. 2021 m. buvo organizuoti 5 seminarai, skirti jaunimo ir su jaunimu dirbančių organizacijų kompetencijų stiprinimui: „Praktinės kūrybinės dirbtuvės nuo naujos idėjos iki globalios sėkmės istorijos“; „Finansavimo pritraukimas. Kaip rasti tinkamus partnerius ir rėmėjus“, „Komandos motyvavimas iššūkis ar galimybė“, „Nuotolinių renginių organizavimas“, „Komunikacija žiniasklaidoje: kaip patekti į žurnalistų akiratį“.</t>
    </r>
  </si>
  <si>
    <t>P-2.5.2.6-2</t>
  </si>
  <si>
    <t>Jaunimo ir su jaunimu dirbančių organizacijų kompetencijų didinimo ir naujų įgūdžių suteikimo programų dalyvių skaičius (asm. per metus)</t>
  </si>
  <si>
    <t>ne mažiau 
kaip 150 (2030)</t>
  </si>
  <si>
    <t>2.6.1.1.</t>
  </si>
  <si>
    <t>Diegti elektronines paslaugas ir pan. įrankius, tobulinant savivaldybės viešąsias paslaugas</t>
  </si>
  <si>
    <t>P-2.6.1.1-1</t>
  </si>
  <si>
    <t>Savivaldybės administracinių paslaugų, teikiamų elektroniniu būdu ne žemesniu kaip 4 brandos lygiu, dalis nuo visų savivaldybės teikiamų administracinių paslaugų (proc.)</t>
  </si>
  <si>
    <t>28 (2020)</t>
  </si>
  <si>
    <t>Klientų aptarnavimo skyrius, 
Kibernetinio saugumo ir IT skyrius</t>
  </si>
  <si>
    <r>
      <t xml:space="preserve">2022 m.:  </t>
    </r>
    <r>
      <rPr>
        <sz val="10"/>
        <rFont val="Times New Roman"/>
        <family val="1"/>
        <charset val="186"/>
      </rPr>
      <t xml:space="preserve">Iš viso teikiamos 223 administracinės paslaugos, 86 – 4 brandos lygiu, 48 – 5 brandos lygiu. 2022 m. buvo panaikintos 3 paslaugos, teiktos 5 brandos lygiu: 1) kartu gyvenančio vyresnio kaip 16 metų asmens sutikimas dėl vaiko globėjo (rūpintojo) skyrimo, nes ši funkcija perduota Vaiko teisių specialistams nuo 2022-07-01; 2) dėl pasirengimo vaiko priežiūrai organizavimo (vykdyti budinčio globotojo veiklą), nes ši funkcija tai pat perduota Vaiko teisių specialistams nuo 2022-07-01; 3) pažymų patvirtinančių teisę į paramą būstui įsigyti išdavimas, nes šiai paramai nebuvo skirtas finansavimas. Socialinės apsaugos ir darbo ministerija (toliau – SADM) nebuvo suderinusi ir pasirašiusi sutarčių su valstybės iš dalies kompensuojamus būsto kreditus pageidaujančiais teikti kredito davėjais (bankais, kreditavimo įstaigomis)  dėl valstybės iš dalies kompensuojamų būsto kreditų teikimo (subsidijų finansavimo) tvarkos. Gyventojus informavo raštu, kad prašymai suteikti paramą būstui įsigyti iš gyventojų bus priimami ir pažymos, patvirtinančios teisę į paramą būstui įsigyti bus išduodamos, SADM pateikus informaciją apie skirtą finansavimą. Dėl šios priežasties buvo sustabdyta paslauga. </t>
    </r>
  </si>
  <si>
    <r>
      <rPr>
        <b/>
        <sz val="10"/>
        <rFont val="Times New Roman"/>
        <family val="1"/>
        <charset val="186"/>
      </rPr>
      <t xml:space="preserve">2021 m.: </t>
    </r>
    <r>
      <rPr>
        <sz val="10"/>
        <rFont val="Times New Roman"/>
        <family val="1"/>
        <charset val="186"/>
      </rPr>
      <t>Iš viso teikiama 218 administracinių paslaugų, iš kurių 81 el. paslauga teikiama 4 brandos lygiu, 51 – 5 brandos lygiu.</t>
    </r>
  </si>
  <si>
    <t>P-2.6.1.1-2</t>
  </si>
  <si>
    <t>Naujai įdiegtų vidaus administravimo sistemų (ar įrankių) skaičius (vnt.)</t>
  </si>
  <si>
    <t>Kibernetinio saugumo ir IT skyrius</t>
  </si>
  <si>
    <r>
      <t xml:space="preserve">2022 m.: </t>
    </r>
    <r>
      <rPr>
        <sz val="10"/>
        <rFont val="Times New Roman"/>
        <family val="1"/>
        <charset val="186"/>
      </rPr>
      <t>Nebuvo.</t>
    </r>
  </si>
  <si>
    <r>
      <rPr>
        <b/>
        <sz val="10"/>
        <rFont val="Times New Roman"/>
        <family val="1"/>
        <charset val="186"/>
      </rPr>
      <t xml:space="preserve">2021 m.: </t>
    </r>
    <r>
      <rPr>
        <sz val="10"/>
        <rFont val="Times New Roman"/>
        <family val="1"/>
        <charset val="186"/>
      </rPr>
      <t>Sukurta automobilių rezervavimo sistema administracijos darbuotojams.</t>
    </r>
  </si>
  <si>
    <t>P-2.6.1.1-3</t>
  </si>
  <si>
    <t>Tobulinamų vidaus administravimo sistemų (ar įrankių) skaičius (vnt. per metus)</t>
  </si>
  <si>
    <r>
      <t xml:space="preserve">2023 m.: </t>
    </r>
    <r>
      <rPr>
        <sz val="10"/>
        <rFont val="Times New Roman"/>
        <family val="1"/>
        <charset val="186"/>
      </rPr>
      <t>Biudžetas VS, DVS „Avilys“, socialinės apskaitos sistemos „Parama“, balsavimo ir diskusijų valdymo programinės įrangos atnaujinimas.</t>
    </r>
  </si>
  <si>
    <r>
      <t xml:space="preserve">2022 m.: </t>
    </r>
    <r>
      <rPr>
        <sz val="10"/>
        <rFont val="Times New Roman"/>
        <family val="1"/>
        <charset val="186"/>
      </rPr>
      <t>Žemės nuomos mokesčio skaičiavimo informacinės sistemos MASIS plėtra.</t>
    </r>
  </si>
  <si>
    <r>
      <rPr>
        <b/>
        <sz val="10"/>
        <rFont val="Times New Roman"/>
        <family val="1"/>
        <charset val="186"/>
      </rPr>
      <t xml:space="preserve">2021 m.: </t>
    </r>
    <r>
      <rPr>
        <sz val="10"/>
        <rFont val="Times New Roman"/>
        <family val="1"/>
        <charset val="186"/>
      </rPr>
      <t>Sukurtas projektinių pasiūlymų skelbimo modulis. Sukurtas balsavimo modulis interneto svetainėje www.klaipeda.lt. Įdiegtas informacinės sistemos „Biudžetas VS“ bei strateginio planavimo ir stebėsenos informacinės sistemos papildomas funkcionalumas. Atnaujinta Klaipėdos miesto kapinių informacijos ir duomenų valdymo sistema.</t>
    </r>
  </si>
  <si>
    <t>P-2.6.1.1-4</t>
  </si>
  <si>
    <r>
      <t xml:space="preserve">2022 m.: </t>
    </r>
    <r>
      <rPr>
        <sz val="10"/>
        <rFont val="Times New Roman"/>
        <family val="1"/>
        <charset val="186"/>
      </rPr>
      <t>Pasirašyta sutartis klaipėdiečio kortelės informacinės sistemos ir mobiliosios aplikacijos sukūrimo bei plastikinių kortelių gamybos paslaugos. Sukurta informacinė sistema ir mobili aplikacija.</t>
    </r>
  </si>
  <si>
    <r>
      <rPr>
        <b/>
        <sz val="10"/>
        <rFont val="Times New Roman"/>
        <family val="1"/>
        <charset val="186"/>
      </rPr>
      <t xml:space="preserve">2021 m.: </t>
    </r>
    <r>
      <rPr>
        <sz val="10"/>
        <rFont val="Times New Roman"/>
        <family val="1"/>
        <charset val="186"/>
      </rPr>
      <t>Vykdomos viešųjų pirkimų procedūros Klaipėdiečio kortelės informacinės sistemos ir mobilios aplikacijos sukūrimo paslaugų įsigijimui</t>
    </r>
  </si>
  <si>
    <t>P-2.6.1.1-5</t>
  </si>
  <si>
    <r>
      <t xml:space="preserve">2022 m.: </t>
    </r>
    <r>
      <rPr>
        <i/>
        <sz val="10"/>
        <rFont val="Times New Roman"/>
        <family val="1"/>
        <charset val="186"/>
      </rPr>
      <t>Pasirašyta sutartis klaipėdiečio kortelės informacinės sistemos ir mobiliosios aplikacijos sukūrimo bei plastikinių kortelių gamybos paslaugos. Sukurta informacinė sistema ir mobili aplikacija.</t>
    </r>
  </si>
  <si>
    <r>
      <rPr>
        <b/>
        <i/>
        <sz val="10"/>
        <rFont val="Times New Roman"/>
        <family val="1"/>
        <charset val="186"/>
      </rPr>
      <t xml:space="preserve">2021 m.: </t>
    </r>
    <r>
      <rPr>
        <i/>
        <sz val="10"/>
        <rFont val="Times New Roman"/>
        <family val="1"/>
        <charset val="186"/>
      </rPr>
      <t>Vykdomos viešųjų pirkimų procedūros Klaipėdiečio kortelės informacinės sistemos ir mobilios aplikacijos sukūrimo paslaugų įsigijimui.</t>
    </r>
  </si>
  <si>
    <t>2.6.1.2.</t>
  </si>
  <si>
    <t>P-2.6.1.2-1</t>
  </si>
  <si>
    <t>Įsteigtų modernių lokalių gyventojų aptarnavimo centrų (fizinių ar interneto platforma) skaičius</t>
  </si>
  <si>
    <r>
      <rPr>
        <b/>
        <sz val="10"/>
        <rFont val="Times New Roman"/>
        <family val="1"/>
        <charset val="186"/>
      </rPr>
      <t>2023 m.:</t>
    </r>
    <r>
      <rPr>
        <sz val="10"/>
        <rFont val="Times New Roman"/>
        <family val="1"/>
        <charset val="186"/>
      </rPr>
      <t xml:space="preserve"> Įgyvendintos Klientų aptarnavimo teikiamų paslaugų tobulinimo 2023–2027 m. veiksmų plano priemonės gerino Klientų aptarnavimo centro veiklos kokybę – sukurta galimybė registruoti telefonines klientų užklausas, sukurtas klientų aptarnavimo standartas bei apmokyti klientus aptarnaujantys darbuotojai, atlikta analizė bei paruošiamieji veiksmai naujos klientų aptarnavimo interneto platformos – skambučių centro – įsigyjimui ir įdiegimui.</t>
    </r>
  </si>
  <si>
    <r>
      <t xml:space="preserve">2022 m.:  </t>
    </r>
    <r>
      <rPr>
        <sz val="10"/>
        <rFont val="Times New Roman"/>
        <family val="1"/>
        <charset val="186"/>
      </rPr>
      <t>Lapkričio mėn. pradžioje pradėjo veikti klientų aptarnavimo centras adresu Taikos pr. 52C, kuriame teikiamos Socialinės paramos skyriaus, gyvenamosios vietos deklaravimo, Klientų aptarnavimo skyriaus paslaugos.</t>
    </r>
  </si>
  <si>
    <t>P-2.6.1.2-2</t>
  </si>
  <si>
    <t>KMSA</t>
  </si>
  <si>
    <t>1. Išvystyti regioninės reikšmės gyventojų aptarnavimo centrą (derinant vietos savivaldos ir centrinės valdžios valdymo institucijas)</t>
  </si>
  <si>
    <r>
      <t xml:space="preserve">2022 m.: </t>
    </r>
    <r>
      <rPr>
        <i/>
        <sz val="10"/>
        <rFont val="Times New Roman"/>
        <family val="1"/>
        <charset val="186"/>
      </rPr>
      <t xml:space="preserve"> 2023 m. planuojama atlikti analizę dėl naujo pastato Savivaldybės administracijai, kur būtų planuojamas ir klientų aptarnavimas.</t>
    </r>
  </si>
  <si>
    <r>
      <rPr>
        <b/>
        <i/>
        <sz val="10"/>
        <rFont val="Times New Roman"/>
        <family val="1"/>
        <charset val="186"/>
      </rPr>
      <t>2021 m.:</t>
    </r>
    <r>
      <rPr>
        <i/>
        <sz val="10"/>
        <rFont val="Times New Roman"/>
        <family val="1"/>
      </rPr>
      <t xml:space="preserve"> Klaipėdos miesto savivaldybės tarybos kolegijos 2021-04-22 posėdyje svarstytas klausimas dėl savivaldybės administracijos teikiamų paslaugų ir darbuotojų darbo sąlygų gerinimo įrengiant naują infrastruktūrą ir pritarta siūlymui KMSA veiklai pritaikytų patalpų/pastato įsigijimui.</t>
    </r>
  </si>
  <si>
    <t>2.6.1.3.</t>
  </si>
  <si>
    <t>P-2.6.1.3-1</t>
  </si>
  <si>
    <t>1 (2022)/1 (pradedant 2023)</t>
  </si>
  <si>
    <r>
      <t xml:space="preserve">2023 m.: </t>
    </r>
    <r>
      <rPr>
        <sz val="10"/>
        <rFont val="Times New Roman"/>
        <family val="1"/>
        <charset val="186"/>
      </rPr>
      <t>Atliktas pakartotinis Savivaldybės įstaigų (biudžetinių ir viešųjų) personalo poreikio tyrimas.</t>
    </r>
  </si>
  <si>
    <r>
      <t xml:space="preserve">2022 m.: </t>
    </r>
    <r>
      <rPr>
        <sz val="10"/>
        <rFont val="Times New Roman"/>
        <family val="1"/>
        <charset val="186"/>
      </rPr>
      <t xml:space="preserve">Sudaryta darbo grupė (2022-08-11 įsk. Nr. AD1-1028).  Atliktas tyrimas. Vykdoma duomenų analizė.  </t>
    </r>
  </si>
  <si>
    <t>P-2.6.1.3-2</t>
  </si>
  <si>
    <t>1 (2022)/ne mažiau kaip 90 (pradedant 2023)</t>
  </si>
  <si>
    <t>0/3</t>
  </si>
  <si>
    <t>1/0</t>
  </si>
  <si>
    <r>
      <t xml:space="preserve">2023 m.: </t>
    </r>
    <r>
      <rPr>
        <sz val="10"/>
        <rFont val="Times New Roman"/>
        <family val="1"/>
        <charset val="186"/>
      </rPr>
      <t xml:space="preserve">Padalinių vadovai vykdo darbuotojų pritraukimo programas pagal kuruojamas sritis. Visus sektorius apimantis planas rengiamas, tvirtinimui teikiamas 2024 m.  </t>
    </r>
  </si>
  <si>
    <r>
      <t xml:space="preserve">2022 m.: </t>
    </r>
    <r>
      <rPr>
        <sz val="10"/>
        <rFont val="Times New Roman"/>
        <family val="1"/>
        <charset val="186"/>
      </rPr>
      <t xml:space="preserve"> 2023 m. bus parengtas planas apimantis visą biudžetinių įstaigų ir viešųjų įstaigų sektorių.</t>
    </r>
  </si>
  <si>
    <r>
      <rPr>
        <b/>
        <sz val="10"/>
        <rFont val="Times New Roman"/>
        <family val="1"/>
        <charset val="186"/>
      </rPr>
      <t>2021 m.:</t>
    </r>
    <r>
      <rPr>
        <sz val="10"/>
        <rFont val="Times New Roman"/>
        <family val="1"/>
        <charset val="1"/>
      </rPr>
      <t xml:space="preserve"> Klaipėdos miesto pedagogų rengimo, kvalifikacijos plėtojimo, profesinių kompetencijų tobulinimo ir mokytojų pritraukimo į mokyklas 2020–2024 programa, patvirtinta Savivaldybės administracijos direktoriaus 2020 m. gruodžio 4 d. įsakymu Nr. AD1-1400.</t>
    </r>
  </si>
  <si>
    <t>P-2.6.1.3-3</t>
  </si>
  <si>
    <t>Sveikatos ir šeimos skyrius,
Švietimo skyrius</t>
  </si>
  <si>
    <r>
      <t xml:space="preserve">2023 m.: </t>
    </r>
    <r>
      <rPr>
        <sz val="10"/>
        <rFont val="Times New Roman"/>
        <family val="1"/>
        <charset val="186"/>
      </rPr>
      <t>Sveikatos priežiūros sritis – paraišką pateikė VšĮ Jūrininkų sveikatos priežiūros centras. Planuoja įdarbinti ir mokėti skatinamąjį priedą prie atlyginimo 4 darbuotojams (2 bendrosios praktikos slaugytojos; 1 šeimos gydytojas; 1 endoskopuotojas). Švietimo sritis – finansuojama tikslinių studijų su gretutinėmis pedagogikos studijomis vietų pasinaudojo 65 asmenys; asmenų, kuriems kompensuojamos kelionės išlaidos – 259 asmenys.</t>
    </r>
  </si>
  <si>
    <r>
      <t>2022 m.:</t>
    </r>
    <r>
      <rPr>
        <sz val="10"/>
        <rFont val="Times New Roman"/>
        <family val="1"/>
        <charset val="186"/>
      </rPr>
      <t xml:space="preserve"> Paskatomis bus galima naudotis nuo 2023 m.</t>
    </r>
  </si>
  <si>
    <t>2.6.1.4.</t>
  </si>
  <si>
    <t>P-2.6.1.4-1</t>
  </si>
  <si>
    <t>Savivaldybės įstaigų (biudžetinių ir viešųjų) darbuotojų, kurie tobulino kvalifikaciją, dalis nuo visų darbuotojų (proc., vidutiniškai per metus)</t>
  </si>
  <si>
    <r>
      <t xml:space="preserve">2022 m.: </t>
    </r>
    <r>
      <rPr>
        <sz val="10"/>
        <rFont val="Times New Roman"/>
        <family val="1"/>
        <charset val="186"/>
      </rPr>
      <t>Pateikė duomenis 8 viešosios įstaigos ir 103 biudžetinė įstaiga. Kvalifikacija tobulino nuo  4 proc. (1 įstaiga)  iki 100 proc. (34 įstaigos) darbuotojų.</t>
    </r>
  </si>
  <si>
    <r>
      <rPr>
        <b/>
        <sz val="10"/>
        <rFont val="Times New Roman"/>
        <family val="1"/>
        <charset val="186"/>
      </rPr>
      <t xml:space="preserve">2021 m.: </t>
    </r>
    <r>
      <rPr>
        <sz val="10"/>
        <rFont val="Times New Roman"/>
        <family val="1"/>
        <charset val="1"/>
      </rPr>
      <t>VšĮ Klaipėdos paplūdimiai 63 proc. darbuotojų tobulino kvalifikaciją mokymuose ir seminaruose. VšĮ ,,Klaipėdos keleivinis transportas“ – 40 proc. 2021 m. VšĮ Klaipėdos medicininės pagalbos stotis – 24 proc. VšĮ Jūrininkų sveikatos priežūros centras – 280 darbuot./469 kartus (90 proc.). VšĮ Klaipėdos psichikos sveikatos centras 32 proc. VšĮ Klaipėdos universitetinė ligoninė –14 proc. VšĮ Klaipėdos medicininės slaugos ligoninė – 36 proc. VšĮ KID – 75 proc.. VšĮ KTIC – 63 proc. VšĮ Klaipėdos vaikų ligoninė – 36,8 proc. VšĮ „Klaipėdos butai“ – 100 proc. VšĮ Klaipėdos futbolo mokykla – 24 darbuotojai (86 proc.) VšĮ „Žiemys“ – 0. VšĮ Klaipėdos irklavimo centras – 25 proc. VšĮ Klaipėdos šventės – 10 proc. BĮ Klaipėdos sutrikusio vystymosi kūdikių namai – 86,6 proc. BĮ Klaipėdos visuomenės sveikatos biuras – 89 proc. 2021 m. BĮ Klaipėdos miesto šeimos ir vaiko gerovės centre 97,1 proc.: iš 104 darbuotojų kvalifikaciją tobulino 101 darbuotojas, 3 darbuotojai kurie nedalyvavo kvalifikacijos tobulinime – valytojas, darbininkas, vairuotojas. BĮ Klaipėdos miesto socialinės paramos centras - 100 proc. BĮ Klaipėdos miesto nakvynės namuose 32 darbuotojai iš 35 – 91 proc. BĮ Klaipėdos socialinių paslaugų centre „Danė“ 75 darbuotojai iš 86 – 87 proc. BĮ Klaipėdos vaikų globos namuose „Rytas“ 58 darbuotojai iš 58 – 74 proc. BĮ Klaipėdos miesto globos namuose 44 darbuotojai iš 62 – 71 proc. BĮ Neįgaliųjų centre „Klaipėdos lakštutė“ 138 darbuotojai iš 140 – 99 proc. BĮ Klaipėdos sporto bazių valdymo centras – 13 darbuotojų (10 proc.). BĮ „Viesulo“ sporto centras – 51 proc. BĮ Klaipėdos „Gintaro“ sporto centras – 20 darb. (57 proc.). BĮ Klaipėdos lengvosios atletikos mokykla – 20 darb. (65 proc.). BĮ Klaipėdos V. Knašiaus krepšinio mokykla – 29 darb. (18 proc.). BĮ Klaipėdos koncertų salė – 39,53 proc. BĮ Klaipėdos etnokultūros centras – 90 proc. BĮ I. Kanto viešoji biblioteka – 90 proc. BĮ Mažosios Lietuvos istorijos muziejus – 16,8 proc. BĮ Klaipėdos kultūrų komunikacijų centras – 35 proc.  BĮ Kultūros centras Žvejų rūmai – 26 proc. BĮ Tautinių kultūrų centras – 83 proc. Iš viso 89 Klaipėdos švietimo įstaigose 3921 (83, 15 %): BU mokyklose 2070 (93,11 %); Ikimokyklinėse 1353 (65,66 %); Neformaliojo švietimo 498 (90,67 %).</t>
    </r>
  </si>
  <si>
    <t>P-2.6.1.4-2</t>
  </si>
  <si>
    <t>Darbuotojų, dalyvavusių gerosios praktikos sklaidos, patirčių apsikeitimo ir pan. renginiuose, dalis nuo visų darbuotojų (proc. per metus)</t>
  </si>
  <si>
    <t>n. d. (2019)</t>
  </si>
  <si>
    <t>10 (2023)</t>
  </si>
  <si>
    <t>P-2.6.1.4-3</t>
  </si>
  <si>
    <t>Sukurta palankios psichosocialinės aplinkos kūrimo ir palaikymo strategija (planas) savivaldybės sistemos (savivaldybės, savivaldybės biudžetinėse ir viešosiose) įstaigose (vnt.) ir priemonių, įgyvendintų pagal parengtą planą, dalis nuo numatytųjų (proc.)</t>
  </si>
  <si>
    <t>1 (2022) / 
90 (pradedant 2023)</t>
  </si>
  <si>
    <t xml:space="preserve">Teisės ir personalo skyrius, 
Tarybos veiklos ir tarptautinio bendradarbiavimo skyrius
</t>
  </si>
  <si>
    <r>
      <t xml:space="preserve">2022 m.: </t>
    </r>
    <r>
      <rPr>
        <sz val="10"/>
        <rFont val="Times New Roman"/>
        <family val="1"/>
        <charset val="186"/>
      </rPr>
      <t>Neskirtas finansavimas 2022 m.</t>
    </r>
  </si>
  <si>
    <r>
      <rPr>
        <b/>
        <sz val="10"/>
        <rFont val="Times New Roman"/>
        <family val="1"/>
        <charset val="186"/>
      </rPr>
      <t>2021 m.:</t>
    </r>
    <r>
      <rPr>
        <sz val="10"/>
        <rFont val="Times New Roman"/>
        <family val="1"/>
        <charset val="186"/>
      </rPr>
      <t xml:space="preserve"> Planas tokia apimtimi nėra parengtas.</t>
    </r>
  </si>
  <si>
    <t>P-2.6.1.4-4</t>
  </si>
  <si>
    <t>Periodiškai atliekamų psichosocialinės aplinkos tyrimų savivaldybės sistemos (savivaldybės, savivaldybės biudžetinėse ir viešosiose) įstaigose skaičius (pvz., mikroklimato, komforto darbo vietose tyrimai) (vnt.)</t>
  </si>
  <si>
    <t>30 įstaigų kasmet (2022–2026)</t>
  </si>
  <si>
    <t xml:space="preserve">Teisės ir personalo skyrius </t>
  </si>
  <si>
    <r>
      <t>2022 m.:</t>
    </r>
    <r>
      <rPr>
        <sz val="10"/>
        <rFont val="Times New Roman"/>
        <family val="1"/>
        <charset val="186"/>
      </rPr>
      <t xml:space="preserve"> Iš 111 pateikusių duomenis įstaigų 69 įstaigose atlikti tyrimai. Bendras tyrimų skaičius per visas įstaigas – 104. Kai kurie tyrimai buvo atlikti 2021 m., todėl, laikantis 2 metų periodiškumo, bus atlikti 2023 m.
Koreguojat KSP, reikia tikslinti siektiną reikšmę, nes ji neteisinga, pats rodiklis kalba apie tyrimų skaičių, o siektina reikšmė – apie įstaigų skaičių.  </t>
    </r>
  </si>
  <si>
    <r>
      <rPr>
        <b/>
        <sz val="10"/>
        <rFont val="Times New Roman"/>
        <family val="1"/>
        <charset val="186"/>
      </rPr>
      <t>2021 m.:</t>
    </r>
    <r>
      <rPr>
        <sz val="10"/>
        <rFont val="Times New Roman"/>
        <family val="1"/>
        <charset val="186"/>
      </rPr>
      <t xml:space="preserve"> Klaipėdos miesto savivaldybės administracija atliko vieną darbo mikroklimato tyrimą 2021 m. VšĮ Klaipėdos paplūdimiai 2022 m. suplanuotas atlikti įstaigos mikroklimato tyrimas. 2021 m. asmens sveikatos įstaigose nebuvo atliekami  psichosocialinės aplinkos tyrimai. 2021 m.  BĮ Klaipėdos miesto šeimos ir vaiko gerovės centre buvo atliko 18 tyrimų. BĮ Klaipėdos miesto socialinės paramos centras psichosocialinės aplinkos tyrimą atlieka kas 2 metus, buvo atlikra 2020 m. ir 2022 m., 2021 nebuvo atliekama. VšĮ KID – du kartus per metus yra atliekamas kiekvieno darbuotojo vertinimas: tiek su vadovu, tiek su darbuotojų komanda. BĮ Klaipėdos vaikų globos namuose „Rytas“ atlikti šie tyrimai: profesinės rizikos vertinimas – psichosocialinės aplinkos tyrimas ir  mikroklimato vertinimas.  BĮ Klaipėdos miesto nakvynės namas atliko darbuotojų psichologinės savijautos darbe ir paslaugų kokybės vertinimą. BĮ Klaipėdos socialinių paslaugų centre „Danė“ atliktas psichosocialinių veiksmų profesinės rizikos vertinimas.
BĮ Klaipėdos miesto globos namuose atlikti šie tyrimai: vidinis darbuotojų nuomonės tyrimas ir išorinis psichosocialinių rizikos veiksnių tyrimas. BĮ Neįgaliųjų centre „Klaipėdos lakštutė“ atlikti šie tyrimai: organizacinės kultūros tyrimas ir psichosocialinės aplinkos tyrimas. BĮ V. Knašiaus krepšinio mokykla – Anketinė apklausa „Darbuotojų psichologinio saugumo užtikrinimas“. BĮ Klaipėdos „Gintaro“ sporto centras – 2021-08-27 direktoriaus buvo patvirtintas „Darbuotojų psichologinio saugumo užtikrinimo politikos įgyvendinimo tvarkos aprašas“. 1 priedas šio aprašo yra anketa: Darbuotojo psichologinio saugumo užtikrinimas. BĮ Lengvosios atletikos mokykla – Profesinės rizikos vertinimas (psichosocialinių veiksnių vertinimas).
2021 m. Klaipėdos koncertų salėje ir Klaipėdos kultūrų komunikacijų centre atliktas psichosocialinės aplinkos tyrimas, I. Kanto viešojoje bibliotekoje atliktas profesinės rizikos vertinimas, vertinta psichosomatinė aplinka. Iš viso 89 Klaipėdos švietimo įstaigose.</t>
    </r>
  </si>
  <si>
    <t>2.6.1.5.</t>
  </si>
  <si>
    <t xml:space="preserve">Tobulinti miesto teritorijų planavimo ir bendradarbiavimo su nekilnojamojo turto vystytojais kompetencijas </t>
  </si>
  <si>
    <t>P-2.6.1.5-1</t>
  </si>
  <si>
    <t>Parengtas ir paviešintas Klaipėdos miesto realistinis modelis, ortofotografinis žemėlapis ir programa viešinimui (vnt.)</t>
  </si>
  <si>
    <t>Išmanaus skaitmeninio miesto skyrius</t>
  </si>
  <si>
    <r>
      <t xml:space="preserve">2023 m.: </t>
    </r>
    <r>
      <rPr>
        <sz val="10"/>
        <rFont val="Times New Roman"/>
        <family val="1"/>
        <charset val="186"/>
      </rPr>
      <t>Nebuvo skirtas finansavimas. 2024 m. skyrus finansavimą, pradėtos vykdyti viešųjų pirkimų procedūros.</t>
    </r>
  </si>
  <si>
    <r>
      <rPr>
        <b/>
        <sz val="10"/>
        <rFont val="Times New Roman"/>
        <family val="1"/>
        <charset val="186"/>
      </rPr>
      <t xml:space="preserve">2021–2022 m.: </t>
    </r>
    <r>
      <rPr>
        <sz val="10"/>
        <rFont val="Times New Roman"/>
        <family val="1"/>
        <charset val="186"/>
      </rPr>
      <t xml:space="preserve">Neskirtas finansavimas. </t>
    </r>
  </si>
  <si>
    <t>P-2.6.1.5-2</t>
  </si>
  <si>
    <t>Suformuotas teritorijų planavimo ir savivaldybės infrastruktūros plėtros kompetencijų centras (vnt.)</t>
  </si>
  <si>
    <t>P-2.6.1.5-3</t>
  </si>
  <si>
    <t>Investicijoms visiškai parengtų žemės sklypų pasiūla: suformuoti laisvi žemės sklypai (vnt., ha)</t>
  </si>
  <si>
    <t>30/14,5 (2020)</t>
  </si>
  <si>
    <t>70/50 (2030)</t>
  </si>
  <si>
    <t>7/6,2 (2021)</t>
  </si>
  <si>
    <t>4/4,87 (2022)</t>
  </si>
  <si>
    <t>3/8,7837</t>
  </si>
  <si>
    <t>5/5,5599</t>
  </si>
  <si>
    <t>Žemėtvarkos skyrius,
 VšĮ „Investuok Lietuvoje“</t>
  </si>
  <si>
    <r>
      <t xml:space="preserve">2023 m.: </t>
    </r>
    <r>
      <rPr>
        <sz val="10"/>
        <rFont val="Times New Roman"/>
        <family val="1"/>
        <charset val="186"/>
      </rPr>
      <t>Pamiškės g. 10 – 8,4 ha; Akmenų g. 1A – 0,1069 ha; Naujoji Uosto g. 15B – 0,2768 ha.</t>
    </r>
  </si>
  <si>
    <r>
      <rPr>
        <b/>
        <sz val="10"/>
        <rFont val="Times New Roman"/>
        <family val="1"/>
        <charset val="186"/>
      </rPr>
      <t>2022 m.:</t>
    </r>
    <r>
      <rPr>
        <sz val="10"/>
        <rFont val="Times New Roman"/>
        <family val="1"/>
        <charset val="186"/>
      </rPr>
      <t xml:space="preserve"> Vilniaus pl. 17 – 1,59 ha; Vilniaus pl. 19 – 0,88 ha, Vilniaus pl.11 – 0,6 ha; Šiaurės pr. 28A –1,8 ha . Iš viso – 4 sklypai, 5 ha</t>
    </r>
  </si>
  <si>
    <r>
      <t xml:space="preserve">2021 m.: </t>
    </r>
    <r>
      <rPr>
        <sz val="10"/>
        <rFont val="Times New Roman"/>
        <family val="1"/>
        <charset val="186"/>
      </rPr>
      <t>Šiaurės pr. 19,21; Vilkijos g. 2,3; Skirsnemunės g. 1,2; Pievų g. 22.</t>
    </r>
  </si>
  <si>
    <t>2.6.2.1.</t>
  </si>
  <si>
    <t>P-2.6.2.1-1</t>
  </si>
  <si>
    <t>Savivaldybės administracijoje įdiegta ir funkcionuoja kokybės vadybos sistema (vnt.)</t>
  </si>
  <si>
    <r>
      <t xml:space="preserve">2023 m.: </t>
    </r>
    <r>
      <rPr>
        <sz val="10"/>
        <rFont val="Times New Roman"/>
        <family val="1"/>
        <charset val="186"/>
      </rPr>
      <t xml:space="preserve">Toliau buvo diegiama LEAN kokybės vadybos sistema, įgyvendinamas Klaipėdos miesto savivaldybės administracijos veiklos procesų optimizavimo veiksmų planas. </t>
    </r>
  </si>
  <si>
    <r>
      <t xml:space="preserve">2022 m.: </t>
    </r>
    <r>
      <rPr>
        <sz val="10"/>
        <rFont val="Times New Roman"/>
        <family val="1"/>
        <charset val="186"/>
      </rPr>
      <t>Pradėtas įgyvendinti Klaipėdos miesto savivaldybės administracijos veiklos procesų optimizavimo veiksmų planas. 2021 m. sertifikuoti 25 ekspertai toliau tobulina įstaigos veiklą pagal pateiktas rekomendacijas.</t>
    </r>
  </si>
  <si>
    <r>
      <rPr>
        <b/>
        <sz val="10"/>
        <rFont val="Times New Roman"/>
        <family val="1"/>
        <charset val="186"/>
      </rPr>
      <t xml:space="preserve">2021 m.: </t>
    </r>
    <r>
      <rPr>
        <sz val="10"/>
        <rFont val="Times New Roman"/>
        <family val="1"/>
        <charset val="186"/>
      </rPr>
      <t xml:space="preserve">Klaipėdos miesto savivaldybėje nuo 2020 m. rugsėjo 1 d. pradėta diegti LEAN kokybės vadybos sistema, 2021 m. sertifikuoti 25 ekspertai, kurie toliau tobulins įstaigos veiklą pagal  pateiktas rekomendacijas. Pritaikyti 7 vadybos metodai (Asaichi, Kaizen, PDCA, SD, VACA, VSM, 5S). 2022 m. pradėtas įgyvendinti Klaipėdos miesto savivaldybės administracijos veiklos procesų optimizavimo veiksmų planas. </t>
    </r>
  </si>
  <si>
    <t>P-2.6.2.1-2</t>
  </si>
  <si>
    <t>Optimizuotos viešojo valdymo funkcijos (atliktų darbo organizavimo, įskaitant struktūrinius, pokyčių skaičius)</t>
  </si>
  <si>
    <r>
      <t xml:space="preserve">2023 m.: </t>
    </r>
    <r>
      <rPr>
        <sz val="10"/>
        <rFont val="Times New Roman"/>
        <family val="1"/>
        <charset val="186"/>
      </rPr>
      <t>1. 2023-01-01 galiojo KMSA struktūra (KMS tarybos 2022-06-22 sprendimas Nr. T2-162), didžiausias leistinas darbuotojų skaičius 453,5 (2022-06-22 sprendimas Nr. T2-163). 
2. Nuo 2023 m. naujai išrinktos Klaipėdos miesto savivaldybės tarybos susirinkimo į pirmąjį posėdį dienos (2023-04-20), įsigaliojo nauja KMSA struktūra (KMS tarybos 2023-03-23 sprendimas Nr. T2-17). KMSA struktūroje panaikintos 2 Savivaldybės administracijos direktoriaus pavaduotojų, politinio (asmeninio) pasitikėjimo valstybės tarnautojų, pareigybės (visi struktūriniai padaliniai ir pareigybės, neįeinančios į struktūrinio padalinio sudėtį, tapo tiesiogiai pavaldūs Savivaldybės administracijos direktoriui) ir įsteigtas Tarybos sekretoriato skyrius. Nustatytas didžiausias leistinas valstybės tarnautojų ir darbuotojų, dirbančių pagal darbo sutartis, skaičius KMSA  – 465,5 (KMS tarybos 2023-03-23 sprendimas Nr. T2-17). Panaikintos 2 Savivaldybės administracijos direktoriaus pavaduotojų pareigybės, Tarybos sekretoriato skyriuje įsteigta 14 pareigybių: 5 karjeros valstybės tarnautojų, iš kurių viena – skyriaus vedėjo ir 9 darbuotojų, dirbančių pagal darbo sutartį (naujai įsteigta viena – skyriaus vedėjo pareigybė, o 13 pareigybių buvo perkeltos iš Klaipėdos miesto savivaldybės tarybos ir mero sekretoriato). 
3. Nuo 2023-06-01 pakeista KMSA struktūra, įsteigiant Komunikacijos skyrių ir nuo 2023-06-01 nustatytas didžiausias leistinas valstybės tarnautojų ir darbuotojų, dirbančių pagal darbo sutartis, skaičius KMSA – 466,5 (KMS tarybos 2023-05-25 sprendimas Nr. T2-91. Patvirtinus naują KMSA struktūrą, Komunikacijos skyriuje buvo įsteigtos keturios pareigybės: 2 valstybės tarnautojų ir 2 darbuotojų dirbančių pagal darbo sutartį. (Naujai įsteigta viena – skyriaus vedėjo pareigybė, o 3 pareigybės buvo perkeltos iš Tarybos sekretoriato skyriaus).</t>
    </r>
  </si>
  <si>
    <r>
      <t xml:space="preserve">2022 m.: </t>
    </r>
    <r>
      <rPr>
        <sz val="10"/>
        <rFont val="Times New Roman"/>
        <family val="1"/>
        <charset val="186"/>
      </rPr>
      <t>2022-06-22 tarybos sprendimu Nr. T2-162 „Dėl Klaipėdos miesto savivaldybės tarybos 2019 m. lapkričio 28 d. sprendimo Nr. T2-333 „Dėl Klaipėdos miesto savivaldybės administracijos struktūros patvirtinimo“ pakeitimo“, 2022-06-22 tarybos sprendimu Nr. T2-163 „Dėl didžiausio leistino valstybės tarnautojų ir darbuotojų, dirbančių pagal darbo sutartį, skaičiaus Klaipėdos miesto savivaldybės administracijoje“ pakeista KMSA struktūra bei leistinas darbuotojų skaičius. Struktūroje atlikti pokyčiai:
1. Viešosios tvarkos skyriuje įsteigtas Civilinės saugos ir mobilizacijos poskyris.
2. Apibrėžta vieta struktūroje pareigybėms, neįeinančios į struktūrinio padalinio sudėtį, į kurią įtraukiamos iki tol nebuvusios struktūriniame vienete vyriausiųjų patarėjų pareigybės, vyriausiųjų specialistų-ekonomistų ir duomenų apsaugos pareigūno pareigybės.
3. Bendrojo skyriaus vyriausiojo specialisto, atsakingo už korupcijai atsparios aplinkos kūrimą, pareigybė perkelta iš Bendrojo skyriaus į tiesioginį Klaipėdos miesto savivaldybės administracijos direktoriaus pavaldumą (pareigybė, neįeinanti į struktūrinio padalinio sudėtį).
4. Panaikinta Duomenų apsaugos pareigūno – darbuotojo, dirbančio pagal darbo sutartį, pareigybė ir įsteigiama karjeros valstybės tarnautojo – Duomenų apsaugos pareigūno (vyriausiojo specialisto) pareigybė (pareigybė, neįeinanti į struktūrinio padalinio sudėtį).</t>
    </r>
  </si>
  <si>
    <r>
      <rPr>
        <b/>
        <sz val="10"/>
        <rFont val="Times New Roman"/>
        <family val="1"/>
        <charset val="186"/>
      </rPr>
      <t>2021 m.:</t>
    </r>
    <r>
      <rPr>
        <sz val="10"/>
        <rFont val="Times New Roman"/>
        <family val="1"/>
        <charset val="186"/>
      </rPr>
      <t xml:space="preserve"> 2021 m. nebuvo įgyvendinama priemonė.</t>
    </r>
  </si>
  <si>
    <t>P-2.6.2.1-3</t>
  </si>
  <si>
    <t>Teisės ir personalo skyrius, Švietimo skyrius, Kultūros skyrius, Socialinių paslaugų skyrius, 
Sveikatos apsaugos skyrius</t>
  </si>
  <si>
    <r>
      <t xml:space="preserve">2022 m.: </t>
    </r>
    <r>
      <rPr>
        <sz val="10"/>
        <rFont val="Times New Roman"/>
        <family val="1"/>
        <charset val="186"/>
      </rPr>
      <t>Personalo apskaitos sistema įdiegta 108 biudžetinėse įstaigose</t>
    </r>
    <r>
      <rPr>
        <b/>
        <sz val="10"/>
        <rFont val="Times New Roman"/>
        <family val="1"/>
        <charset val="186"/>
      </rPr>
      <t>.</t>
    </r>
  </si>
  <si>
    <r>
      <rPr>
        <b/>
        <sz val="10"/>
        <rFont val="Times New Roman"/>
        <family val="1"/>
        <charset val="186"/>
      </rPr>
      <t>2021 m.:</t>
    </r>
    <r>
      <rPr>
        <sz val="10"/>
        <rFont val="Times New Roman"/>
        <family val="1"/>
        <charset val="186"/>
      </rPr>
      <t xml:space="preserve"> Įstaigose diegiama personalo apskaitos programa BiudžetasVS, diegimas biudžetinėse įstaigose baigiamas 2022 m. </t>
    </r>
  </si>
  <si>
    <t>2.6.2.2.</t>
  </si>
  <si>
    <t>P-2.6.2.2-1</t>
  </si>
  <si>
    <t>Atnaujintas savivaldybės tinklalapis (puslapio „rekonstrukcija“, peržiūrint funkcionalumą, prieigas ir kt.) (vnt.)</t>
  </si>
  <si>
    <r>
      <rPr>
        <b/>
        <sz val="10"/>
        <rFont val="Times New Roman"/>
        <family val="1"/>
        <charset val="186"/>
      </rPr>
      <t>2023 m.:</t>
    </r>
    <r>
      <rPr>
        <sz val="10"/>
        <rFont val="Times New Roman"/>
        <family val="1"/>
        <charset val="186"/>
      </rPr>
      <t xml:space="preserve"> Parengta www.klaipeda.lt karjeros skiltis, kurioje skelbimus apie laisvas vietas galės skelbti visos BĮ ir VšĮ, šiuo metu testuoja KMSA, vykdomi patobulinimai išoriniam prisijungimui.</t>
    </r>
  </si>
  <si>
    <r>
      <t xml:space="preserve">2022 m.: </t>
    </r>
    <r>
      <rPr>
        <sz val="10"/>
        <rFont val="Times New Roman"/>
        <family val="1"/>
        <charset val="186"/>
      </rPr>
      <t>1. Google paieškos integracija klaipeda.lt svetainėje.
2. Visi svetainės klaipeda.lt moduliai pritaikyti neįgaliesiems.
3. Atnaujintas VIISP Tapatybės nustatymo paslaugos sertifikatas, kuris skirtas perduodamų autentifikavimo duomenų parašo tikrinimui.
4. Sukurtas saugumo nustatymas, kad vartotojui(administratoriui) pirmą kartą prisijungus prie turinio valdymo sistemos (EW4 TVS) būtų reikalavimas pasikeisti slaptažodį.
5. Sukurtas funkcionalumas, kad jei nėra nurodyta teksto ant titulinės nuotraukos, tai automatiškai ant nuotraukos nerodo ir baltos juostelės, kurioje būna tekstas. Jei tekstas yra, tai šis tekstas ant titulinės nuotraukos atvaizduojamas baltoje juostelėje.
6. Įdiegtas virtualus asistentas.
7. Įdiegtas automatinio vertimo įrankis Tilde.</t>
    </r>
  </si>
  <si>
    <r>
      <rPr>
        <b/>
        <sz val="10"/>
        <rFont val="Times New Roman"/>
        <family val="1"/>
        <charset val="186"/>
      </rPr>
      <t>2021 m.:</t>
    </r>
    <r>
      <rPr>
        <sz val="10"/>
        <rFont val="Times New Roman"/>
        <family val="1"/>
        <charset val="186"/>
      </rPr>
      <t xml:space="preserve"> 1. 2021 m. sukurtas balsavimų/apklausų modulis https://www.klaipeda.lt/lt/balsavimai/8980. 
2. 2021 m. sukurtas projektinių skelbimų modulis https://www.klaipeda.lt/lt/pp
3. Svetainė tapo geriau pritaikyta neįgaliesiems (atnaujintos dizaino spalvos (pagerintas kontrastas), labiau pritaikyta akliesiems).
4. Atsirado Pagalbos ukrainiečiams skiltis.
2022 m. yra planuojama paleisti virtualų asistentą.</t>
    </r>
  </si>
  <si>
    <t>P-2.6.2.2-2</t>
  </si>
  <si>
    <t xml:space="preserve">Sukurtas bendras interneto svetainėje skelbiamos informacijos standartas (kompl.) </t>
  </si>
  <si>
    <t>Komunikacijos skyrius,
Turto valdymo skyrius</t>
  </si>
  <si>
    <r>
      <rPr>
        <b/>
        <sz val="10"/>
        <rFont val="Times New Roman"/>
        <family val="1"/>
        <charset val="186"/>
      </rPr>
      <t>2022 m.:</t>
    </r>
    <r>
      <rPr>
        <sz val="10"/>
        <rFont val="Times New Roman"/>
        <family val="1"/>
        <charset val="186"/>
      </rPr>
      <t xml:space="preserve"> Atskiro dokumento, kuriuo būtų nustatytas skelbtinos informacijos standartas SVĮ, VŠĮ ir BĮ nėra. 
VšĮ yra nustatytas skelbtinos informacijos, duomenų ir dokumentų sąrašas.
SVĮ akcininko lūkesčių raštuose nustatytas tikslas – pilna apimtimi skelbti informaciją, duomenis ir dokumentus pagal Lietuvos Respublikos Vyriausybės 2010 m. liepos 14 d. nutarime Nr. 1052 „Dėl Valstybės valdomų įmonių veiklos skaidrumo užtikrinimo gairių aprašo patvirtinimo“ įtvirtintą skelbtinos informacijos sąrašą.
BĮ nustatyto skelbtinos informacijos standarto nėra.</t>
    </r>
  </si>
  <si>
    <t>P-2.6.2.2-3</t>
  </si>
  <si>
    <t>Savivaldybės pavaldumo įstaigų, skelbiančių informaciją pagal bendrą standartą, dalis nuo visų Savivaldybės pavaldumo įstaigų (proc.)</t>
  </si>
  <si>
    <t>Komunikacijos skyrius
Turto valdymo skyrius</t>
  </si>
  <si>
    <r>
      <t>2023 m.:</t>
    </r>
    <r>
      <rPr>
        <sz val="10"/>
        <rFont val="Times New Roman"/>
        <family val="1"/>
        <charset val="186"/>
      </rPr>
      <t xml:space="preserve"> Atskiro dokumento, kuriuo būtų nustatytas standartas nėra. </t>
    </r>
  </si>
  <si>
    <r>
      <t xml:space="preserve">2022 m.: </t>
    </r>
    <r>
      <rPr>
        <sz val="10"/>
        <rFont val="Times New Roman"/>
        <family val="1"/>
        <charset val="186"/>
      </rPr>
      <t>Atskiro dokumento, kuriuo būtų nustatytas skelbtinos informacijos standartas bendrai SVĮ, VŠĮ ir BĮ nėra.</t>
    </r>
  </si>
  <si>
    <r>
      <rPr>
        <b/>
        <sz val="10"/>
        <rFont val="Times New Roman"/>
        <family val="1"/>
        <charset val="186"/>
      </rPr>
      <t xml:space="preserve">2021 m.: </t>
    </r>
    <r>
      <rPr>
        <sz val="10"/>
        <rFont val="Times New Roman"/>
        <family val="1"/>
        <charset val="186"/>
      </rPr>
      <t>Atskiro dokumento, kuriuo būtų nustatytas skelbtinos informacijos standartas bendrai SVĮ, VŠĮ ir BĮ nėra.</t>
    </r>
  </si>
  <si>
    <t>2.6.2.3.</t>
  </si>
  <si>
    <t>P-2.6.2.3-1</t>
  </si>
  <si>
    <t xml:space="preserve">ne mažiau kaip po 30 objektų kasmet iki 2030 </t>
  </si>
  <si>
    <r>
      <t>2022 m.:</t>
    </r>
    <r>
      <rPr>
        <sz val="10"/>
        <rFont val="Times New Roman"/>
        <family val="1"/>
        <charset val="186"/>
      </rPr>
      <t xml:space="preserve"> Įregistruoti 33 nekilnojamojo turto objektai.</t>
    </r>
  </si>
  <si>
    <r>
      <rPr>
        <b/>
        <sz val="10"/>
        <rFont val="Times New Roman"/>
        <family val="1"/>
        <charset val="186"/>
      </rPr>
      <t xml:space="preserve">2021 m.: </t>
    </r>
    <r>
      <rPr>
        <sz val="10"/>
        <rFont val="Times New Roman"/>
        <family val="1"/>
        <charset val="186"/>
      </rPr>
      <t>Įregistruotas 31 nekilnojamojo turto objektas.</t>
    </r>
  </si>
  <si>
    <t>P-2.6.2.3-2</t>
  </si>
  <si>
    <t>Viešojo ir privataus sektoriaus partnerysčių sutarčių skaičius (vnt.)</t>
  </si>
  <si>
    <t>ne mažiau kaip 7 (2030)</t>
  </si>
  <si>
    <r>
      <t xml:space="preserve">2022 m.: </t>
    </r>
    <r>
      <rPr>
        <sz val="10"/>
        <rFont val="Times New Roman"/>
        <family val="1"/>
        <charset val="186"/>
      </rPr>
      <t>Klaipėdos miesto savivaldybė turėjo sudariusi 5 Viešojo ir privataus partnerystės (Koncesijos) sutartis.</t>
    </r>
  </si>
  <si>
    <r>
      <rPr>
        <b/>
        <sz val="10"/>
        <rFont val="Times New Roman"/>
        <family val="1"/>
        <charset val="186"/>
      </rPr>
      <t>2021 m.:</t>
    </r>
    <r>
      <rPr>
        <sz val="10"/>
        <rFont val="Times New Roman"/>
        <family val="1"/>
        <charset val="186"/>
      </rPr>
      <t xml:space="preserve"> Klaipėdos miesto savivaldybė turėjo sudariusi 5 Viešojo ir privataus partnerystės (Koncesijos) sutartis. Taip pat buvo vykdomas vienas Koncesijos konkursas.</t>
    </r>
  </si>
  <si>
    <t>P-2.6.2.3-3</t>
  </si>
  <si>
    <t>Sričių (švietimas, kultūra, sportas, socialinė, sveikatos, ūkio), kuriose savivaldybės nekilnojamojo turto valdymas vykdomas centralizuotai, skaičius</t>
  </si>
  <si>
    <r>
      <t>2022 m.:</t>
    </r>
    <r>
      <rPr>
        <sz val="10"/>
        <rFont val="Times New Roman"/>
        <family val="1"/>
        <charset val="186"/>
      </rPr>
      <t xml:space="preserve"> Centralizuotas nekilnojamojo turto valdymas buvo vykdomas sporto srityje.</t>
    </r>
  </si>
  <si>
    <r>
      <rPr>
        <b/>
        <sz val="10"/>
        <rFont val="Times New Roman"/>
        <family val="1"/>
        <charset val="186"/>
      </rPr>
      <t xml:space="preserve">2021 m.: </t>
    </r>
    <r>
      <rPr>
        <sz val="10"/>
        <rFont val="Times New Roman"/>
        <family val="1"/>
        <charset val="186"/>
      </rPr>
      <t>Centralizuotas nekilnojamojo turto valdymas buvo vykdomas sporto srityje.</t>
    </r>
  </si>
  <si>
    <t>P-2.6.2.3-4</t>
  </si>
  <si>
    <t>Sukurta ir įdiegta centralizuota nekilnojamojo turto valdymo informacinė sistema, leidžianti išsamiai analizuoti duomenis apie nekilnojamąjį turtą</t>
  </si>
  <si>
    <r>
      <t xml:space="preserve">2022 m.: </t>
    </r>
    <r>
      <rPr>
        <sz val="10"/>
        <rFont val="Times New Roman"/>
        <family val="1"/>
        <charset val="186"/>
      </rPr>
      <t>Centralizuota nekilnojamojo turto valdymo informacinė sistema nebuvo diegiama.</t>
    </r>
  </si>
  <si>
    <r>
      <rPr>
        <b/>
        <sz val="10"/>
        <rFont val="Times New Roman"/>
        <family val="1"/>
        <charset val="186"/>
      </rPr>
      <t xml:space="preserve">2021 m.: </t>
    </r>
    <r>
      <rPr>
        <sz val="10"/>
        <rFont val="Times New Roman"/>
        <family val="1"/>
        <charset val="186"/>
      </rPr>
      <t>2021 metais centralizuota nekilnojamojo turto valdymo informacinė sistema nebuvo diegiama.</t>
    </r>
  </si>
  <si>
    <t>P-2.6.2.3-5</t>
  </si>
  <si>
    <t>Savivaldybės nenaudojamų (neeksploatuojamų) patalpų dydis (kv. m)</t>
  </si>
  <si>
    <t>500 (2020)</t>
  </si>
  <si>
    <t>0 (2030)</t>
  </si>
  <si>
    <r>
      <t>2022 m.:</t>
    </r>
    <r>
      <rPr>
        <sz val="10"/>
        <rFont val="Times New Roman"/>
        <family val="1"/>
        <charset val="186"/>
      </rPr>
      <t xml:space="preserve"> Nenaudojamų patalpų dydis sudarė apie 400 kv. m</t>
    </r>
  </si>
  <si>
    <r>
      <rPr>
        <b/>
        <sz val="10"/>
        <rFont val="Times New Roman"/>
        <family val="1"/>
        <charset val="186"/>
      </rPr>
      <t xml:space="preserve">2021 m.: </t>
    </r>
    <r>
      <rPr>
        <sz val="10"/>
        <rFont val="Times New Roman"/>
        <family val="1"/>
        <charset val="186"/>
      </rPr>
      <t>2021 metais nenaudojamų patalpų dydis sudarė apie 450 kv. m</t>
    </r>
  </si>
  <si>
    <t>P-2.6.2.3-6</t>
  </si>
  <si>
    <t>Savivaldybės įmonių ir įstaigų skaičius (siekiama mažesnio atsisakant savivaldybei nebūdingų funkcijų vykdymo ir optimizuojant veiklas)</t>
  </si>
  <si>
    <r>
      <rPr>
        <b/>
        <sz val="10"/>
        <rFont val="Times New Roman"/>
        <family val="1"/>
        <charset val="186"/>
      </rPr>
      <t xml:space="preserve">2021 m.: </t>
    </r>
    <r>
      <rPr>
        <sz val="10"/>
        <rFont val="Times New Roman"/>
        <family val="1"/>
        <charset val="186"/>
      </rPr>
      <t>2021 metais savivaldybė kontroliavo 9 įmones. Taip pat 2021 metais pradėta 2 įmonių (UAB „Senasis turgus“ ir UAB „Gatvių apšvietimas“) reorganizacija prijungiant šias įmones prie kitų savivaldybės įmonių, tokiu būdu 2022 metais bus sumažintas savivaldybės įmonių skaičius.</t>
    </r>
  </si>
  <si>
    <t>2.6.2.4.</t>
  </si>
  <si>
    <t>Tobulinti investicinių projektų valdymą</t>
  </si>
  <si>
    <t>P-2.6.2.4-1</t>
  </si>
  <si>
    <t>Įdiegta ir veikianti skaitmenizuota projektų valdymo sistema (vnt.)</t>
  </si>
  <si>
    <r>
      <t xml:space="preserve">2023 m.: </t>
    </r>
    <r>
      <rPr>
        <sz val="10"/>
        <rFont val="Times New Roman"/>
        <family val="1"/>
        <charset val="186"/>
      </rPr>
      <t>Projektų valdymo sistema yra įdiegta. Atlikti mokymai naudotojams. Ši informacinė sistema suteiks galimybę visų Savivaldybės valdomų projektų informaciją valdyti vienoje vietoje. Stebėti projektų įgyvendinimo eigą, biudžetus. Taip pat informuoti visuomenę apie vykdomus projektus.</t>
    </r>
  </si>
  <si>
    <r>
      <rPr>
        <b/>
        <sz val="10"/>
        <rFont val="Times New Roman"/>
        <family val="1"/>
        <charset val="186"/>
      </rPr>
      <t>2022 m.:</t>
    </r>
    <r>
      <rPr>
        <sz val="10"/>
        <rFont val="Times New Roman"/>
        <family val="1"/>
        <charset val="186"/>
      </rPr>
      <t xml:space="preserve"> Metų pabaigoje įvykdytas projektų valdymo informacinės sistemos sukūrimo, konfigūravimo, diegimo, naudotojų apmokymo ir garantinio aptarnavimo paslaugų pirkimas atviro konkurso būdu. 2023-02-09 pasirašyta paslaugų sutartis su UAB „Evolco LT“. Paslaugos kaina –75 988,0 Eur. Šiuo metu yra sukurta sistemos bandomoji versija. Projektų skyrius šią sistemą bando, teikia pastabas. Sistema pagal sutartį galutinai įdiegta turi būti iki 2024-02.</t>
    </r>
  </si>
  <si>
    <t>P-2.6.2.4-2</t>
  </si>
  <si>
    <t>Įgyvendintų pagal nustatytus terminus projektų dalis (proc.)</t>
  </si>
  <si>
    <t>83 (2020)</t>
  </si>
  <si>
    <t>95 (2030)</t>
  </si>
  <si>
    <r>
      <rPr>
        <b/>
        <sz val="10"/>
        <rFont val="Times New Roman"/>
        <family val="1"/>
        <charset val="186"/>
      </rPr>
      <t xml:space="preserve">2022.: </t>
    </r>
    <r>
      <rPr>
        <sz val="10"/>
        <rFont val="Times New Roman"/>
        <family val="1"/>
        <charset val="186"/>
      </rPr>
      <t xml:space="preserve">Baigti projektai: 1. Savivaldybės jungiančių trizmo trasų ir turizmo maršrutų informacinės infrastruktūros plėtra; 2.Rentgeno diagnostikos įrangos įsigijimas VšĮ  Klaipėdos vaikų ligoninė; 3. Danės upės krantinių rekonstrukcija ir prieigų (Danės skveras su fontanais) sutvarkymas (rangos darbai baigti 2021 m., tačiau 2022 m.  buvo pateiktas galutinis mokėjimo prašymas  ir gautas patvirtinimas); 4. Pėsčiųjų tako sutvarkymas palei Taikos pr. nuo Sausio 15-osios iki Kauno g. paverčiant viešąją erdve, pritaikyta gyventojams bei smulkiajam ir vidutiniam verslui (rangos darbai buvo baigti 2021 m., tačiau 2022 m. buvo pateiktas galutinis mokėjimo parašymas ir gautas patvirtinimas; 5. Kultūrų diasporos centro infrastruktūros kompleksinė plėtra (socialinio kultūrinio klasterio „Vilties miestas“ infrastruktūros kompleksinė plėtra"; 6. Klaipėdos Karalienės Luizės jaunimo centro (Puodžių g.) modernizavimas, plėtojant neformaliojo ugdymosi galimybes; 7. Elektra varomo viešojo transporto naujų galimybių plėtra (DEPO), ELENA; 8. BĮ Klaipėdos Prano Mašioto progimnazijos pastato Varpų g.3, rekonstravimas.    </t>
    </r>
  </si>
  <si>
    <r>
      <rPr>
        <b/>
        <sz val="10"/>
        <rFont val="Times New Roman"/>
        <family val="1"/>
        <charset val="186"/>
      </rPr>
      <t xml:space="preserve">2021 m.: </t>
    </r>
    <r>
      <rPr>
        <sz val="10"/>
        <rFont val="Times New Roman"/>
        <family val="1"/>
        <charset val="186"/>
      </rPr>
      <t xml:space="preserve">baigti projektai:1. Futbolo mokyklos ir baseino pastato konversija; 2.Ąžuolyno giraitės sutvarkymas , gerinant gamtinę aplinką ir skatinant aktyvų laisvalaikį ir lankytojų srautus; 3.Viešosios erdvės prie „Vaidilos “ kino teatro konversija; 4. Pėsčiųjų tako sutvarkymas palei Taikos pr. nuo Sausio 15-osios iki Kauno g., paverčiant viešąją erdve, pritaikyta gyventojams bei smulkiajam ir vidutiniam verslui (baigti rangos darbai) 5. Danės upės krantinių rekonstrukcija ir prieigų sutvarkymas (baigti rangos darbai) 6. Laikino apgyvendinimo namų infrastruktūros modernizavimas (šilutės pl. 8); 7. Šilutės pl. ruožo nuo Tilžės g. iki geležinkelio pervažos (iki Kauno g.) rekonstrukcija; 8. Tilžės g. nuo Šilutės pl. iki geležinkelio pervažos rekonstrukcija, pertvarkant žiedinę Mokyklos g. ir Šilutės pl. sankryžą.9. Fachverkinės architektūros pastatų sutvarkymas; 10. Socialinis būstas adresu; Rambyno g. 14. </t>
    </r>
  </si>
  <si>
    <t xml:space="preserve">* - Minėta sistema apima:
- personalo paiešką ir pritraukimą (įskaitant perkvalifikavimą)
- personalo atranką (įsk. konkursus)
- personalo motyvacijos didinimą ir palaikymą
- tikslingą ilgalaikį personalo kvalifikacijos ir kompetencijų didinimą
- palankaus psichosocialinio klimato sukūrimą ir palaikymą
</t>
  </si>
  <si>
    <t>2.6.3.1.</t>
  </si>
  <si>
    <t>Formuoti ir palaikyti tarptautiško, įtraukiančio, atviro ir draugiško miesto įvaizdį</t>
  </si>
  <si>
    <t>P-2.6.3.1-1</t>
  </si>
  <si>
    <t>Tarptautinių organizacijų, kurių narė yra Klaipėdos miesto savivaldybė, skaičius (vnt.)</t>
  </si>
  <si>
    <t>11 (2030)</t>
  </si>
  <si>
    <t xml:space="preserve">Tarybos veiklos ir tarptautinio bendradarbiavimo skyrius </t>
  </si>
  <si>
    <r>
      <t>2023 m.:</t>
    </r>
    <r>
      <rPr>
        <sz val="10"/>
        <rFont val="Times New Roman"/>
        <family val="1"/>
        <charset val="186"/>
      </rPr>
      <t xml:space="preserve"> Mokamas metinis nario mokestis. </t>
    </r>
  </si>
  <si>
    <r>
      <t xml:space="preserve">2022 m.: </t>
    </r>
    <r>
      <rPr>
        <sz val="10"/>
        <rFont val="Times New Roman"/>
        <family val="1"/>
        <charset val="186"/>
      </rPr>
      <t xml:space="preserve">Mokamas metinis nario mokestis. </t>
    </r>
  </si>
  <si>
    <t>P-2.6.3.1-2</t>
  </si>
  <si>
    <t>Dalyvauta tarptautinių organizacijų veikloje, tarptautiniuose ir miestų partnerių organizuojamuose renginiuose (vnt. per metus)</t>
  </si>
  <si>
    <t>55 (2019)</t>
  </si>
  <si>
    <r>
      <t xml:space="preserve">2022 m.: </t>
    </r>
    <r>
      <rPr>
        <sz val="10"/>
        <rFont val="Times New Roman"/>
        <family val="1"/>
        <charset val="186"/>
      </rPr>
      <t>Asocijuotų struktūrų renginiai – 5; miestų partnerių renginiai – 6; projektų partnerių susitikimai, pažintiniai ir kt. – 21.</t>
    </r>
  </si>
  <si>
    <t>P-2.6.3.1-3</t>
  </si>
  <si>
    <t>Įgyvendintų medijos projektų skaičius (vnt. per metus)</t>
  </si>
  <si>
    <t>P-2.6.3.1-4</t>
  </si>
  <si>
    <t>Informacijos sklaidos kanalų gausinimas žiniasklaidos priemonėse (taikytų priemonių skaičius, vnt.)</t>
  </si>
  <si>
    <r>
      <rPr>
        <b/>
        <sz val="10"/>
        <rFont val="Times New Roman"/>
        <family val="1"/>
        <charset val="186"/>
      </rPr>
      <t>2022 m.:</t>
    </r>
    <r>
      <rPr>
        <sz val="10"/>
        <rFont val="Times New Roman"/>
        <family val="1"/>
        <charset val="186"/>
      </rPr>
      <t xml:space="preserve"> Savivaldybė turi šiuos naujienų sklaidos kanalus: 1) interneto svetainė www.klaipeda.lt;  2) paskyrą socialiniame tinkle „Facebook“; 3) paskyrą YouTube. 
Pagal paslaugų teikimo sutartis turi galimybę viešinti informaciją šiose visuomenės informavimo priemonėse: 1) laikraštis „Klaipėda“; 2) interneto portalas klaipeda.diena.lt; 3) laikraštis „Vakarų ekspresas“ (+ FB paskyra); 4) interneto portalas ve.lt (+FB paskyra); 5) radijo stotis „Laluna“; 6) radijo stotis „Raduga“; 7) interneto portalas 15 min.lt (+ FB paskyra).</t>
    </r>
  </si>
  <si>
    <t>P-2.6.3.1-5</t>
  </si>
  <si>
    <t>Sukurtas miesto prekės ženklas, taikomas vienodai viešajame sektoriuje (įsk. turizmą) (vnt.), taikytų prekės ženklą viešinančių priemonių skaičius (vnt.)</t>
  </si>
  <si>
    <t>1/4 (2030)</t>
  </si>
  <si>
    <t>0/2</t>
  </si>
  <si>
    <t>2/3</t>
  </si>
  <si>
    <t>Turizmo skyrius,
Rinkodaros skyrius</t>
  </si>
  <si>
    <r>
      <rPr>
        <b/>
        <sz val="10"/>
        <rFont val="Times New Roman"/>
        <family val="1"/>
        <charset val="186"/>
      </rPr>
      <t>2022 m.:</t>
    </r>
    <r>
      <rPr>
        <sz val="10"/>
        <rFont val="Times New Roman"/>
        <family val="1"/>
        <charset val="186"/>
      </rPr>
      <t xml:space="preserve"> 2022 m. gegužę pristatytas sukurtas miesto vizualinio identiteto vadovas ir atnaujintas miesto ženklas. Sukurtas Klaipėdos miesto vizualinio identiteto generatorius, kuris skirtas visiems, kuriantiems Klaipėdos miesto vizualinę komunikaciją. Naujasis vizualinis identitetas pritaikytas naujai įsigytiems elektriniams autobusams ir katamaranams.</t>
    </r>
  </si>
  <si>
    <r>
      <rPr>
        <b/>
        <sz val="10"/>
        <rFont val="Times New Roman"/>
        <family val="1"/>
        <charset val="186"/>
      </rPr>
      <t>2021 m.:</t>
    </r>
    <r>
      <rPr>
        <sz val="10"/>
        <rFont val="Times New Roman"/>
        <family val="1"/>
        <charset val="186"/>
      </rPr>
      <t xml:space="preserve"> VšĮ „Klaipėda ID“ nupirko paslaugą „Klaipėdos miestą reprezentuojančio grafinio ženklo (logotipo) ir vizualinio identiteto sistemos sukūrimas“. Su viešąjį pirkimą laimėjusiomis įmonėmis buvo pasirašyta sutartis ir pradėtas įgyvendinti vizualinio identiteto sukūrimo projektas. 2021 m. organizuota visuomenės apklausa platformoje https://www.kuriameklaipeda.lt/  ir skirtingų sričių grupių įtraukties sesijos. Rezultatas sukurtas 2022 m. </t>
    </r>
  </si>
  <si>
    <t>P-2.6.3.1-6</t>
  </si>
  <si>
    <t>Sukurta miesto rinkodaros platforma (vnt.)</t>
  </si>
  <si>
    <r>
      <rPr>
        <b/>
        <sz val="10"/>
        <rFont val="Times New Roman"/>
        <family val="1"/>
        <charset val="186"/>
      </rPr>
      <t>2022 m.:</t>
    </r>
    <r>
      <rPr>
        <sz val="10"/>
        <rFont val="Times New Roman"/>
        <family val="1"/>
        <charset val="186"/>
      </rPr>
      <t xml:space="preserve"> Pradėta įgyvendinti Klaipėdos rinkodaros strategija „Judantis miestas“. </t>
    </r>
  </si>
  <si>
    <r>
      <rPr>
        <b/>
        <sz val="10"/>
        <rFont val="Times New Roman"/>
        <family val="1"/>
        <charset val="186"/>
      </rPr>
      <t xml:space="preserve">2021 m.: </t>
    </r>
    <r>
      <rPr>
        <sz val="10"/>
        <rFont val="Times New Roman"/>
        <family val="1"/>
        <charset val="186"/>
      </rPr>
      <t xml:space="preserve">Procesas pradėtas 2021 m., bet rezultatas pristatytas 2022 m.  </t>
    </r>
  </si>
  <si>
    <t>P-2.6.3.1-7</t>
  </si>
  <si>
    <t>Įgyvendintų miesto rinkodaros kampanijų skaičius (vnt.) pagal tikslines grupes ir tikslines rinkas</t>
  </si>
  <si>
    <r>
      <t xml:space="preserve">2023 m.: </t>
    </r>
    <r>
      <rPr>
        <sz val="10"/>
        <rFont val="Times New Roman"/>
        <family val="1"/>
        <charset val="186"/>
      </rPr>
      <t>1. Baigta įgyvendinti 2022 m. IV ketv. pradėta I etapo rinkodaros kampanija tikslinėms auditorijoms Klaipėdos mieste „Judantis miestas“ (sutartis su MB Panama Agency), kurios centre – uostamiesčio gyventojai, judantys kitokiu – savo ritmu ir skiriantys daugiau kokybiško laiko sau, yra užburti įvairiausių emocijų, kurios keičiasi kartu su sezoniškumu. Kampanijoje atsispindi ir vienas svarbiausių strateginių tikslų – formuoti Klaipėdos, kaip patrauklaus miesto, atitinkančio aukštus standartus, įvaizdį, siekiant didinti miesto žinomumą, konkurencingumą ir mažinant sezoniškumo įtaką.
2. Vykdyta talentų kampanija „Gyvenimas lėtesniu tempu“, pristatant Klaipėdą, kaip vietą su ramesne atmosfera ir lėtesniu gyvenimo ritmu.
3. Vykdyta studentų kampanija „Judantiems prieš srovę“, siekiant užtikrinti sklandesnį talentų persikraustymą bei sudaryti sąlygas Klaipėdoje dirbti ir gyventi aukščiausio lygio specialistams. Klaipėda studijuoti kviečia visus plaukiančius prieš srovę, skiriant akcentą jūrinei ekonomikai, bioekonomikai, pažangios pramonės, kūrybinių ir paslaugų ekonomikai, reikalingų specialistų rengimui</t>
    </r>
    <r>
      <rPr>
        <b/>
        <sz val="10"/>
        <rFont val="Times New Roman"/>
        <family val="1"/>
        <charset val="186"/>
      </rPr>
      <t>.</t>
    </r>
  </si>
  <si>
    <r>
      <rPr>
        <b/>
        <sz val="10"/>
        <rFont val="Times New Roman"/>
        <family val="1"/>
        <charset val="186"/>
      </rPr>
      <t>2022 m.:</t>
    </r>
    <r>
      <rPr>
        <sz val="10"/>
        <rFont val="Times New Roman"/>
        <family val="1"/>
        <charset val="186"/>
      </rPr>
      <t xml:space="preserve"> 1. Įgyvendintos dvi rinkodaros kampanijos talentų pritraukimui studijuoti, dirbti ir gyventi Klaipėdoje. Kampanijas stengtasi įgyvendinti efektyviausiais ir mažiausiai kaštų reikalaujančiais būdais. Bendrai kampanijos parodytos virš 3 milijonų kartų ir pasiekė
daugiau nei 500 000 unikalių tikslinėse grupėse esančių talentų. 2. Workation Klaipėda'22, kuria siekiama pakviesti profesionalus, laisvai samdomus darbuotojus išmėginti Klaipėdą kaip darbo vietą vasaros metu. 3. TIC rinkodaros kampanijos, skirtos viešinti Klaipėdą kaip geriausią vietą vandens ir sveikatingumo turizmui.</t>
    </r>
  </si>
  <si>
    <r>
      <rPr>
        <b/>
        <sz val="10"/>
        <rFont val="Times New Roman"/>
        <family val="1"/>
        <charset val="186"/>
      </rPr>
      <t xml:space="preserve">2021 m.: </t>
    </r>
    <r>
      <rPr>
        <sz val="10"/>
        <rFont val="Times New Roman"/>
        <family val="1"/>
        <charset val="186"/>
      </rPr>
      <t xml:space="preserve">Siekiant pozicionuoti Klaipėdą kaip patrauklų miestą studijoms, darbui ir gyvenimui, VšĮ „Klaipėda ID“ įgyvendino 2 rinkodaros programas: 
1) Workation Klaipėda'21, kuria siekiama pakviesti profesionalus, laisvai samdomus darbuotojus išmėginti Klaipėdą kaip darbo vietą vasaros metu. Suburtas partnerių tinklas – Klaipėdos bendradarbystės erdvės, kūrybinės erdvės, viešbučiai, restoranai. Bendras į Workation Klaipėda 2021 atvykusių asmenų skaičius: 395. Bendras dalyvavusių kompanijų skaičius: 21. 
2) Rinkodaros kampanija skirta studentams pritraukti #koljaunas. Kampanijos įgyvendinimas prasidėjo 2021 m. balandžio mėnesį ir buvo tęsiamas iki rudens. Vertinant pagal skirtingus raktažodžius, 2021 metų “Kol jaunas” kampanija pasidalino 1-3 vietas su Vilnius Tech ir KTU universitetais. Tai reikšmingai prisidėjo prie Klaipėdos kaip studijų krypties matomumo internete, atskleidė miesto aukštųjų mokyklų potencialą skaitmeninėje rinkodaroje. 2021 m. gruodžio mėn. prisijungta prie Studijų Regata ‘22 planavimo. 
Klaipėdos TIC per We love Lithuania platformą tęsė 2020 m. sukurtą kampaniją, skirtą Klaipėdos paplūdimių žinomumui didinti. 
</t>
    </r>
  </si>
  <si>
    <t>2.6.3.2.</t>
  </si>
  <si>
    <t>Stiprinti Klaipėdos miesto lyderystę regiono ir šalies mastu</t>
  </si>
  <si>
    <t>P-2.6.3.2-1</t>
  </si>
  <si>
    <t>Inicijuotų ir įgyvendintų bendrų turizmo, patrauklumo, žinomumo didinimo projektų Klaipėdos regiono mastu skaičius (vnt.)</t>
  </si>
  <si>
    <t>Turizmo skyrius, 
VšĮ Klaipėdos kultūros fabrikas,
Klaipėdos turizmo informacijos centras, 
Asociacija „Klaipėdos regionas“</t>
  </si>
  <si>
    <r>
      <t xml:space="preserve">2023 m.: </t>
    </r>
    <r>
      <rPr>
        <sz val="10"/>
        <rFont val="Times New Roman"/>
        <family val="1"/>
        <charset val="186"/>
      </rPr>
      <t>Sukurtas ir naujas maršrutas po regioną Klaipėda–Priekulė–Šilutė, 2023 m. vyko 6 nemokamos ekskursijos miestiečiams (produktas skirtas Klaipėdos krašto 100-čiui).</t>
    </r>
  </si>
  <si>
    <r>
      <rPr>
        <b/>
        <sz val="10"/>
        <rFont val="Times New Roman"/>
        <family val="1"/>
        <charset val="186"/>
      </rPr>
      <t>2022 m.:</t>
    </r>
    <r>
      <rPr>
        <sz val="10"/>
        <rFont val="Times New Roman"/>
        <family val="1"/>
        <charset val="186"/>
      </rPr>
      <t xml:space="preserve"> Tokių projektų nebuvo.</t>
    </r>
  </si>
  <si>
    <r>
      <rPr>
        <b/>
        <sz val="10"/>
        <rFont val="Times New Roman"/>
        <family val="1"/>
        <charset val="186"/>
      </rPr>
      <t xml:space="preserve">2021 m.: </t>
    </r>
    <r>
      <rPr>
        <sz val="10"/>
        <rFont val="Times New Roman"/>
        <family val="1"/>
        <charset val="186"/>
      </rPr>
      <t>2021 m. tokių projektų nebuvo.</t>
    </r>
  </si>
  <si>
    <t>P-2.6.3.2-2</t>
  </si>
  <si>
    <t>Inicijuotų ir įgyvendintų bendrų susisiekimo ir susijusios infrastruktūros projektų su Klaipėdos regiono savivaldybėmis, skaičius (vnt.) ir įtrauktų partnerių skaičius (vnt.)</t>
  </si>
  <si>
    <t>2/2 (2020)</t>
  </si>
  <si>
    <t>5/5 (2030)</t>
  </si>
  <si>
    <t>3/3</t>
  </si>
  <si>
    <t>2/2</t>
  </si>
  <si>
    <t>Transporto skyrius, 
VšĮ „Klaipėdos keleivinis transportas“</t>
  </si>
  <si>
    <r>
      <t xml:space="preserve">2023 m.: </t>
    </r>
    <r>
      <rPr>
        <sz val="10"/>
        <rFont val="Times New Roman"/>
        <family val="1"/>
        <charset val="186"/>
      </rPr>
      <t>22 bendrų VT maršrutų su Klaipėdos rajono savivaldybe; 2 maršrutinių taksi maršrutai priemiestyje (1 su Kretingos rajono savivaldybe; 1 su Palangos miesto savivaldybe).</t>
    </r>
  </si>
  <si>
    <r>
      <t xml:space="preserve">2022 m.: </t>
    </r>
    <r>
      <rPr>
        <sz val="10"/>
        <rFont val="Times New Roman"/>
        <family val="1"/>
        <charset val="186"/>
      </rPr>
      <t>20 bendrų VT maršrutų su Klaipėdos rajono savivaldybe; 3 maršrutinių taksi maršrutai priemiestyje (2 su Kretingos raj. savivaldybe; 1 su Palangos miesto savivaldybe).</t>
    </r>
  </si>
  <si>
    <r>
      <rPr>
        <b/>
        <sz val="10"/>
        <rFont val="Times New Roman"/>
        <family val="1"/>
        <charset val="186"/>
      </rPr>
      <t xml:space="preserve">2021 m.: </t>
    </r>
    <r>
      <rPr>
        <sz val="10"/>
        <rFont val="Times New Roman"/>
        <family val="1"/>
      </rPr>
      <t>17 bendrų VT maršrutų su Klaipėdos rajono savivaldybe; 1 su Kretingos raj. savivaldybe; 2 su Palangos miesto savivaldybe.</t>
    </r>
  </si>
  <si>
    <t>P-2.6.3.2-3</t>
  </si>
  <si>
    <t>Inicijuotų ir kartu su Klaipėdos ar kitų regionų savivaldybėmis įgyvendintų bendrų projektų, siekiant padidinti viešųjų paslaugų teikimo organizavimo efektyvumą, skaičius (vnt.)</t>
  </si>
  <si>
    <t>5</t>
  </si>
  <si>
    <t>Transporto skyrius, 
KMSA kontroliuojamos bendrovės</t>
  </si>
  <si>
    <r>
      <rPr>
        <b/>
        <sz val="10"/>
        <rFont val="Times New Roman"/>
        <family val="1"/>
        <charset val="186"/>
      </rPr>
      <t xml:space="preserve">2022 m.: </t>
    </r>
    <r>
      <rPr>
        <sz val="10"/>
        <rFont val="Times New Roman"/>
        <family val="1"/>
        <charset val="186"/>
      </rPr>
      <t xml:space="preserve">Pasirašyta sutartis dėl  intergracijos su Smiltynės perkėla 2023 m. </t>
    </r>
  </si>
  <si>
    <r>
      <rPr>
        <b/>
        <sz val="10"/>
        <rFont val="Times New Roman"/>
        <family val="1"/>
        <charset val="186"/>
      </rPr>
      <t xml:space="preserve">2021 m.: </t>
    </r>
    <r>
      <rPr>
        <sz val="10"/>
        <rFont val="Times New Roman"/>
        <family val="1"/>
        <charset val="186"/>
      </rPr>
      <t>KKT administruoja Karklės automobilių parkavimą sezono metu.</t>
    </r>
  </si>
  <si>
    <t>2.6.4.1.</t>
  </si>
  <si>
    <t>Skatinti bendruomenines ir visuomenines organizacijas teikti miesto gyventojams aktualias paslaugas</t>
  </si>
  <si>
    <t>P-2.6.4.1-1</t>
  </si>
  <si>
    <t xml:space="preserve">Gyventojų, įtrauktų* į bendruomeninių ir visuomeninių organizacijų veiklą, dalis nuo visų klaipėdiečių (proc.). </t>
  </si>
  <si>
    <t>Jaunimo reikalų koordinatorius (patarėjas), 
Sporto, jaunimo ir bendruomeninių reikalų skyrius</t>
  </si>
  <si>
    <t>P-2.6.4.1-2</t>
  </si>
  <si>
    <t>Bendruomenių ir visuomeninių organizacijų vykdytų projektų, kuriems suteikta konsultacinė ir finansinė pagalba, skaičius (vnt. per metus)</t>
  </si>
  <si>
    <t>25 (2020)</t>
  </si>
  <si>
    <t>2024 m: Pagal priemonę „Stiprinti bendruomeninę veiklą“ bendruomeninės organizacijos įgyvendino 7 projektus, kuriems buvo suteikta konsultacinė ir finansinė pagalba</t>
  </si>
  <si>
    <r>
      <t xml:space="preserve">2022–2023 m.: </t>
    </r>
    <r>
      <rPr>
        <sz val="10"/>
        <rFont val="Times New Roman"/>
        <family val="1"/>
        <charset val="186"/>
      </rPr>
      <t>Pagal priemonę „Stiprinti bendruomeninę veiklą“ bendruomeninės organizacijos įgyvendino 8 projektus, kuriems buvo suteikta konsultacinė ir finansinė pagalba.</t>
    </r>
  </si>
  <si>
    <r>
      <rPr>
        <b/>
        <sz val="10"/>
        <rFont val="Times New Roman"/>
        <family val="1"/>
        <charset val="186"/>
      </rPr>
      <t xml:space="preserve">2021 m.: </t>
    </r>
    <r>
      <rPr>
        <sz val="10"/>
        <rFont val="Times New Roman"/>
        <family val="1"/>
        <charset val="186"/>
      </rPr>
      <t>Pagal priemonę „Stiprinti bendruomeninę veiklą“ bendruomeninės organizacijos įgyvendino 7 projektus, kuriems buvo suteikta konsultacinė ir finansinė pagalba.</t>
    </r>
  </si>
  <si>
    <t>2.6.4.2.</t>
  </si>
  <si>
    <t>Stiprinti seniūnaičių ir bendruomenių lyderystę, užtikrinant  būtinas kompetencijas</t>
  </si>
  <si>
    <t>P-2.6.4.2-1</t>
  </si>
  <si>
    <t>Seniūnaičių, bendruomeninių ir visuomeninių organizacijų vadovų, dalyvavusių savivaldybės organizuojamuose kompetencijos ir lyderystės stiprinimo renginiuose (mokymuose, konsultacijose ir pan.), skaičius (asm. per metus)</t>
  </si>
  <si>
    <t>ne mažiau kaip 100 (2030)</t>
  </si>
  <si>
    <r>
      <t xml:space="preserve">2021–2023 m.: </t>
    </r>
    <r>
      <rPr>
        <sz val="10"/>
        <rFont val="Times New Roman"/>
        <family val="1"/>
        <charset val="186"/>
      </rPr>
      <t>Mokymai nevyko, nes seniūnaičiai neišreiškė noro dalyvauti Savivaldybės administracijos siūlomuose mokymuose.</t>
    </r>
  </si>
  <si>
    <t>P-2.6.4.2-2</t>
  </si>
  <si>
    <t>Bendruomenių atstovų ir seniūnaičių, pateikusių pasiūlymų, susijusių su miesto tvarkymu bei strateginiu vystymu, skaičius (asm. per metus)</t>
  </si>
  <si>
    <r>
      <t xml:space="preserve">2022 m.: </t>
    </r>
    <r>
      <rPr>
        <sz val="10"/>
        <rFont val="Times New Roman"/>
        <family val="1"/>
        <charset val="186"/>
      </rPr>
      <t>Pasiūlymus, susijusius su miesto tvarkymu bei strateginiu vystymu pateikė 3 seniūnaitijų seniūnaičiai (Melnragės, Paupių, Draugystės).</t>
    </r>
  </si>
  <si>
    <t>P-2.6.4.2-3</t>
  </si>
  <si>
    <t>Seniūnaitijų, turinčių seniūnaičius, dalis (proc.)</t>
  </si>
  <si>
    <t>45,5 (2019)</t>
  </si>
  <si>
    <t>100,0 (2030)</t>
  </si>
  <si>
    <r>
      <t xml:space="preserve">2023 m.: </t>
    </r>
    <r>
      <rPr>
        <sz val="10"/>
        <rFont val="Times New Roman"/>
        <family val="1"/>
        <charset val="186"/>
      </rPr>
      <t>31 seniūnaitis.</t>
    </r>
  </si>
  <si>
    <r>
      <t xml:space="preserve">2022 m.: </t>
    </r>
    <r>
      <rPr>
        <sz val="10"/>
        <rFont val="Times New Roman"/>
        <family val="1"/>
        <charset val="186"/>
      </rPr>
      <t>33 seniūnaičiai.</t>
    </r>
  </si>
  <si>
    <t>2.6.4.3.</t>
  </si>
  <si>
    <t>Įdiegti Dalyvaujamojo biudžeto modelį</t>
  </si>
  <si>
    <t>P-2.6.4.3-1</t>
  </si>
  <si>
    <t>Įgyvendinta projektų pagal dalyvaujamojo biudžeto metodiką (vnt. per metus)</t>
  </si>
  <si>
    <t>Aplinkosaugos ir miesto tvarkymo skyrius,
Statinių administravimo skyrius, 
Urbanistikos skyrius</t>
  </si>
  <si>
    <r>
      <t>2023 m.:</t>
    </r>
    <r>
      <rPr>
        <sz val="10"/>
        <rFont val="Times New Roman"/>
        <family val="1"/>
        <charset val="186"/>
      </rPr>
      <t xml:space="preserve"> Įgyvendintos 2 gyventojų iniciatyvos, patvirtintos 2021 m. - vaikų žaidimo aikštelių įrengimas ties daugiabučiais namais ties I. Simonaitytės g. 16 ir 18 ir tarp žemės sklypų Klaipėdos g. 26 ir 28. Įgyvendintos 2022 m. patvirtintos 3 iniciatyvos – lauko treniruoklių įrengimas Smeltės mikrorajone, daugiafunkcė ekstremalaus bėgimo (OCR) treniruočių aikštelė Liepojos g., ties Vasaros koncertų estrada ir „Baltų takas“ Debesų g., Tauralaukyje.</t>
    </r>
  </si>
  <si>
    <r>
      <t xml:space="preserve">2022 m.: </t>
    </r>
    <r>
      <rPr>
        <sz val="10"/>
        <rFont val="Times New Roman"/>
        <family val="1"/>
        <charset val="186"/>
      </rPr>
      <t xml:space="preserve">Buvo atlikta 70 proc. rangos darbų 2 iniciatyvų (vaikų žaidimo aikštelių įrengimas ties daugiabučiais namais ties I. Simonaitytės g. 16 ir 18 ir tarp žemės sklypų Klaipėdos g. 26 ir 28). Darbai užsitęsė dėl nepalankių oro sąlygų vaikų žaidimo aikštelių dangų liejimui. 
</t>
    </r>
  </si>
  <si>
    <t>P-2.6.4.3-2</t>
  </si>
  <si>
    <t>Projektų, finansuotų pagal dalyvaujamojo biudžeto modelį, finansinė apimtis, palyginti su bendrąja savivaldybės atitinkamo laikotarpio biudžeto savarankiškų lėšų, skirtų miesto tvarkymui, apimtimi (proc.)</t>
  </si>
  <si>
    <t xml:space="preserve">D. Petrolevičius, Klaipėdos miesto savivaldybės gyventojų iniciatyvų, skirtų gyvenamajai aplinkai gerinti, projektų idėjų atrankos darbo grupės vadovo pavaduotojas </t>
  </si>
  <si>
    <t>Aplinkosaugos ir miesto tvarkymo skyrius, Statinių administravimo skyrius, 
Žemėtvarkos skyrius, Urbanistikos skyrius</t>
  </si>
  <si>
    <r>
      <t xml:space="preserve">2022 m.: </t>
    </r>
    <r>
      <rPr>
        <sz val="10"/>
        <rFont val="Times New Roman"/>
        <family val="1"/>
        <charset val="186"/>
      </rPr>
      <t>Įgyvendintas Gyventojų iniciatyvų, skirtų gyvenamajai aplinkai gerinti, projektų atrankos konkursas. Gautas ir darbo grupėje išnagrinėtas 31 projektų idėjų pasiūlymas. Gyventojų balsavimui per Consul „Dalyvauk“ platformą buvo pateikta 14 aprašo reikalavimus atitikusių projektų idėjų. Iš viso gauta 1411 gyventojų balsų, įskaitant balsavusius raštu. Daugiausia balsų surinko 3 projektų idėjos, kurias darbo grupėje pasiūlyta finansuoti. Per visą laiką vyko dalyvaujamojo biudžeto procedūrų viešinimas. Gyventojų iniciatyvų, skirtų gyvenamajai aplinkai gerinti, daugiausiai gyventojų balsų gavusios 3 projektų idėjos patvirtintos Savivaldybės administracijos direktoriaus įsakymu ir nustatyti Savivaldybės administracijos padaliniai, atsakingi už šių projektų įvykdymą. Projektų idėjų įgyvendinimas numatytas 2023–2024 m.</t>
    </r>
  </si>
  <si>
    <t>2.6.4.4.</t>
  </si>
  <si>
    <t>Taikyti priemones, skatinančias ir padedančias piliečius integruoti į savivaldos procesus</t>
  </si>
  <si>
    <t>P-2.6.4.4-1</t>
  </si>
  <si>
    <t>Sukurta platformų (vnt.), jų naudotojų dalis nuo visų miesto gyventojų (proc.)</t>
  </si>
  <si>
    <t>1/10 (2030)</t>
  </si>
  <si>
    <t>1/0,2</t>
  </si>
  <si>
    <t>1/0,5</t>
  </si>
  <si>
    <t>1/0,95</t>
  </si>
  <si>
    <t>1/3,3</t>
  </si>
  <si>
    <r>
      <t xml:space="preserve">2022 m.: </t>
    </r>
    <r>
      <rPr>
        <sz val="10"/>
        <rFont val="Times New Roman"/>
        <family val="1"/>
        <charset val="186"/>
      </rPr>
      <t>Platforma https://dalyvauk.klaipeda.lt/ naudojosi apie 700 asmenų.</t>
    </r>
  </si>
  <si>
    <r>
      <rPr>
        <b/>
        <sz val="10"/>
        <rFont val="Times New Roman"/>
        <family val="1"/>
        <charset val="186"/>
      </rPr>
      <t>2021 m.:</t>
    </r>
    <r>
      <rPr>
        <sz val="10"/>
        <rFont val="Times New Roman"/>
        <family val="1"/>
      </rPr>
      <t xml:space="preserve"> Platformą https://dalyvauk.klaipeda.lt/ 2021 m. sukūrė ir neatlygintai Savivaldybei perdavė Klaipėdos m. bendruomenių asociacija. Per šią sistemą yra balsuojama už dalyvaujamojo biudžeto idėjas. 2021 m. sistema naudojosi apie 300 asmenų.</t>
    </r>
  </si>
  <si>
    <t>P-2.6.4.4-2</t>
  </si>
  <si>
    <t>KMSA inicijuojamose apklausose dalyvavusių klaipėdiečių skaičius (proc. nuo visų klaipėdiečių)</t>
  </si>
  <si>
    <t>9,9 (2020)</t>
  </si>
  <si>
    <r>
      <t xml:space="preserve">2023 m.: </t>
    </r>
    <r>
      <rPr>
        <sz val="10"/>
        <rFont val="Times New Roman"/>
        <family val="1"/>
        <charset val="186"/>
      </rPr>
      <t>Vykdyta Klaipėdos miesto gyventojų apklausa apie gyvenamąją aplinką ir viešųjų paslaugų kokybę. Tyrimo metu apklausti 927 gyventojai.</t>
    </r>
  </si>
  <si>
    <r>
      <t xml:space="preserve">2022 m.: </t>
    </r>
    <r>
      <rPr>
        <sz val="10"/>
        <rFont val="Times New Roman"/>
        <family val="1"/>
        <charset val="186"/>
      </rPr>
      <t xml:space="preserve">Apklausa dėl Sovietų Sąjungos karių palaidojimo vietos memorialo, esančio S. Daukanto g. pertvarkymo, pašalinant su žuvusių karių amžinojo poilsio vietos įamžinimu nesusijusius sovietinės ideologijos ženklus ir suteikiant karių palaidojimo vietai naują architektūrinę kokybę – iš viso apklausoje balsavo 4815 gyventojų, balsavimo teisę turėjo 135 107 klaipėdiečiai, t.y. balsavusių proc. – 3,6. </t>
    </r>
  </si>
  <si>
    <r>
      <rPr>
        <b/>
        <sz val="10"/>
        <rFont val="Times New Roman"/>
        <family val="1"/>
        <charset val="186"/>
      </rPr>
      <t>2021 m.:</t>
    </r>
    <r>
      <rPr>
        <sz val="10"/>
        <rFont val="Times New Roman"/>
        <family val="1"/>
        <charset val="186"/>
      </rPr>
      <t xml:space="preserve"> Įgyvendinant „Klaipėdos miestą reprezentuojančio grafinio ženklo (logotipo) ir vizualinio identiteto sistemos sukūrimas“ pirkimo sąlygas paslaugos teikėjas per platformą https://www.kuriameklaipeda.lt/  organizavo apklausą, kurioje dalyvavo daugiau nei 1300 miestiečių. Švyturio atvėrimo visuomenei apklausoje dalyvavo 310 klaipėdiečių.</t>
    </r>
  </si>
  <si>
    <t>2.6.4.5.</t>
  </si>
  <si>
    <t xml:space="preserve">Didinti gyventojų sąmoningumą ir skatinti savanorišką veiklą (išskyrus kai savanoriškos veiklos organizatoriumi yra politinė partija ar veikiama politinės partijos naudai) </t>
  </si>
  <si>
    <t>P-2.6.4.5-1</t>
  </si>
  <si>
    <t>Savanoriškose projektų veiklose dalyvaujančių gyventojų skaičius (asm. per ataskaitinį laikotarpį)</t>
  </si>
  <si>
    <t>440 (2014–2020)</t>
  </si>
  <si>
    <t>500 (2021–2030)</t>
  </si>
  <si>
    <r>
      <t xml:space="preserve">2023 m.: </t>
    </r>
    <r>
      <rPr>
        <sz val="10"/>
        <rFont val="Times New Roman"/>
        <family val="1"/>
        <charset val="186"/>
      </rPr>
      <t>Skaičiuojama pagal jaunimo iniciatyvų, jaunimo renginių ir bendruomeninių organizacijų projektų dalyvių skaičių.</t>
    </r>
  </si>
  <si>
    <t>* - Įtrauktais laikomi asmenys, gaunantys paslaugas iš šio sektoriaus organizacijų, dalyvaujantys projektinėse veiklose ir pan.</t>
  </si>
  <si>
    <t>III  PRIORITETAS. TVARUS IR DARNUS MIESTO URBANISTINIS VYSTYMAS</t>
  </si>
  <si>
    <t>3.1.1.1.</t>
  </si>
  <si>
    <t>Sukurti individualiam elektriniam transportui pritaikytą infrastruktūrą</t>
  </si>
  <si>
    <t>P-3.1.1.1-1</t>
  </si>
  <si>
    <t>Elektromobilių įkrovimo stotelių skaičius (vnt.)</t>
  </si>
  <si>
    <t>45 (2030)</t>
  </si>
  <si>
    <t>P-3.1.1.1-2</t>
  </si>
  <si>
    <t>Elektromobilių judėjimo prioritetą užtikrinančių eismo juostų įrengimas (km)</t>
  </si>
  <si>
    <t>46 (2030)</t>
  </si>
  <si>
    <t>3.1.1.2.</t>
  </si>
  <si>
    <t>Išplėtoti trūkstamas dviračių takų sistemos jungtis, kuriomis galėtų būti užtikrinamas gyventojų judėjimas dviračiais kasdieniais susisiekimo/rekreaciniais tikslais</t>
  </si>
  <si>
    <t>P-3.1.1.2-1</t>
  </si>
  <si>
    <t>Miesto dalis, kurią galima be sustojimų ir kliūčių įveikti Žaliakeliu, ilgis (km)</t>
  </si>
  <si>
    <t>42,3 (2020)</t>
  </si>
  <si>
    <t>44,2 (2030)</t>
  </si>
  <si>
    <t>P-3.1.1.2-2</t>
  </si>
  <si>
    <t>Naujai nutiestų ir atnaujintų dviračių takų ilgis (km)</t>
  </si>
  <si>
    <t>5,12 (2019)</t>
  </si>
  <si>
    <t>47,01 (2030)</t>
  </si>
  <si>
    <t>Statybos skyrius, Aplinkosaugos ir miesto tvarkymo skyrius, 
Projektų finansavimo ir administravimo skyrius</t>
  </si>
  <si>
    <r>
      <t xml:space="preserve">2023 m.: </t>
    </r>
    <r>
      <rPr>
        <sz val="10"/>
        <rFont val="Times New Roman"/>
        <family val="1"/>
        <charset val="186"/>
      </rPr>
      <t xml:space="preserve"> Klaipėdos miesto Skulptūrų parke (senųjų miesto kapinių) įrengta 600 m dviračių takų. Vikingų g. – 383 m, Karlskronos g. – 343 m, Klemiškės g. – 1435 m, Varpų g. atkarpoje nuo Sąjūdžio parko iki Smiltelės g. – 234 m, pėsčiųjų ir dviračių takas nuo Jūrininkų pr. ik Sąjūdžio parko – 37 m. (Statybos ir infrastruktūros plėtros skyrius).
Įgyvendintas projektas „Malūno parko teritorijos  sutvarkymo, gerinant gamtinę aplinką ir skatinant lankytojų srautus“ projektas (II etapas). Projekto įgyvendinimo metu įrengta 1,2 km  dviračių takų 
</t>
    </r>
  </si>
  <si>
    <t xml:space="preserve"> 
</t>
  </si>
  <si>
    <r>
      <rPr>
        <b/>
        <sz val="10"/>
        <rFont val="Times New Roman"/>
        <family val="1"/>
        <charset val="186"/>
      </rPr>
      <t>2021 m.</t>
    </r>
    <r>
      <rPr>
        <sz val="10"/>
        <rFont val="Times New Roman"/>
        <family val="1"/>
        <charset val="186"/>
      </rPr>
      <t>: 1255 m. pėsčiųjų ir dviračių takas šalia įrengto laikino kelio Lypkių g. (LEZ). 2478 m. dviračių takas šalia rekonstruotos Tilžės g., Šilutės pl. ir Mokyklos g. keturšalės sankryžos. 1377 m. dviračių takas šalia rekonstruotos Pajūrio g. 392 m. šalia rekonstruoto Šilutės pl. (įskaitant su Kauno g. sankryža). 1163 m. Taikos pr. dviračių takas nuo Sausio 15-osios g. iki Kauno g. 236 m. dviračių takas Vaidilos a.  (Statybos ir infrastruktūros plėtros skyrius).
Žardininkų gatvėje atnaujinant šaligatvį kartu atnaujinta 383 m. dviračio tako, Sausio 15-osios g. atkarpoje tarp Galinio Pylimo g. ir Taikos pr. šiaurinėje pusėje buvo įrengta nauja asfalto dviračių tako danga 445 m (Miesto tvarkymo skyrius).</t>
    </r>
  </si>
  <si>
    <t>P-3.1.1.2-3</t>
  </si>
  <si>
    <t>Projektų finansavimo ir administravimo skyrius, 
Statybos skyrius,
Aplinkosaugos ir miesto tvarkymo skyrius</t>
  </si>
  <si>
    <t>1. Įrengti pėsčiųjų ir dviračių takus Minijos g. nuo Baltijos pr., Pilies g., Naujojoje Uosto g., kartu užtikrinant jungtis su Naująja Smiltynės perkėla</t>
  </si>
  <si>
    <r>
      <rPr>
        <b/>
        <i/>
        <sz val="10"/>
        <rFont val="Times New Roman"/>
        <family val="1"/>
        <charset val="186"/>
      </rPr>
      <t>2023 m.</t>
    </r>
    <r>
      <rPr>
        <i/>
        <sz val="10"/>
        <rFont val="Times New Roman"/>
        <family val="1"/>
        <charset val="186"/>
      </rPr>
      <t xml:space="preserve">: 1. Pagal 2023-10-24  paslaugų sutartį  rengiamas techninis projektas „Pėsčiųjų ir dviračių takų Naujosios  Uosto g. atkarpoje nuo Naujojo Sodo g. iki Švyturio g., J. Janonio g. atkarpoje nuo Švyturio g. iki Dariaus ir Girėno g.–Sportininkų g. sankryžos, Klaipėdos mieste, kapitalinis remontas“.  2. Minijos g. nuo Baltijos pr. iki Priešpilio g. pėsčiųjų ir dviračių takų rangos darbų inicijavimas strateginiame veiklos plane numatytas 2024 m. III ketv.
</t>
    </r>
  </si>
  <si>
    <r>
      <t xml:space="preserve">2022 m.: </t>
    </r>
    <r>
      <rPr>
        <i/>
        <sz val="10"/>
        <rFont val="Times New Roman"/>
        <family val="1"/>
        <charset val="186"/>
      </rPr>
      <t>Parengtas techninis darbo projektas.</t>
    </r>
  </si>
  <si>
    <r>
      <rPr>
        <b/>
        <i/>
        <sz val="10"/>
        <rFont val="Times New Roman"/>
        <family val="1"/>
        <charset val="186"/>
      </rPr>
      <t>2021 m.:</t>
    </r>
    <r>
      <rPr>
        <i/>
        <sz val="10"/>
        <rFont val="Times New Roman"/>
        <family val="1"/>
        <charset val="186"/>
      </rPr>
      <t xml:space="preserve"> 2021-05-26 pasirašyta projektavimo paslaugų sutartis. Rengiamas techninis darbo projektas. Projekto parengimas 2022 m. II pusmetyje.</t>
    </r>
  </si>
  <si>
    <t>2. Įrengti dviračių ir pėsčiųjų taką Danės upės slėnio teritorijoje nuo Klaipėdos g. tilto iki miesto ribos (palei Danės upę nuo Klaipėdos g. iki Klaipėdos miesto teritorijos ribos – Liepojos g.) (bendradarbiaujant su Klaipėdos rajono savivaldybe)</t>
  </si>
  <si>
    <r>
      <t xml:space="preserve">2023 m.: </t>
    </r>
    <r>
      <rPr>
        <i/>
        <sz val="10"/>
        <rFont val="Times New Roman"/>
        <family val="1"/>
        <charset val="186"/>
      </rPr>
      <t xml:space="preserve">Projekto parengimas planuojamas 2026 m.
</t>
    </r>
  </si>
  <si>
    <r>
      <t xml:space="preserve">2022 m.: </t>
    </r>
    <r>
      <rPr>
        <i/>
        <sz val="10"/>
        <rFont val="Times New Roman"/>
        <family val="1"/>
        <charset val="186"/>
      </rPr>
      <t>Projekto parengimas planuojamas 2025 m.</t>
    </r>
  </si>
  <si>
    <t>2 (2021–2030)</t>
  </si>
  <si>
    <r>
      <t xml:space="preserve">2023 m.: </t>
    </r>
    <r>
      <rPr>
        <i/>
        <sz val="10"/>
        <rFont val="Times New Roman"/>
        <family val="1"/>
        <charset val="186"/>
      </rPr>
      <t xml:space="preserve">Parengtas techninis projektas (Pėsčiųjų ir dviračių tako Audros ir P. Lideikio gatvėse Klaipėdos mieste kapitalinio remonto)
</t>
    </r>
  </si>
  <si>
    <r>
      <t xml:space="preserve">2022 m.: </t>
    </r>
    <r>
      <rPr>
        <i/>
        <sz val="10"/>
        <rFont val="Times New Roman"/>
        <family val="1"/>
        <charset val="186"/>
      </rPr>
      <t>Pasirašyta projektavimo paslaugų sutartis (Pėsčiųjų ir dviračių tako Audros ir P. Lideikio gatvėse Klaipėdos mieste kapitalinio remonto)</t>
    </r>
  </si>
  <si>
    <r>
      <rPr>
        <b/>
        <i/>
        <sz val="10"/>
        <rFont val="Times New Roman"/>
        <family val="1"/>
        <charset val="186"/>
      </rPr>
      <t>2021 m.:</t>
    </r>
    <r>
      <rPr>
        <i/>
        <sz val="10"/>
        <rFont val="Times New Roman"/>
        <family val="1"/>
        <charset val="186"/>
      </rPr>
      <t xml:space="preserve"> Įrengta dviračių takų jungtis tarp Šilutės pl. ir Sausio 15-osios g., sujungiant su Malūno parko taku (440 m).</t>
    </r>
    <r>
      <rPr>
        <b/>
        <i/>
        <sz val="10"/>
        <rFont val="Times New Roman"/>
        <family val="1"/>
        <charset val="186"/>
      </rPr>
      <t xml:space="preserve"> </t>
    </r>
  </si>
  <si>
    <t>2023 m.: Inicijuotos viešųjų pirkimo procedūros dėl „Pėsčiųjų ir dviračių takų Smiltelės g. atkarpoje nuo Šilutės pl. iki Vingio g. ir Smiltelės g. atkarpoje nuo Taikos pr. iki Minijos g. Klaipėdos mieste, kapitalinis remontas“ techninio darbo projekto parengimo, planuojamas sutarties sudarymas 2024 m. I ketv.</t>
  </si>
  <si>
    <r>
      <t xml:space="preserve">2022 m.: </t>
    </r>
    <r>
      <rPr>
        <i/>
        <sz val="10"/>
        <rFont val="Times New Roman"/>
        <family val="1"/>
        <charset val="186"/>
      </rPr>
      <t>SVP 2022–2024 m. ši priemonė nebuvo įtraukta.</t>
    </r>
  </si>
  <si>
    <r>
      <rPr>
        <b/>
        <i/>
        <sz val="10"/>
        <rFont val="Times New Roman"/>
        <family val="1"/>
        <charset val="186"/>
      </rPr>
      <t>2023 m.</t>
    </r>
    <r>
      <rPr>
        <i/>
        <sz val="10"/>
        <rFont val="Times New Roman"/>
        <family val="1"/>
        <charset val="186"/>
      </rPr>
      <t xml:space="preserve">: Inicijuotos viešųjų pirkimo procedūros dėl „Dviračių ir pėsčiųjų tako įrengimo nuo Sausio 15-osios g. ir Tilžės g. sankryžos iki Taikos pr. ir Sausio 15-osios sankryžos“, planuojamas sutarties sudarymas 2024 m. I ketv.
</t>
    </r>
  </si>
  <si>
    <r>
      <t xml:space="preserve">2022 m.: </t>
    </r>
    <r>
      <rPr>
        <i/>
        <sz val="10"/>
        <rFont val="Times New Roman"/>
        <family val="1"/>
        <charset val="186"/>
      </rPr>
      <t>Parengtas techninis darbo projektas („Dviračių ir pėsčiųjų tako įrengimas nuo Sausio 15-osios g. ir Tilžės g. sankryžos iki Taikos pr. ir Sausio 15-osios sankryžos“). Įrengtas pėsčiųjų-dviračių takas nuo Sausio 15-osios g. ir Taikos pr. sankryžos iki Pilies g.</t>
    </r>
  </si>
  <si>
    <r>
      <rPr>
        <b/>
        <i/>
        <sz val="10"/>
        <rFont val="Times New Roman"/>
        <family val="1"/>
        <charset val="186"/>
      </rPr>
      <t>2021 m.:</t>
    </r>
    <r>
      <rPr>
        <i/>
        <sz val="10"/>
        <rFont val="Times New Roman"/>
        <family val="1"/>
        <charset val="186"/>
      </rPr>
      <t xml:space="preserve">  Įrengtas takas Tilžės g. nuo Komunarų g. iki sankryžos su Sausio 15-osios g. ir nuo Sausio 15-osios g. nuo Taikos pr. iki Pilies g.</t>
    </r>
  </si>
  <si>
    <t>7. Įrengti dviračių taką palei Mokyklos g. (įskaitant viaduką) Priestočio g. nuo Tilžės g. iki Šaulių g.</t>
  </si>
  <si>
    <t>Statybos  skyrius</t>
  </si>
  <si>
    <r>
      <t xml:space="preserve">2023 m.:  </t>
    </r>
    <r>
      <rPr>
        <i/>
        <sz val="10"/>
        <rFont val="Times New Roman"/>
        <family val="1"/>
        <charset val="186"/>
      </rPr>
      <t xml:space="preserve">SVP 2023–2025 m. ši priemonė nebuvo įtraukta.
</t>
    </r>
  </si>
  <si>
    <t>10. Suformuoti pėsčiųjų ir dviračių takų jungtį nuo Klaipėdos g. tilto iki naujosios mokyklos šiaurinėje miesto dalyje (Senvagės g.)</t>
  </si>
  <si>
    <r>
      <t xml:space="preserve">2023 m.:  </t>
    </r>
    <r>
      <rPr>
        <i/>
        <sz val="10"/>
        <rFont val="Times New Roman"/>
        <family val="1"/>
        <charset val="186"/>
      </rPr>
      <t xml:space="preserve">Su šiuo rodikliu yra susijęs yra kitas SVP esantis objektas „Dviračių ir pėsčiųjų tilto per Danės upę, jungiančio naująją mokyklą šiaurinėje miesto dalyje su Tauralaukio kvartalu, statyba“ – jo vykdytojas Urbanistikos ir architektūros skyrius, 2025 m. numatytas architektūrinis konkursas. Šis takas nuo Klaipėdos g. tilto iki Senvagės mokyklos beveik yra palei Žolynų kvartalą, tačiau trūksta dalies naujos jungties privataus investuotojo, kurie stato gyvenamųjų namų kvartalą. Yra sudaryta infrastruktūros sutartis (2016-12-09 sutartis Nr. J9-2210 su UAB „Danės krantas“), kurioje numatyta, kad pagal jų teritoriją atsiranda tako (pėsčiųjų ir dviračių) nauja jungtis iki naujos mokyklos sklypo. 
</t>
    </r>
  </si>
  <si>
    <r>
      <t xml:space="preserve">2022 m.: </t>
    </r>
    <r>
      <rPr>
        <i/>
        <sz val="10"/>
        <rFont val="Times New Roman"/>
        <family val="1"/>
        <charset val="186"/>
      </rPr>
      <t xml:space="preserve">Su šiuo rodikliu yra susijęs yra kitas SVP esantis objektas „Dviračių ir pėsčiųjų tilto per Danės upę, jungiančio naująją mokyklą šiaurinėje miesto dalyje su Tauralaukio kvartalu, statyba“ – jo vykdytojas Urbanistikos ir architektūros skyrius, 2024 m. numatytas architektūrinis konkursas. Šis takas nuo Klaipėdos g. tilto iki Senvagės mokyklos beveik yra palei Žolynų kvartalą, tačiau trūksta dalies naujos jungties privataus investuotojo, kurie stato gyvenamųjų namų kvartalą. Yra sudaryta infrastruktūros sutartis (2016-12-09 sutartis Nr. J9-2210 su UAB „Danės krantas“), kurioje numatyta, kad pagal jų teritoriją atsiranda tako (pėsčiųjų ir dviračių) nauja jungtis iki naujos mokyklos sklypo. </t>
    </r>
  </si>
  <si>
    <t>11. Įrengti trūkstamas Žaliakelio jungtis (tarp Jūrininkų pr. ir Sąjūdžio parko; tarp Sąjūdžio parko ir Smiltelės g. (palei Varpų g.); tarp Baltijos pr. ir Dubysos g.;  nuo „DEPO“ parduotuvės iki geležinkelio pervažos prie AB „Klaipėdos energija“, tarp Dubysos g. ir Kauno g.)</t>
  </si>
  <si>
    <t>1 (2022–2026)</t>
  </si>
  <si>
    <r>
      <t xml:space="preserve">2022 m.: </t>
    </r>
    <r>
      <rPr>
        <i/>
        <sz val="10"/>
        <rFont val="Times New Roman"/>
        <family val="1"/>
        <charset val="186"/>
      </rPr>
      <t>Parengti techniniai projektai. Darbų vykdymas numatomas 2023 m.</t>
    </r>
  </si>
  <si>
    <r>
      <rPr>
        <b/>
        <i/>
        <sz val="10"/>
        <rFont val="Times New Roman"/>
        <family val="1"/>
        <charset val="186"/>
      </rPr>
      <t>2021 m.:</t>
    </r>
    <r>
      <rPr>
        <i/>
        <sz val="10"/>
        <rFont val="Times New Roman"/>
        <family val="1"/>
        <charset val="186"/>
      </rPr>
      <t xml:space="preserve"> 2021-04-12 pasirašytos dvi projektavimo paslaugų sutartys. Rengiami techniniai darbo projektai. Projektų parengimas 2022 m. I pusmetyje.</t>
    </r>
  </si>
  <si>
    <t>12. Rekonstruoti magistralinį dviračių taką palei Taikos pr.–Tiltų g.–H. Manto g.–Lietuvininkų a.– Šaulių g.–Kretingos g. nuo Jūrininkų pr. iki Klaipėdos g.)</t>
  </si>
  <si>
    <r>
      <t xml:space="preserve">2023 m.: </t>
    </r>
    <r>
      <rPr>
        <i/>
        <sz val="10"/>
        <rFont val="Times New Roman"/>
        <family val="1"/>
        <charset val="186"/>
      </rPr>
      <t xml:space="preserve">Vykdomos projektavimo paslaugos pagal sudarytą paslaugų sutartį.
</t>
    </r>
  </si>
  <si>
    <r>
      <t xml:space="preserve">2022 m.: </t>
    </r>
    <r>
      <rPr>
        <i/>
        <sz val="10"/>
        <rFont val="Times New Roman"/>
        <family val="1"/>
        <charset val="186"/>
      </rPr>
      <t>Pasirašyta projektavimo paslaugų sutartis.</t>
    </r>
  </si>
  <si>
    <t>13. Sutvarkyti takus palei Draugystės ir Žardės tvenkinius</t>
  </si>
  <si>
    <t>1 (2023–2027)</t>
  </si>
  <si>
    <r>
      <t xml:space="preserve">2023 m.:  </t>
    </r>
    <r>
      <rPr>
        <i/>
        <sz val="10"/>
        <rFont val="Times New Roman"/>
        <family val="1"/>
        <charset val="186"/>
      </rPr>
      <t>Priemonė nevykdyta. Prie Draugystės tvenkinio 2021 m. sutvarkyta takų danga, o prie Žardės tvenkinio dar yra nemažai takų, kuriuos reikia sutvarkyti.</t>
    </r>
  </si>
  <si>
    <r>
      <t xml:space="preserve">2022 m.: </t>
    </r>
    <r>
      <rPr>
        <i/>
        <sz val="10"/>
        <rFont val="Times New Roman"/>
        <family val="1"/>
        <charset val="186"/>
      </rPr>
      <t xml:space="preserve">Žardės tvenkinio parke atnaujinta 0,6 km takų. </t>
    </r>
  </si>
  <si>
    <r>
      <t xml:space="preserve">2021 m.: </t>
    </r>
    <r>
      <rPr>
        <i/>
        <sz val="10"/>
        <rFont val="Times New Roman"/>
        <family val="1"/>
        <charset val="186"/>
      </rPr>
      <t>Draugystės parke atnaujinta 1,1 km takų.</t>
    </r>
  </si>
  <si>
    <t>14. Įrengti (pastatyti) dviračių ir pėsčiųjų tiltą per Danės upę, jungiantį naująją mokyklą šiaurinėje miesto dalyje (Senvagės g.) su Tauralaukio kvartalu</t>
  </si>
  <si>
    <t>1 (2025–2029)</t>
  </si>
  <si>
    <t>15. Įrengti dviračių taką susisiekimui su priemiestinėmis teritorijomis palei Liepų g. (bendradarbiaujant su Klaipėdos rajono savivaldybe)</t>
  </si>
  <si>
    <t>16. Sutvarkyti ir įrengti parkų, dviračių ir pėsčiųjų takus Giruliuose ir Melnragėje</t>
  </si>
  <si>
    <t xml:space="preserve">Projektų finansavimo ir administravimo skyrius,
Aplinkosaugos ir miesto tvarkymo skyrius, Statybos skyrius </t>
  </si>
  <si>
    <t>3.1.1.3.</t>
  </si>
  <si>
    <t>Taikant vienodą standartą, pagerinti dviračių ir pėsčiųjų takų infrastruktūros kokybę</t>
  </si>
  <si>
    <t>P-3.1.1.3-1</t>
  </si>
  <si>
    <t>Pėsčiųjų ir dviračių takų, atnaujintų laikantis vienodo standarto, dalis nuo visų takų (proc.)</t>
  </si>
  <si>
    <t>Statybos skyrius, 
Projektų finansavimo ir administravimo skyrius,
Aplinkosaugos ir miesto tvarkymo skyrius</t>
  </si>
  <si>
    <r>
      <t xml:space="preserve">2023 m.:  </t>
    </r>
    <r>
      <rPr>
        <sz val="10"/>
        <rFont val="Times New Roman"/>
        <family val="1"/>
        <charset val="186"/>
      </rPr>
      <t xml:space="preserve">Klaipėdos miesto Skulptūrų parke (senųjų miesto kapinių) įrengta 600 m dviračių ir  pėsčiųjų takų. Vikingų g. – 383 m, Karlskronos g. – 343 m, Klemiškės g. – 1435 m, Varpų g. atkarpoje nuo Sąjūdžio parko iki Smiltelės g. – 234 m, pėsčiųjų ir dviračių takas nuo Jūrininkų pr. ik Sąjūdžio parko – 37 m. Iš viso 3,03 km (Statybos ir infrastruktūros plėtros skyrius).
 Įgyvendinto projekto „Malūno parko teritorijos sutvarkymas, gerinant gamtinę aplinką ir skatinant lankytojų srautus (II etapas)“ metu įrengta 1,2 km dviračių tako ir  1,2 km pėsčiųjų tako (Projektų skyrius).
</t>
    </r>
  </si>
  <si>
    <r>
      <t xml:space="preserve">2022 m.: </t>
    </r>
    <r>
      <rPr>
        <sz val="10"/>
        <rFont val="Times New Roman"/>
        <family val="1"/>
        <charset val="186"/>
      </rPr>
      <t>Atnaujinta Taikos pr. šaligatvio su dviračio taku atkarpa tarp Raudonės g. ir Taikos pr. 80 (vakarinė pusė), 0,173 km (Miesto tvarkymo skyrius).</t>
    </r>
    <r>
      <rPr>
        <b/>
        <sz val="10"/>
        <rFont val="Times New Roman"/>
        <family val="1"/>
        <charset val="186"/>
      </rPr>
      <t xml:space="preserve">
</t>
    </r>
    <r>
      <rPr>
        <sz val="10"/>
        <rFont val="Times New Roman"/>
        <family val="1"/>
        <charset val="186"/>
      </rPr>
      <t>Įgyvendinant projektą „Pėsčiųjų tako sutvarkymas palei Taikos pr. nuo Sausio  15-osios iki Kauno g., paverčiant viešąją erdve, pritaikyta gyventojams bei smulkiam ir vidutiniam verslui“ įrengta 1,163 km pėsčiųjų takų ir 1,163 km dviračių takų (Projektų skyrius).</t>
    </r>
  </si>
  <si>
    <r>
      <rPr>
        <b/>
        <sz val="10"/>
        <rFont val="Times New Roman"/>
        <family val="1"/>
        <charset val="186"/>
      </rPr>
      <t>2021 m.:</t>
    </r>
    <r>
      <rPr>
        <sz val="10"/>
        <rFont val="Times New Roman"/>
        <family val="1"/>
        <charset val="186"/>
      </rPr>
      <t xml:space="preserve"> Laikantis vienodo standarto per 2021 m. įrengti 6,9 km dviračių takų, 8,2 km pėsčiųjų takų.</t>
    </r>
  </si>
  <si>
    <t>P-3.1.1.3-2</t>
  </si>
  <si>
    <r>
      <t xml:space="preserve">2022–2023 m.: </t>
    </r>
    <r>
      <rPr>
        <sz val="10"/>
        <rFont val="Times New Roman"/>
        <family val="1"/>
        <charset val="186"/>
      </rPr>
      <t>Priemonė nebuvo įgyvendinta.</t>
    </r>
  </si>
  <si>
    <t>3.1.1.4.</t>
  </si>
  <si>
    <t>P-3.1.1.4-1</t>
  </si>
  <si>
    <t>Miesto erdvių, paskelbtų zonomis be transporto, skaičius (kv. m) ir dalis nuo viso miesto teritorijos*</t>
  </si>
  <si>
    <t>Transporto skyrius,
Statybos skyrius, Aplinkosaugos ir miesto tvarkymo skyrius,
Projektų finansavimo ir administravimo skyrius</t>
  </si>
  <si>
    <t>P-3.1.1.4-2</t>
  </si>
  <si>
    <t>Prie zonų „be automobilio“ (per ataskaitinį laikotarpį) įrengtų papildomų automobilių stovėjimo aikštelių skaičius (vnt.) ir vietų jose skaičius (vnt.)</t>
  </si>
  <si>
    <t>4/660 (2030)</t>
  </si>
  <si>
    <t>1/39</t>
  </si>
  <si>
    <t>Statybos skyrius,
Aplinkosaugos ir miesto tvarkymo skyrius</t>
  </si>
  <si>
    <r>
      <t xml:space="preserve">2022 m.: </t>
    </r>
    <r>
      <rPr>
        <sz val="10"/>
        <rFont val="Times New Roman"/>
        <family val="1"/>
        <charset val="186"/>
      </rPr>
      <t>Pradėta įrenginėti automobilių stovėjimo aikštelė, nugriovus pastatą Pilies g. 2A. Rangos darbai atliekami  pagal 2022-05-31 sutartį su UAB „Kavesta“, kurie vėluoja dėl subrangovo įsipareigojimo nevykdymo dėl sporto salės griovimo darbų. Esama aikštelė bus praplečiama 1140 m² ir bus įrengtos 39 automobilių stovėjimo vietos. Jos dangų ir jų konstrukcijų sprendiniai bus priderinti prie čia įrengtos prieš keletą metų aikštelės (Statybos ir infrastruktūros plėtros skyrius).</t>
    </r>
    <r>
      <rPr>
        <b/>
        <sz val="10"/>
        <rFont val="Times New Roman"/>
        <family val="1"/>
        <charset val="186"/>
      </rPr>
      <t xml:space="preserve">
</t>
    </r>
    <r>
      <rPr>
        <sz val="10"/>
        <rFont val="Times New Roman"/>
        <family val="1"/>
        <charset val="186"/>
      </rPr>
      <t xml:space="preserve">Klaipėdos m. savivaldybės Darnaus judumo plane yra numatytos dvi zonos be automobilio (Smiltynė ir Senamiestis), jos kol kas neįrengtos. Planuojama netoli Senamiesčio įrengti požeminę automobilių stovėjimo aikštelę po Atgimimo a. 2022 m. buvo rengiamas minėtos aikštelės projektas (Miesto tvarkymo skyrius). </t>
    </r>
  </si>
  <si>
    <t>P-3.1.1.4-3</t>
  </si>
  <si>
    <t>1. Įrengti automobilių stovėjimo aikštelę  Muzikinio teatro reikmėms (po Atgimimo aikšte)</t>
  </si>
  <si>
    <t>Projektų finansavimo ir administravimo skyrius, 
Statybos skyrius</t>
  </si>
  <si>
    <r>
      <t xml:space="preserve">2023 m.: </t>
    </r>
    <r>
      <rPr>
        <i/>
        <sz val="10"/>
        <rFont val="Times New Roman"/>
        <family val="1"/>
        <charset val="186"/>
      </rPr>
      <t xml:space="preserve">2023-02-23 gauta teigiama ekspertizės išvada. 2023-04-14 gautas statybą leidžiantis dokumentas. Pradėtos viešųjų pirkimų procedūros rangovui parinkti.
</t>
    </r>
  </si>
  <si>
    <r>
      <rPr>
        <b/>
        <i/>
        <sz val="10"/>
        <rFont val="Times New Roman"/>
        <family val="1"/>
        <charset val="186"/>
      </rPr>
      <t xml:space="preserve">2022 m.: </t>
    </r>
    <r>
      <rPr>
        <i/>
        <sz val="10"/>
        <rFont val="Times New Roman"/>
        <family val="1"/>
        <charset val="186"/>
      </rPr>
      <t>Parengtas Atgimimo a. techninis projektas, atliekama projekto ekspertizė ir specialioji KPD paveldosauginė ekspertizė. Projektavimo paslaugų suteikimo terminas iki 2023-01-26. Numatyta, kad projekto įgyvendinimo metu bus įrengtos 231 automobilių stovėjimo vietos.</t>
    </r>
  </si>
  <si>
    <r>
      <rPr>
        <b/>
        <i/>
        <sz val="10"/>
        <rFont val="Times New Roman"/>
        <family val="1"/>
        <charset val="186"/>
      </rPr>
      <t>2021 m.:</t>
    </r>
    <r>
      <rPr>
        <i/>
        <sz val="10"/>
        <rFont val="Times New Roman"/>
        <family val="1"/>
        <charset val="186"/>
      </rPr>
      <t xml:space="preserve"> Pritarta projekto „Atgimimo aikštės sutvarkymas, didinant patrauklumą investicijos, skatinant lankytojų srautus“ projektiniams pasiūlymams, pradėta projekto viešinimo procedūra. Numatyta, kad projekto įgyvendinimu bus įrengtos 231 automobilių stovėjimo vietos.</t>
    </r>
  </si>
  <si>
    <t>2. Įrengti daugiaaukštę automobilių stovėjimo aikštelę Bangų g.</t>
  </si>
  <si>
    <t>3. Įrengti automobilių stovėjimo aikštelę teritorijoje prie Pilies g. 2A</t>
  </si>
  <si>
    <r>
      <t>2023 m.:</t>
    </r>
    <r>
      <rPr>
        <i/>
        <sz val="10"/>
        <rFont val="Times New Roman"/>
        <family val="1"/>
        <charset val="186"/>
      </rPr>
      <t xml:space="preserve"> Įgyvendintas projektas. Įrengta  automobilių stovėjimo aikštelė.
</t>
    </r>
  </si>
  <si>
    <r>
      <rPr>
        <b/>
        <i/>
        <sz val="10"/>
        <rFont val="Times New Roman"/>
        <family val="1"/>
        <charset val="186"/>
      </rPr>
      <t xml:space="preserve">2022 m.: </t>
    </r>
    <r>
      <rPr>
        <i/>
        <sz val="10"/>
        <rFont val="Times New Roman"/>
        <family val="1"/>
        <charset val="186"/>
      </rPr>
      <t>Pasirašyta rangos darbų sutartis.</t>
    </r>
  </si>
  <si>
    <r>
      <rPr>
        <b/>
        <i/>
        <sz val="10"/>
        <rFont val="Times New Roman"/>
        <family val="1"/>
        <charset val="186"/>
      </rPr>
      <t>2021 m.:</t>
    </r>
    <r>
      <rPr>
        <i/>
        <sz val="10"/>
        <rFont val="Times New Roman"/>
        <family val="1"/>
        <charset val="186"/>
      </rPr>
      <t xml:space="preserve"> 2021-07-14 pasirašyta projektavimo paslaugų sutartis. Rengiamas projektas. Projekto parengimas planuojamas 2022 m. II ketvirtyje.</t>
    </r>
  </si>
  <si>
    <t>4. Įrengti daugiaaukštę stovėjimo aikštelę Pilies g. 6A</t>
  </si>
  <si>
    <t>3.1.1.5.</t>
  </si>
  <si>
    <t>Užtikrinti vietinės rinkliavos už automobilių statymą teritorijų ir tarifų nuolatinę peržiūrą, siekiant mažinti kelionių nuosavais automobiliais mieste kiekį</t>
  </si>
  <si>
    <t>P-3.1.1.5-1</t>
  </si>
  <si>
    <t>Priimti sprendimai dėl zonų ribų bei tarifų dydžio pakeitimų (vnt.)</t>
  </si>
  <si>
    <t xml:space="preserve">Transporto skyrius 
</t>
  </si>
  <si>
    <r>
      <t xml:space="preserve">2022–2023 m.: </t>
    </r>
    <r>
      <rPr>
        <sz val="10"/>
        <rFont val="Times New Roman"/>
        <family val="1"/>
        <charset val="186"/>
      </rPr>
      <t>Situacija nepasikeitė.</t>
    </r>
  </si>
  <si>
    <t>3.1.1.6.</t>
  </si>
  <si>
    <t>Išvystyti Kombinuotų kelionių jungčių sistemą („Park&amp;Ride“) mieste ir priemiestyje, bendradarbiaujant su Klaipėdos rajono savivaldybe</t>
  </si>
  <si>
    <t>P-3.1.1.6-1</t>
  </si>
  <si>
    <t>Įrengtų ir veikiančių infrastruktūros objektų skaičius (vnt.)</t>
  </si>
  <si>
    <t xml:space="preserve">Transporto skyrius, 
VšĮ „Klaipėdos keleivinis transportas“ </t>
  </si>
  <si>
    <t>3.1.1.7.</t>
  </si>
  <si>
    <t>Didinti gyventojų sąmoningumą darnaus judumo srityje</t>
  </si>
  <si>
    <t>P-3.1.1.7-1</t>
  </si>
  <si>
    <t>Darnų judumą skatinančių kampanijų skaičius (vnt.)</t>
  </si>
  <si>
    <t>P-3.1.1.7-2</t>
  </si>
  <si>
    <t>17/862 (2020)</t>
  </si>
  <si>
    <t>25/1200 (2030)</t>
  </si>
  <si>
    <t>17/1451</t>
  </si>
  <si>
    <t>19 /1600</t>
  </si>
  <si>
    <t>19/1600</t>
  </si>
  <si>
    <t>19/2000</t>
  </si>
  <si>
    <r>
      <t xml:space="preserve">2022 m.: </t>
    </r>
    <r>
      <rPr>
        <sz val="10"/>
        <rFont val="Times New Roman"/>
        <family val="1"/>
        <charset val="186"/>
      </rPr>
      <t>Renginiai vyko sausio–gegužės, rugsėjo–lapkričio mėn.</t>
    </r>
  </si>
  <si>
    <r>
      <rPr>
        <b/>
        <sz val="10"/>
        <rFont val="Times New Roman"/>
        <family val="1"/>
        <charset val="186"/>
      </rPr>
      <t>2021 m.:</t>
    </r>
    <r>
      <rPr>
        <sz val="10"/>
        <rFont val="Times New Roman"/>
        <family val="1"/>
        <charset val="186"/>
      </rPr>
      <t xml:space="preserve"> Renginiai vyko rugsėjo–lapkričio mėn.</t>
    </r>
  </si>
  <si>
    <t>* 1. Senamiesčio centrinė dalis – bevarikliam transportui (I etapas 2020–2022 m. bandomieji projektai – gatvių uždarymas automobilių eismui savaitgaliais, Senamiesčio grindinio atnaujinimas ir universalaus dizaino pritaikymas, automobilių stovėjimo vietų įrengimas aplink Senamiestį; II etapas 2025–2028 m. zona be CO2 – eismo ribojimo infrastruktūros aplink Senamiestį įrengimas (ženklinimas, kelio užtvaros, stebėjimo kameros ir pan.);</t>
  </si>
  <si>
    <t>2. Naujamiesčio centrinės dalies pritaikymas bevarikliam transportui. Eismo perorganizavimas į vienpusį ir sąlygų keliauti pėsčiomis / važiuoti dviračiu sudarymas, t. y. įrengiant daugiau vienpusio eismo gatvių, paliekant siauresnes važiuojamąsias dalis bei mažiau eismo juostų, įvedant aiškesnę automobilių statymo sistemą, praplatinat šaligatvius ir įrengiant atskiras dviračių juostas;</t>
  </si>
  <si>
    <t>3. Bevariklio transporto skatinimas lokaliuose centruose. Pėsčiųjų takų atnaujinimas ir įrengimas (tarp viešųjų erdvių (skverų, aikščių), visuomeninių, komercinių įstaigų, traukos objektų prieigos, pagrindiniai takai, vedantys į mokyklas, darželius, viešojo transporto stoteles, jungtys tarp mikrorajonų ir pan.), dviračių takų atnaujinimas ir plėtra (prijungiant prie bendro miesto dviračių takų tinklo), eismo saugos priemonių įrengimas (pvz. greičio ribojimo priemonės – kalneliai, gatvių susiaurėjimai, saugos salelės; saugios perėjos – iškili perėjos danga, kryptinis apšvietimas). Prioritetas – lokalūs centrai (miesto rajonų centrai) didelio tankumo pietiniuose mikrorajonuose.</t>
  </si>
  <si>
    <t>3.1.2.1.</t>
  </si>
  <si>
    <t>Padidinti viešojo transporto prieinamumą Miesto gyventojams</t>
  </si>
  <si>
    <t>P-3.1.2.1-1</t>
  </si>
  <si>
    <t>Viešojo transporto maršrutų tinklo plėtra mieste (gatvių su viešuoju transportu ilgis, km)</t>
  </si>
  <si>
    <t>122 (2019)</t>
  </si>
  <si>
    <t>145 (2030)</t>
  </si>
  <si>
    <t>VšĮ „Klaipėdos keleivinis transportas“</t>
  </si>
  <si>
    <t>P-3.1.2.1-2</t>
  </si>
  <si>
    <t>Sukurta bendra viešojo transporto valdymo sistema su gretimomis savivaldybėmis</t>
  </si>
  <si>
    <t xml:space="preserve">2024 m.: 2024-12-08 užbaigta Klaipėdos rajono maršrutų integracija į bendrą viešojo transporto tinklą, kuriame iš viso – 71 maršrutas (34 miesto, 37 priemiestiniai). Bendras tinklas iš dalies aptarnauja ir Palangos miesto,  Kretingos ir Šilutės rajono teritorijas. </t>
  </si>
  <si>
    <t xml:space="preserve">VšĮ „Klaipėdos keleivinis transportas“ </t>
  </si>
  <si>
    <t>3.1.2.2.</t>
  </si>
  <si>
    <t>Didinti kelionių viešuoju transportu komfortą ir patogumą (pritaikant susisiekimo sistemą žmonėms su individualiaisiais poreikiais, didinant netaršių ir mažai taršių transporto rūšių ir/ar priemonių viešajame transporte dalį)</t>
  </si>
  <si>
    <t>P-3.1.2.2-1</t>
  </si>
  <si>
    <t>Projektų finansavimo ir administravimo skyrius, 
VšĮ „Klaipėdos keleivinis transportas“, 
Statybos skyrius, 
Transporto skyrius</t>
  </si>
  <si>
    <t>1. Įdiegti naują viešojo transporto rūšį (BRT linijos įrengimas, elektra varomų autobusų įsigijimas)</t>
  </si>
  <si>
    <t>0 (BRT linijos įrengimas) / 1 (13 vnt. 18 m ilgio elektra varomų autobusų ir 11 vnt. 12 m ilgio elektra varomų autobusų)</t>
  </si>
  <si>
    <t xml:space="preserve">UAB „Klaipėdos paslaugos“ ,
VšĮ „Klaipėdos keleivinis transportas“,
Projektų finansavimo ir administravimo skyrius,
Transporto skyrius, </t>
  </si>
  <si>
    <r>
      <t xml:space="preserve">2022 m.: </t>
    </r>
    <r>
      <rPr>
        <i/>
        <sz val="10"/>
        <rFont val="Times New Roman"/>
        <family val="1"/>
        <charset val="186"/>
      </rPr>
      <t>Parengtas projektas „Infrastruktūros įrengimas, reikalingas BRT sistemai funkcionuoti“ (Transporto skyrius).</t>
    </r>
    <r>
      <rPr>
        <b/>
        <i/>
        <sz val="10"/>
        <rFont val="Times New Roman"/>
        <family val="1"/>
        <charset val="186"/>
      </rPr>
      <t xml:space="preserve"> 
</t>
    </r>
    <r>
      <rPr>
        <i/>
        <sz val="10"/>
        <rFont val="Times New Roman"/>
        <family val="1"/>
        <charset val="186"/>
      </rPr>
      <t xml:space="preserve">Pateikta paraiška VšĮ CPVA dėl finansavimo skyrimo, pasirašyta projekto finansavimo administravimo sutartis dėl 6 vnt. elektra varomų autobusų įsigijimo. Pateiktas prašymas Susisiekimo ministerijai ir dokumentai CPVA dėl papildomo finansavimo skyrimo. Pasirašytas finansavimo sutarties  pakeitimas dėl papildomo finansavimo ir papildomų 6 vnt. autobusų įsigijimo. Projekto partneris UAB „Klaipėdos autobusų parkas“ atliko viešojo pirkimo procedūras ir pasirašė sutartį su tiekėju dėl 13 vnt. elektra varomų autobusų įsigijimo (dėl pasiūlytos kainos atsirado galimybė įsigyti 1 autobusu daugiau nei planuota)(Projektų skyrius). 
</t>
    </r>
  </si>
  <si>
    <r>
      <rPr>
        <b/>
        <i/>
        <sz val="10"/>
        <rFont val="Times New Roman"/>
        <family val="1"/>
        <charset val="186"/>
      </rPr>
      <t>2021 m.:</t>
    </r>
    <r>
      <rPr>
        <i/>
        <sz val="10"/>
        <rFont val="Times New Roman"/>
        <family val="1"/>
        <charset val="186"/>
      </rPr>
      <t xml:space="preserve"> Susisiekimo ministerijai pateiktas projektinis pasiūlymas dėl 6 vnt. elektrinių autobusų įsigijimo. 2021-12-22 priimtas tarybos sprendimas Nr.T2-288 „Dėl pritarimo projekto „Klaipėdos miesto viešojo transporto atnaujinimas“ įgyvendinimui“(Projektų skyrius).</t>
    </r>
  </si>
  <si>
    <t>2. Suprojektuoti ir įrengti keleivinio transporto stoteles su įvažomis</t>
  </si>
  <si>
    <t>1 (2021–2028)</t>
  </si>
  <si>
    <t xml:space="preserve"> Statybos skyrius
</t>
  </si>
  <si>
    <r>
      <t xml:space="preserve">2022 m.: </t>
    </r>
    <r>
      <rPr>
        <i/>
        <sz val="10"/>
        <rFont val="Times New Roman"/>
        <family val="1"/>
        <charset val="186"/>
      </rPr>
      <t>Įrengtos 9 keleivinių stotelių įvažos, vienos įvažos (Žemaičių st.) įrengimo buvo atsisakyta  dėl Slyvų  g. planuojamo remonto sprendinių. Parengtas techninis projektas 4 keleivinių stotelių įvažoms (Rimkų g. ir Kauno g.)</t>
    </r>
  </si>
  <si>
    <r>
      <rPr>
        <b/>
        <i/>
        <sz val="10"/>
        <rFont val="Times New Roman"/>
        <family val="1"/>
        <charset val="186"/>
      </rPr>
      <t>2021 m.:</t>
    </r>
    <r>
      <rPr>
        <i/>
        <sz val="10"/>
        <rFont val="Times New Roman"/>
        <family val="1"/>
        <charset val="186"/>
      </rPr>
      <t xml:space="preserve"> 2021-03-23 pasirašyta projektavimo paslaugų sutartis parengti Kauno g. ir Rimkų g. (4 vnt.) keleivinio transporto stoteles su įvažomis. Projektas pilnai parengtas 2021 m. 2021-06-01 pasirašyta rangos darbų sutartis įrengti 9 keleivinio transporto stoteles su įvažomis. Darbų atlikimo pabaiga 2022 m. II pusmetis (Statybos ir infrastruktūros plėtros skyrius).
Įgyvendinamo projekto „Darnaus judumo priemonių diegimas Klaipėdos mieste“ įrengtos 5 keleivinio transporto stotelės su įvažomis (Projektų skyrius).</t>
    </r>
  </si>
  <si>
    <t>P-3.1.2.2-2</t>
  </si>
  <si>
    <t>Viešojo transporto priemonių, pritaikytų žmonėms su individualiaisiais poreikiais, dalis nuo visų transporto priemonių (proc.)</t>
  </si>
  <si>
    <t>88,8 (2020)</t>
  </si>
  <si>
    <r>
      <rPr>
        <b/>
        <sz val="10"/>
        <rFont val="Times New Roman"/>
        <family val="1"/>
        <charset val="186"/>
      </rPr>
      <t xml:space="preserve">2022 m.: </t>
    </r>
    <r>
      <rPr>
        <sz val="10"/>
        <rFont val="Times New Roman"/>
        <family val="1"/>
        <charset val="186"/>
      </rPr>
      <t>Liko 11 proc. – M2 mažos talpos autobusai, kurių sutartys baigsis 2025 m.</t>
    </r>
  </si>
  <si>
    <t>P-3.1.2.2-3</t>
  </si>
  <si>
    <r>
      <t xml:space="preserve">2023 m.: </t>
    </r>
    <r>
      <rPr>
        <sz val="10"/>
        <rFont val="Times New Roman"/>
        <family val="1"/>
        <charset val="186"/>
      </rPr>
      <t xml:space="preserve">Vilnius–Klaipėda–Vilnius maršrute buvo naudojami dyzeliniai Pesa 730 ML tipo ir lokomotyvinės (SIEMENS, dyzelinis) traukos keleivinių vagonų traukiniai. Šiuo metu jau pasirašyta elektrinių traukinių pirkimo sutartis. Planuojama pradėti eksploatuoti naujus elektrinius traukinius ruože Vilnius–Klaipėda–Vilnius nuo 2026 m. Nauji traukiniai atitiks visus PRM TSS keliamus standartus. 
</t>
    </r>
  </si>
  <si>
    <r>
      <t>2022 m.:</t>
    </r>
    <r>
      <rPr>
        <sz val="10"/>
        <rFont val="Times New Roman"/>
        <family val="1"/>
        <charset val="186"/>
      </rPr>
      <t xml:space="preserve"> Vilnius–Klaipėda–Vilnius maršrute buvo naudojami dyzeliniai Pesa 730 ML tipo ir lokomotyvinės (SIEMENS, dyzelinis) traukos keleivinių vagonų traukiniai. Atkreipiame dėmesį, kad šiuo metu vykdomos elektrinių traukinių pirkimų procedūros.</t>
    </r>
  </si>
  <si>
    <t>3.1.2.3.</t>
  </si>
  <si>
    <t>Diegti inovacijas transporto srityje</t>
  </si>
  <si>
    <t>P-3.1.2.3-1</t>
  </si>
  <si>
    <t>3 (2027)</t>
  </si>
  <si>
    <t>Transporto skyrius, Projektų skyrius,
UAB „Klaipėdos paslaugos“, 
VšĮ „Klaipėdos keleivinis transportas“</t>
  </si>
  <si>
    <t>UAB „Klaipėdos paslaugos“,
Transporto skyrius</t>
  </si>
  <si>
    <r>
      <rPr>
        <b/>
        <i/>
        <sz val="10"/>
        <rFont val="Times New Roman"/>
        <family val="1"/>
        <charset val="186"/>
      </rPr>
      <t xml:space="preserve">2022 m.: </t>
    </r>
    <r>
      <rPr>
        <i/>
        <sz val="10"/>
        <rFont val="Times New Roman"/>
        <family val="1"/>
        <charset val="186"/>
      </rPr>
      <t>Pradėtas bendradarbiavimas su skaitmeninių inovacijų centru.</t>
    </r>
  </si>
  <si>
    <t>2. Ikiprekybinių pirkimų projekto būdu sukurti ekologišką vidaus vandenų taksi (koncepcija, prototipas, produktas)</t>
  </si>
  <si>
    <r>
      <rPr>
        <b/>
        <i/>
        <sz val="10"/>
        <rFont val="Times New Roman"/>
        <family val="1"/>
        <charset val="186"/>
      </rPr>
      <t>2022 m.:</t>
    </r>
    <r>
      <rPr>
        <i/>
        <sz val="10"/>
        <rFont val="Times New Roman"/>
        <family val="1"/>
        <charset val="186"/>
      </rPr>
      <t xml:space="preserve"> 2022-10-11 pasirašyta Viešųjų paslaugų teikimo sutartis 20221011/01 dėl vandens autobuso maršruto aptarnavimo Danės upe. 2 autobusai sukurti ir pagaminti investavus į startuolį „Popa LT“, UAB</t>
    </r>
  </si>
  <si>
    <t>Transporto skyrius,
UAB „Klaipėdos paslaugos“</t>
  </si>
  <si>
    <t>3. Ikiprekybinių pirkimų projekto būdu parengti iš saulės energijos gaminamo vandenilinio kuro autobusams projektą (koncepcija, prototipas, produktas)</t>
  </si>
  <si>
    <r>
      <rPr>
        <b/>
        <i/>
        <sz val="10"/>
        <rFont val="Times New Roman"/>
        <family val="1"/>
        <charset val="186"/>
      </rPr>
      <t>2022 m.:</t>
    </r>
    <r>
      <rPr>
        <i/>
        <sz val="10"/>
        <rFont val="Times New Roman"/>
        <family val="1"/>
        <charset val="186"/>
      </rPr>
      <t xml:space="preserve"> Dalyvauta Interreg projekte „Hydrogen efficient value chains for green mobility in the South Baltic area“, trumpinys  Value_H partnerio teisėmis (pagrindinis partneris Klaipėdos universitetas). Rezultatas - išgryninta idėja dėl vandeniliu varomo autobuso bei užpildymo sistemos projekto. Pasiruoštą antram projekto etapui, kuris prasidės 2023 metais. </t>
    </r>
  </si>
  <si>
    <t>P-3.1.2.3-2</t>
  </si>
  <si>
    <t>Į viešojo transporto sistemą integruotų netaršaus vidaus vandenų transporto rūšių (vnt.) ir naudojamų priemonių (vnt.) skaičius</t>
  </si>
  <si>
    <t>1 (2022)/ 
4 (2024)</t>
  </si>
  <si>
    <t xml:space="preserve">UAB „Klaipėdos paslaugos“, 
Transporto skyrius, 
VšĮ „Klaipėdos keleivinis transportas“ </t>
  </si>
  <si>
    <t>P-3.1.2.3-3</t>
  </si>
  <si>
    <t>Į viešojo transporto sistemą integruotų pilotinio savaeigio transporto rūšių (vnt.) ir naudojamų priemonių (vnt.) skaičius</t>
  </si>
  <si>
    <t>1 (2024)/
4 (2027)</t>
  </si>
  <si>
    <t xml:space="preserve">UAB „Klaipėdos paslaugos“,
VšĮ „Klaipėdos keleivinis transportas“, 
Transporto skyrius </t>
  </si>
  <si>
    <r>
      <t xml:space="preserve">2022 m.: </t>
    </r>
    <r>
      <rPr>
        <sz val="10"/>
        <rFont val="Times New Roman"/>
        <family val="1"/>
        <charset val="186"/>
      </rPr>
      <t>Pradėtas bendradarbiavimas su skaitmeninių inovacijų centru.</t>
    </r>
  </si>
  <si>
    <t>3.1.3.1.</t>
  </si>
  <si>
    <t>P-3.1.3.1-1</t>
  </si>
  <si>
    <t>Projektų finansavimo ir administravimo skyrius, 
Statybos skyrius, 
KVJUD, 
LR Susisiekimo ministerija, 
AB „Via Lietuva“</t>
  </si>
  <si>
    <t>1. Rekonstruoti Baltijos pr. etapais:</t>
  </si>
  <si>
    <t>1.1. Baltijos pr. ir Šilutės pl. žiedinės sankryžos rekonstravimas ir Statybininkų pr. ir Lypkių g. Klaipėdoje, įrengiant geležinkelio pervažą, rekonstravimas)</t>
  </si>
  <si>
    <t>(2021–2023)</t>
  </si>
  <si>
    <r>
      <t xml:space="preserve">2023 m.: </t>
    </r>
    <r>
      <rPr>
        <i/>
        <sz val="10"/>
        <rFont val="Times New Roman"/>
        <family val="1"/>
        <charset val="186"/>
      </rPr>
      <t xml:space="preserve">Vykdomi rangos darbai dėl Baltijos pr. ir Šilutės pl. žiedinės sankryžos rekonstravimo įrengiant dvi estakadas. Darbų pabaiga numatoma 2024 m. II pusmetyje.
</t>
    </r>
  </si>
  <si>
    <r>
      <t xml:space="preserve">2022 m.: </t>
    </r>
    <r>
      <rPr>
        <i/>
        <sz val="10"/>
        <rFont val="Times New Roman"/>
        <family val="1"/>
        <charset val="186"/>
      </rPr>
      <t>Vykdomi rangos darbai dėl Baltijos pr. ir Šilutės pl. žiedinės sankryžos rekonstravimo įrengiant dvi estakadas. Darbų pabaiga numatoma 2023 m. II pusmetyje.</t>
    </r>
  </si>
  <si>
    <r>
      <rPr>
        <b/>
        <i/>
        <sz val="10"/>
        <rFont val="Times New Roman"/>
        <family val="1"/>
        <charset val="186"/>
      </rPr>
      <t>2021 m.:</t>
    </r>
    <r>
      <rPr>
        <i/>
        <sz val="10"/>
        <rFont val="Times New Roman"/>
        <family val="1"/>
        <charset val="186"/>
      </rPr>
      <t xml:space="preserve"> Įrengtas laikinas Lypkių g. kelias su vieno lygio pervaža. 2020-06-04 pasirašyta rangos darbų sutartis dėl Baltijos pr. ir Šilutės pl. žiedinės sankryžos rekonstravimo įrengiant dvi estakadas. Darbų pabaiga numatoma 2023 m. II pusmetyje.</t>
    </r>
  </si>
  <si>
    <t>1.2. Rekonstruoti Baltijos pr. (Baltijos pr. ir Taikos pr. rekonstrukcija (2 lygių sankryžos statyba)</t>
  </si>
  <si>
    <t>(2024–2027)</t>
  </si>
  <si>
    <r>
      <t xml:space="preserve">2023 m.:  </t>
    </r>
    <r>
      <rPr>
        <i/>
        <sz val="10"/>
        <rFont val="Times New Roman"/>
        <family val="1"/>
        <charset val="186"/>
      </rPr>
      <t xml:space="preserve">Pasirašyta techninio projekto parengimo paslaugų sutartis nutraukta, apmokėtos faktiškai patirtos išlaidos.
</t>
    </r>
  </si>
  <si>
    <r>
      <t xml:space="preserve">2022 m.: </t>
    </r>
    <r>
      <rPr>
        <i/>
        <sz val="10"/>
        <rFont val="Times New Roman"/>
        <family val="1"/>
        <charset val="186"/>
      </rPr>
      <t>Vykdomos viešųjų pirkimų procedūros siekiant nupirkti projektavimo paslaugas.</t>
    </r>
  </si>
  <si>
    <t>1.3. Rekonstruoti Baltijos pr. (Baltijos pr. ir Minijos g. rekonstrukcija (II etapas)</t>
  </si>
  <si>
    <t>(2027–2030)</t>
  </si>
  <si>
    <t>2. Pratęsti Statybininkų pr. per LEZ teritoriją iki 141 kelio (su estakada)</t>
  </si>
  <si>
    <r>
      <t xml:space="preserve">2023 m.:  </t>
    </r>
    <r>
      <rPr>
        <i/>
        <sz val="10"/>
        <rFont val="Times New Roman"/>
        <family val="1"/>
        <charset val="186"/>
      </rPr>
      <t xml:space="preserve">SVP 2023–2025 priemonei nenumatytos lėšos
</t>
    </r>
  </si>
  <si>
    <t>3. Rekonstruoti Šiaurinį įvažiavimą į uostą (įskaitant sankryžas)</t>
  </si>
  <si>
    <t>Projektai, įgyvendinami ne savivaldybės šaltinių (pvz., LAKD, KVJUD ir kt.) viešosiomis lėšomis:</t>
  </si>
  <si>
    <t>Projektų finansavimo ir administravimo skyrius, 
KVJUD, 
AB „Via Lietuva“, Klaipėdos rajono savivaldybės administracija</t>
  </si>
  <si>
    <t>1. Paplatinti 141 kelią, sujungiant su LEZ teritorija (vykdytojas – LAKD)</t>
  </si>
  <si>
    <t>(2023–2026)</t>
  </si>
  <si>
    <r>
      <t xml:space="preserve">2023 m.: </t>
    </r>
    <r>
      <rPr>
        <i/>
        <sz val="10"/>
        <rFont val="Times New Roman"/>
        <family val="1"/>
        <charset val="186"/>
      </rPr>
      <t>AB „Via Lietuva“ (keitėsi įmonės pavadinimas) yra sudariusiu su paslaugų tiekėju sutartį dėl Kelio Nr. 141 nuo Jakų žiedo iki Lypkių g. sankryžos techninio projekto parengimo. 2023 m. spalio mėn. techninis projektas yra parengtas ir pateiktas projekto ekspertizei gauti teigiamą bendrosios ekspertizės aktą.</t>
    </r>
  </si>
  <si>
    <t>2. Įrengti Pietinį aplinkkelį</t>
  </si>
  <si>
    <t>(2025–2030)</t>
  </si>
  <si>
    <t>3. Rekonstruoti Nemuno g.– Kalnupės g. koridorių</t>
  </si>
  <si>
    <t>(nevertinama)</t>
  </si>
  <si>
    <t>4. Rekonstruoti Senosios Smiltelės g., įrengiant viaduką per geležinkelį</t>
  </si>
  <si>
    <t>5. Įrengti autotransporto aikštelę Klaipėdos miesto prieigose (Klaipėdos uoste esant ekstremaliai situacijai (dėl nepalankių oro sąlygų ar kitų priežasčių) būtų sukaupiami į uostą kelių transportu gabenami kroviniai, taip išvengiant papildomų spūsčių Klaipėdos mieste)</t>
  </si>
  <si>
    <t>6. Užbaigti Jakų žiedinės sankryžos įrengimą</t>
  </si>
  <si>
    <t>3.1.3.2.</t>
  </si>
  <si>
    <t>Atlikti geležinkelio sistemos analizę, siekiant sumažinti geležinkelio krovinių srautus centrinėje Klaipėdos miesto dalyje</t>
  </si>
  <si>
    <t>P-3.1.3.2-1</t>
  </si>
  <si>
    <t>Atlikta alternatyvų atvežti ir išvežti krovinius šiaurinėje uosto dalyje – per šiaurinėje šalies dalyje esančius geležinkelių tinklus (Kužiai–Kretinga– Klaipėda), pietinėje uosto dalyje – per pietinėje šalies dalyje esančius geležinkelių tinklus (Radviliškis–Pagėgiai–Klaipėda), taip pat įvertinti kitas galimas krovinių pristatymo į Klaipėdos uostą (šiaurinę ir pietinę dalis) alternatyvas, mažinant krovininių traukinių judėjimą centrinėje Klaipėdos miesto dalyje, analizė (parengtos analizės išvados ir pasiūlymai, kompl.)</t>
  </si>
  <si>
    <t xml:space="preserve">AB „Lietuvos geležinkeliai“ 
</t>
  </si>
  <si>
    <r>
      <t xml:space="preserve">2023 m.: </t>
    </r>
    <r>
      <rPr>
        <sz val="10"/>
        <rFont val="Times New Roman"/>
        <family val="1"/>
        <charset val="186"/>
      </rPr>
      <t>Tęsiamos 2022 m. pradėtos viešųjų pirkimų procedūros. Dėl gautų pretenzijų buvo nutrauktas pirkimas. Atliktos pirkimo dokumentų korekcijos ir paskelbtas naujas viešasis pirkimas. Pradėtos pateiktų pasiūlymų vertinimo procedūros.</t>
    </r>
  </si>
  <si>
    <r>
      <t xml:space="preserve">2022 m.: </t>
    </r>
    <r>
      <rPr>
        <sz val="10"/>
        <rFont val="Times New Roman"/>
        <family val="1"/>
        <charset val="186"/>
      </rPr>
      <t xml:space="preserve">Vykdytos viešųjų pirkimų procedūros, paskelbtas viešasis konkursas dėl galimybių studijos įsigijimo. </t>
    </r>
  </si>
  <si>
    <t>P-3.1.3.3-2</t>
  </si>
  <si>
    <t>Parengta krovininių traukinių judėjimo centrinėje Klaipėdos miesto dalyje mažinimo strategija, įskaitant finansavimo mechanizmo apibrėžimą (kompl.)</t>
  </si>
  <si>
    <r>
      <t xml:space="preserve">2023 m.: </t>
    </r>
    <r>
      <rPr>
        <sz val="10"/>
        <rFont val="Times New Roman"/>
        <family val="1"/>
        <charset val="186"/>
      </rPr>
      <t>Priemonės rodiklis tiesiogiai susijęs su galimybių studijos, kurioje būtų išanalizuotas poreikis ir priemonės mažinti geležinkelių transporto poveikį urbanizuotoms teritorijoms Klaipėdos miesto centrinėje dalyje, rezultatais. Šiuo metu vyksta galimybių studijos pirkimo procedūros (žr. 31 P-3.1.3.2-1).</t>
    </r>
  </si>
  <si>
    <r>
      <t xml:space="preserve">2022 m.: </t>
    </r>
    <r>
      <rPr>
        <sz val="10"/>
        <rFont val="Times New Roman"/>
        <family val="1"/>
        <charset val="186"/>
      </rPr>
      <t>Priemonės rodiklis tiesiogiai susijęs su galimybių studijos, kurioje būtų išanalizuotas poreikis ir priemonės mažinti geležinkelių transporto poveikį urbanizuotoms teritorijoms Klaipėdos miesto centrinėje dalyje, rezultatais. 2022 m. vyko galimybių studijos pirkimo procedūra.</t>
    </r>
  </si>
  <si>
    <r>
      <rPr>
        <b/>
        <sz val="10"/>
        <rFont val="Times New Roman"/>
        <family val="1"/>
        <charset val="186"/>
      </rPr>
      <t xml:space="preserve">2021 m.: </t>
    </r>
    <r>
      <rPr>
        <sz val="10"/>
        <rFont val="Times New Roman"/>
        <family val="1"/>
        <charset val="186"/>
      </rPr>
      <t>Nepradėta. AB „Lietuvos geležinkeliai“ (toliau – LTG) atsakydama į 2022-01-27 Klaipėdos m. savivaldybės raštą  informuoja, jog LTG vykdydama LR susisiekimo ministerijos (toliau – SM) pavedimą, planavo užsakyti galimybių studiją, kurioje būtų išanalizuotas poreikis ir priemonės mažinti geležinkelių transporto poveikį urbanizuotoms teritorijoms Klaipėdos miesto centrinėje Dalyje. LTG parengė galimybių studijos techninę užduotį, kurią suderino su SM bei supažindino Klaipėdos m. savivaldybę, VĮ Klaipėdos valstybinio jūrų uosto direkciją. Galimybių studijos tikslas - išanalizuoti priemones ir poreikį mažinti geležinkelių transporto poveikį urbanizuotoms teritorijoms Klaipėdos miesto centrinėje dalyje, įvertinant ir krovininių traukinių aptarnavimo infrastruktūros iš Klaipėdos miesto centrinės stoties iškėlimo galimybes į kitas teritorijas, įskaitant ir 2020 m. liepos 1 d. LRV nutarime Nr. 721 minimas teritorijas, o esamą Klaipėdos m. centrinę stotį paliekant tik keleivių aptarnavimui, užtikrinant Girulių miško išsaugojimą, vienodą prioritetą teikiant gamtinių rekreacinių išteklių apsaugai, ekonominei naudai ir uosto konkurencingumui užtikrinti. Įvertinus, jog planuotoje galimybių studijoje „Priemonių ir poreikio mažinti geležinkelių transporto poveikį urbanizuotoms teritorijoms Klaipėdos miesto centrinėje dalyje vertinimas“ iš esmės būtų sprendžiami regiono transporto ir aplinkosauginiai klausimai, LTG kreipėsi į SM prašydama finansavimo galimybių studijai atlikti, tačiau lėšų jai nebuvo numatyta.</t>
    </r>
  </si>
  <si>
    <t>3.1.3.3.</t>
  </si>
  <si>
    <t>Taikyti modernias transporto srautų planavimo, valdymo ir kontrolės priemones</t>
  </si>
  <si>
    <t>P-3.1.3.3-1</t>
  </si>
  <si>
    <t>1. Įdiegti transporto (eismo) valdymo sistemą (Minijos g.–Pilies g.–Naujoji Uosto g., Taikos pr.–Tiltų g.–Herkaus Manto g.–Liepojos g., Priestočio g.– Mokyklos g.– Šilutės pl. koridoriuose)</t>
  </si>
  <si>
    <t>Transporto skyrius, 
Projektų finansavimo ir administravimo skyrius</t>
  </si>
  <si>
    <r>
      <t xml:space="preserve">2022 m.: </t>
    </r>
    <r>
      <rPr>
        <i/>
        <sz val="10"/>
        <rFont val="Times New Roman"/>
        <family val="1"/>
        <charset val="186"/>
      </rPr>
      <t>Vykdomi rangos darbai (įdiegti eismo valdymo sistemą Minijos g. – Pilies g. – Naujoji uosto g.). Darbų atlikimo pabaiga 2023 m. I ketv. (Statybos ir infrastruktūros plėtros skyrius).</t>
    </r>
    <r>
      <rPr>
        <b/>
        <i/>
        <sz val="10"/>
        <rFont val="Times New Roman"/>
        <family val="1"/>
        <charset val="186"/>
      </rPr>
      <t xml:space="preserve">
</t>
    </r>
    <r>
      <rPr>
        <i/>
        <sz val="10"/>
        <rFont val="Times New Roman"/>
        <family val="1"/>
        <charset val="186"/>
      </rPr>
      <t>Pasirašyta sutartis dėl eismo valdymo sistemos modernizavimo Smiltelės g., Taikos pr., Tiltų g., Herkaus Manto g., Liepojos g. techninio darbo projekto parengimo (Transporto skyrius).</t>
    </r>
  </si>
  <si>
    <r>
      <rPr>
        <b/>
        <i/>
        <sz val="10"/>
        <rFont val="Times New Roman"/>
        <family val="1"/>
        <charset val="186"/>
      </rPr>
      <t>2021 m.:</t>
    </r>
    <r>
      <rPr>
        <i/>
        <sz val="10"/>
        <rFont val="Times New Roman"/>
        <family val="1"/>
        <charset val="186"/>
      </rPr>
      <t xml:space="preserve"> 2021-03-02 pasirašyta rangos darbų sutartis (įdiegti eismo valdymo sistemą Minijos g. – Pilies g. – Naujoji uosto g.). Darbų atlikimo pabaiga numatoma 2022 m. (Statybos ir infrastruktūros plėtros skyrius).
Įrengti Minijos g.– Sulupės g. sankryžos ir pėsčiųjų perėjos per Minijos g. tarp Naikupės g. ir Sulupės g. šviesoforų postai; 2021 m. atliktas Minijos g.– Smiltelės g. sankryžos, Minijos g.– Statybininkų pr. sankryžos ir Minijos g.– Kalnupės g. sankryžos šviesoforų kapitalinis remontas (Transporto skyrius).</t>
    </r>
  </si>
  <si>
    <t>3.1.3.4.</t>
  </si>
  <si>
    <t>Asfaltuoti gatves su žvyro danga</t>
  </si>
  <si>
    <t>P-3.1.3.4-1</t>
  </si>
  <si>
    <t>Naujai asfaltuotų kelių ilgis (km)</t>
  </si>
  <si>
    <t>23 (2030)</t>
  </si>
  <si>
    <r>
      <t xml:space="preserve">2023 m. : </t>
    </r>
    <r>
      <rPr>
        <sz val="10"/>
        <rFont val="Times New Roman"/>
        <family val="1"/>
        <charset val="186"/>
      </rPr>
      <t xml:space="preserve">Sodų g.– Dianos g. (ilgis 299 m); bendromis savivaldybės ir privačių asmenų lėšomis: Dailės g. (ilgis 194 m), Vikingų g. (ilgis 383 m), Karlskronos g. (ruožas nuo Irklų g. iki Karlskronos g. 50) (ilgis 315 m), Tauro 10-oji g. (ilgis 366 m),  Tauro 1-oji g.(ilgis 705 m); žvyruotos gatvės: Nidos g. (ruožas nuo Nidos g. Nr. 17 iki Nidos g. Nr. 13) (ilgis 51 m),Gilijos g. (ruožas nuo Nidos g. iki Rambyno g.) (ilgis 120 m).
</t>
    </r>
  </si>
  <si>
    <r>
      <rPr>
        <b/>
        <sz val="10"/>
        <rFont val="Times New Roman"/>
        <family val="1"/>
        <charset val="186"/>
      </rPr>
      <t>2021 m.:</t>
    </r>
    <r>
      <rPr>
        <sz val="10"/>
        <rFont val="Times New Roman"/>
        <family val="1"/>
        <charset val="186"/>
      </rPr>
      <t xml:space="preserve"> Aušrinės g. (ilgis 214 m.), Dienovidžio g. (ilgis 420 m.), Užlaukio g. (ilgis 410 m.)</t>
    </r>
  </si>
  <si>
    <t>P-3.1.3.4-2</t>
  </si>
  <si>
    <t>Mieste esančių žvyruotų kelių ilgis (km)</t>
  </si>
  <si>
    <t>57 (2019)</t>
  </si>
  <si>
    <t>65 (2021)</t>
  </si>
  <si>
    <t>60 (2022)</t>
  </si>
  <si>
    <t>57 (2023)</t>
  </si>
  <si>
    <t>40 (2024)</t>
  </si>
  <si>
    <t>P-3.1.3.4-3</t>
  </si>
  <si>
    <t xml:space="preserve">Statybos  skyrius </t>
  </si>
  <si>
    <t>1. Rekonstruoti Tauralaukio gyvenvietės gatves</t>
  </si>
  <si>
    <r>
      <t xml:space="preserve">2022 m.: </t>
    </r>
    <r>
      <rPr>
        <i/>
        <sz val="10"/>
        <rFont val="Times New Roman"/>
        <family val="1"/>
        <charset val="186"/>
      </rPr>
      <t>Tauralaukio gyvenvietės gatvių kapitalinis remontas: Vėjo g. - II dalies nuo Pajūrio g. iki Slengių g. (ilgis 497 m.), Žvaigždžių g. (ilgis 588 m.), Vaivorykštės g. (ilgis 231 m.), Griaustinio g. (ilgis 154 m.), Lietaus g. (ilgis 119 m.), Slengių g. (ilgis 681 m.), įvažiuojamasis kelias į Žvaigždžių g. 17 ir 21 (ilgis 78 m.), Arimų g. atkarpa nuo  Tuopų g. iki Slengių g. (ilgis 211 m.), privažiuojamojo kelio tarp Uosių g. ir Virkučių g. akligatvis (ilgis 92 m.), Klaipėdos g. ruožas nuo Virkučių g. iki Vėjo g. (500 m).</t>
    </r>
  </si>
  <si>
    <r>
      <rPr>
        <b/>
        <i/>
        <sz val="10"/>
        <rFont val="Times New Roman"/>
        <family val="1"/>
        <charset val="186"/>
      </rPr>
      <t xml:space="preserve">2021 m.: </t>
    </r>
    <r>
      <rPr>
        <i/>
        <sz val="10"/>
        <rFont val="Times New Roman"/>
        <family val="1"/>
        <charset val="186"/>
      </rPr>
      <t>2021-03-17 pasirašyta rangos darbų sutartis. Darbų pabaiga numatyta 2022 m.</t>
    </r>
  </si>
  <si>
    <t>2. Atlikti Sodininkų bendrijose esančių žvyruotų gatvių asfaltavimą</t>
  </si>
  <si>
    <t>1 (2021–2030) </t>
  </si>
  <si>
    <r>
      <t xml:space="preserve">2023 m.: </t>
    </r>
    <r>
      <rPr>
        <i/>
        <sz val="10"/>
        <rFont val="Times New Roman"/>
        <family val="1"/>
        <charset val="186"/>
      </rPr>
      <t>Dianos g. (ilgis 299 m).</t>
    </r>
  </si>
  <si>
    <r>
      <t xml:space="preserve">2022 m.: </t>
    </r>
    <r>
      <rPr>
        <i/>
        <sz val="10"/>
        <rFont val="Times New Roman"/>
        <family val="1"/>
        <charset val="186"/>
      </rPr>
      <t>Sodų gatvės kapitalinis remontas: Baltijos-1 oji g. (ilgis 475 m), Baltijos 13-oji g. (ilgis 71 m) ir Tylos g. (ilgis 361 m); Dianos g. bus užbaigta 2023 m.</t>
    </r>
  </si>
  <si>
    <r>
      <rPr>
        <b/>
        <i/>
        <sz val="10"/>
        <rFont val="Times New Roman"/>
        <family val="1"/>
        <charset val="186"/>
      </rPr>
      <t>2021 m.:</t>
    </r>
    <r>
      <rPr>
        <i/>
        <sz val="10"/>
        <rFont val="Times New Roman"/>
        <family val="1"/>
        <charset val="186"/>
      </rPr>
      <t xml:space="preserve"> Užbaigta pilnai tvarkyti Aušrinės g. (ilgis 214 m.). 2021-04-13 pasirašyta rangos darbų sutartis atlikti 4 sodų gatvių remonto darbus. Darbų atlikimo pabaiga 2022 m.</t>
    </r>
  </si>
  <si>
    <t>3. Atlikti kitų žvyruotų gatvių asfaltavimą</t>
  </si>
  <si>
    <t>1 (2024–2030) </t>
  </si>
  <si>
    <t>3.1.3.5.</t>
  </si>
  <si>
    <t>Užtikrinti tinkamą miesto kelių tinklo darną, saugumą ir kokybę</t>
  </si>
  <si>
    <t>P-3.1.3.5-1</t>
  </si>
  <si>
    <t xml:space="preserve">Statybos skyrius, 
Transporto skyrius 
</t>
  </si>
  <si>
    <t>1. Atlikti Liepų, Jaunystės ir Arimų gatvių sankryžos (įrengiant šviesoforus ir apšvietimą) kapitalinį remontą</t>
  </si>
  <si>
    <t>Statybos skyrius, 
Transporto skyrius</t>
  </si>
  <si>
    <t>2. Atlikti Jaunystės g. ir privažiuojamojo kelio sankryžos, Rūko g. kapitalinį remontą</t>
  </si>
  <si>
    <r>
      <t xml:space="preserve">2023 m.: </t>
    </r>
    <r>
      <rPr>
        <i/>
        <sz val="10"/>
        <rFont val="Times New Roman"/>
        <family val="1"/>
        <charset val="186"/>
      </rPr>
      <t xml:space="preserve">Rengiamas techninis projektas pagal 2022-03-29 pasirašytą paslaugų sutartį. Projekto parengimas užtruko dėl esamų statinių įregistravimo ir suderinimo su Nacionaline žemės tarnyba. Planuojamas parengimas 2024 m. II ketv.
</t>
    </r>
  </si>
  <si>
    <r>
      <rPr>
        <b/>
        <i/>
        <sz val="10"/>
        <rFont val="Times New Roman"/>
        <family val="1"/>
        <charset val="186"/>
      </rPr>
      <t xml:space="preserve">2021 m.: </t>
    </r>
    <r>
      <rPr>
        <i/>
        <sz val="10"/>
        <rFont val="Times New Roman"/>
        <family val="1"/>
        <charset val="186"/>
      </rPr>
      <t>Vykdomos pirkimo procedūros atlikti projektavimo paslaugų pirkimą.</t>
    </r>
  </si>
  <si>
    <t>3. Rekonstruoti Danės g.</t>
  </si>
  <si>
    <r>
      <t xml:space="preserve">2023 m.: </t>
    </r>
    <r>
      <rPr>
        <i/>
        <sz val="10"/>
        <rFont val="Times New Roman"/>
        <family val="1"/>
        <charset val="186"/>
      </rPr>
      <t xml:space="preserve">Pagal 2022-07-14 pasirašytą paslaugų sutartį, rengiamas techninis projektas. Projekto rengimas užtrunka dėl trečiųjų šalių suderinimo (AB Klaipėdos energija), papildomai pasirašytas susitarimas dėl šilumos tinklų dviejų atskirų projektų parengimo. Numatomas parengimas 2024 m. IV ketv.
</t>
    </r>
  </si>
  <si>
    <r>
      <rPr>
        <b/>
        <i/>
        <sz val="10"/>
        <rFont val="Times New Roman"/>
        <family val="1"/>
        <charset val="186"/>
      </rPr>
      <t xml:space="preserve">2021 m.: </t>
    </r>
    <r>
      <rPr>
        <i/>
        <sz val="10"/>
        <rFont val="Times New Roman"/>
        <family val="1"/>
        <charset val="186"/>
      </rPr>
      <t>2022 m. numatytas projektavimo paslaugų pirkimas.</t>
    </r>
  </si>
  <si>
    <t>4. Pastatyti (įrengti) Arimų g.</t>
  </si>
  <si>
    <r>
      <t xml:space="preserve">2022 m.: </t>
    </r>
    <r>
      <rPr>
        <i/>
        <sz val="10"/>
        <rFont val="Times New Roman"/>
        <family val="1"/>
        <charset val="186"/>
      </rPr>
      <t>Atliktas Arimų g. (ilgis 930 m.) kapitalinis remontas.</t>
    </r>
  </si>
  <si>
    <t>5. Rekonstruoti Klemiškės g.</t>
  </si>
  <si>
    <r>
      <t xml:space="preserve">2023 m.: </t>
    </r>
    <r>
      <rPr>
        <i/>
        <sz val="10"/>
        <rFont val="Times New Roman"/>
        <family val="1"/>
        <charset val="186"/>
      </rPr>
      <t xml:space="preserve">Rekonstruota Klemiškės g. (1435 m). Atnaujinta asfalto danga, įrengti pėsčiųjų ir dviračių takai, įrengtas apšvietimas, atnaujinta lietaus nuotekų sistema įrengiant kolektorių. Užbaigimas 2024 m. 
</t>
    </r>
  </si>
  <si>
    <r>
      <t xml:space="preserve">2022 m.: </t>
    </r>
    <r>
      <rPr>
        <i/>
        <sz val="10"/>
        <rFont val="Times New Roman"/>
        <family val="1"/>
        <charset val="186"/>
      </rPr>
      <t>Pasirašyta rangos darbų sutartis, darbų pabaiga 2023 m.</t>
    </r>
  </si>
  <si>
    <r>
      <rPr>
        <b/>
        <i/>
        <sz val="10"/>
        <rFont val="Times New Roman"/>
        <family val="1"/>
        <charset val="186"/>
      </rPr>
      <t>2021 m.:</t>
    </r>
    <r>
      <rPr>
        <i/>
        <sz val="10"/>
        <rFont val="Times New Roman"/>
        <family val="1"/>
        <charset val="186"/>
      </rPr>
      <t xml:space="preserve"> 2022–2024 m SVP numatyta priemonės įgyvendinimo pradžia.</t>
    </r>
  </si>
  <si>
    <t>6. Įrengti dubliuojančią gatvę nuo Šiltnamių g. iki Klaipėdos g. (su pėsčiųjų ir dviračių taku ir įvažomis į Liepojos g.)</t>
  </si>
  <si>
    <r>
      <t xml:space="preserve">2023 m.: </t>
    </r>
    <r>
      <rPr>
        <i/>
        <sz val="10"/>
        <rFont val="Times New Roman"/>
        <family val="1"/>
        <charset val="186"/>
      </rPr>
      <t xml:space="preserve">Rangos sutartis 22-05-31 Nr. J9-1770 UAB ,,Kavesta“ nutraukta dėl esminio sutarties pažeidimo – terminų nesilaikymo atlikti statybos darbus, įmonei iškelta restruktūrizavimo byla. 2024 m. bus inicijuojamas naujai rangos darbų pirkimas likusiems statybos darbams atlikti. 
</t>
    </r>
  </si>
  <si>
    <r>
      <rPr>
        <b/>
        <i/>
        <sz val="10"/>
        <rFont val="Times New Roman"/>
        <family val="1"/>
        <charset val="186"/>
      </rPr>
      <t xml:space="preserve">2021 m.: </t>
    </r>
    <r>
      <rPr>
        <i/>
        <sz val="10"/>
        <rFont val="Times New Roman"/>
        <family val="1"/>
        <charset val="186"/>
      </rPr>
      <t>2022–2024 m SVP numatyta priemonės įgyvendinimo pradžia.</t>
    </r>
  </si>
  <si>
    <t>7. Atlikti Šilutės pl. senojo ruožo rekonstrukciją</t>
  </si>
  <si>
    <t>Aplinkosaugos ir miesto tvarkymo skyrius, 
Statybos skyrius</t>
  </si>
  <si>
    <r>
      <t xml:space="preserve">2022 m.: </t>
    </r>
    <r>
      <rPr>
        <i/>
        <sz val="10"/>
        <rFont val="Times New Roman"/>
        <family val="1"/>
        <charset val="186"/>
      </rPr>
      <t>SVP 2022–2024 m. priemonės nėra.</t>
    </r>
  </si>
  <si>
    <t>8. Atlikti S. Daukanto g. nuo Šaulių g. iki J. Zauerveino g. kapitalinį remontą</t>
  </si>
  <si>
    <r>
      <t xml:space="preserve">2022 m.: </t>
    </r>
    <r>
      <rPr>
        <i/>
        <sz val="10"/>
        <rFont val="Times New Roman"/>
        <family val="1"/>
        <charset val="186"/>
      </rPr>
      <t>Įrengimo darbai preliminariai nukelti 2023–2025 metams.</t>
    </r>
  </si>
  <si>
    <r>
      <rPr>
        <b/>
        <i/>
        <sz val="10"/>
        <rFont val="Times New Roman"/>
        <family val="1"/>
        <charset val="186"/>
      </rPr>
      <t>2021 m.:</t>
    </r>
    <r>
      <rPr>
        <i/>
        <sz val="10"/>
        <rFont val="Times New Roman"/>
        <family val="1"/>
        <charset val="186"/>
      </rPr>
      <t xml:space="preserve"> Parengtas projektas. Įrengimo darbus numatyta pradėti 2023 m. </t>
    </r>
  </si>
  <si>
    <t>9. Rekonstruoti Savanorių g. ir nutiesti E. Simonaičio g.</t>
  </si>
  <si>
    <t>10. Rekonstruoti Paryžiaus Komunos gatvę (nuo Šilutės pl. iki Taikos pr.)</t>
  </si>
  <si>
    <r>
      <t xml:space="preserve">2023 m.: </t>
    </r>
    <r>
      <rPr>
        <i/>
        <sz val="10"/>
        <rFont val="Times New Roman"/>
        <family val="1"/>
        <charset val="186"/>
      </rPr>
      <t>Parengtas techninis projektas pagal 2022-04-29  sutartį. Rangos darbus numatoma pradėti 2024 m II ketv.</t>
    </r>
  </si>
  <si>
    <t>1 (2024–2030)</t>
  </si>
  <si>
    <t>12. Rekonstruoti Puodžių g.</t>
  </si>
  <si>
    <t>13. Nutiesti naują kelią tarp Klemiškės g. ir Tilžės g.</t>
  </si>
  <si>
    <t>14. Rekonstruoti Kūlių Vartų g. ir Bangų g., Tiltų g., Galinio Pylimo g., Taikos pr. sankryžą</t>
  </si>
  <si>
    <t>15. Įrengti naują jungtį per Danės upę</t>
  </si>
  <si>
    <t>Urbanistikos skyrius, 
Vystymo skyrius</t>
  </si>
  <si>
    <t>P-3.1.3.5-2</t>
  </si>
  <si>
    <t>Saugių išvažiavimų į magistralinius kelius (pvz., įrengiant šviesoforo reguliuojamas sankryžas) skaičius (vnt.)</t>
  </si>
  <si>
    <r>
      <t xml:space="preserve">2022–2023 m.: </t>
    </r>
    <r>
      <rPr>
        <sz val="10"/>
        <rFont val="Times New Roman"/>
        <family val="1"/>
        <charset val="186"/>
      </rPr>
      <t>SVP priemonių nėra.</t>
    </r>
  </si>
  <si>
    <r>
      <rPr>
        <b/>
        <sz val="10"/>
        <rFont val="Times New Roman"/>
        <family val="1"/>
        <charset val="186"/>
      </rPr>
      <t>2021 m.:</t>
    </r>
    <r>
      <rPr>
        <sz val="10"/>
        <rFont val="Times New Roman"/>
        <family val="1"/>
        <charset val="186"/>
      </rPr>
      <t xml:space="preserve"> Atliktas Liepų, Jaunystės ir Arimų gatvių sankryžos kapitalinis remontas, įrengiant šviesoforinę sankryžą. 2021 m. įrengta trišalė šviesoforinė sankryža Kauno g. ir Šilutės pl. 2021 m. Įrengta šviesoforinė trišalė sankryža Tilžės g. ir privažiuojamojo kelio (šalia Malūno parko). 2021 m. baigta pertvarkyti žiedinę sankryžą į keturšalę reguliuojamą sankryžą – Šilutės pl., Tilžės g. ir Mokyklos g.</t>
    </r>
  </si>
  <si>
    <t>P-3.1.3.5-3</t>
  </si>
  <si>
    <t>Kitų taikytų priemonių, prisidedančių prie kelių darnos užtikrinimo, įgyvendintų projektų skaičius (vnt.)</t>
  </si>
  <si>
    <r>
      <t>2023 m.:</t>
    </r>
    <r>
      <rPr>
        <sz val="10"/>
        <rFont val="Times New Roman"/>
        <family val="1"/>
        <charset val="186"/>
      </rPr>
      <t xml:space="preserve"> Įrengtos 5 šviesoforais reguliuojamos pėsčiųjų perėjos ir 2 šviesoforinės sankryžos.
</t>
    </r>
  </si>
  <si>
    <r>
      <t xml:space="preserve">2022 m.:  </t>
    </r>
    <r>
      <rPr>
        <sz val="10"/>
        <rFont val="Times New Roman"/>
        <family val="1"/>
        <charset val="186"/>
      </rPr>
      <t>Įrengta viena šviesoforais reguliuojama pėsčiųjų perėja ties Statybininkų pr. 51.</t>
    </r>
  </si>
  <si>
    <t>3.1.3.6.</t>
  </si>
  <si>
    <t>Užtikrinti saugų privažiavimą prie viešųjų paslaugų teikimo vietų</t>
  </si>
  <si>
    <t>P-3.1.3.6-1</t>
  </si>
  <si>
    <t>Viešųjų ir biudžetinių įstaigų pastatų, prie kurių įrengti ir/ar iš esmės atnaujinti (pvz., paplatinti, įrengti trumpalaikio automobilių stovėjimo vietas) privažiavimo keliai, skaičius (vnt. per metus)</t>
  </si>
  <si>
    <r>
      <t>2022 m.:</t>
    </r>
    <r>
      <rPr>
        <sz val="10"/>
        <rFont val="Times New Roman"/>
        <family val="1"/>
        <charset val="186"/>
      </rPr>
      <t xml:space="preserve"> Vyturio progimnazijos teritorijoje  (Laukininkų g. 30) įrengtos 5 automobilių stovėjimo vietos.</t>
    </r>
  </si>
  <si>
    <t>P-3.1.3.6-2</t>
  </si>
  <si>
    <t>1. Įrengti privažiuojamąjį kelią prie pastato adresu Debreceno g. 48 ir sutvarkyti pastato aplinką</t>
  </si>
  <si>
    <r>
      <t xml:space="preserve">2023 m.: </t>
    </r>
    <r>
      <rPr>
        <i/>
        <sz val="10"/>
        <rFont val="Times New Roman"/>
        <family val="1"/>
        <charset val="186"/>
      </rPr>
      <t xml:space="preserve">Atlikta projekto želdinių ekspertizė, apmokėta už želdinių atkuriamąją vertę.
</t>
    </r>
  </si>
  <si>
    <t>3.1.3.7.</t>
  </si>
  <si>
    <t>Diegti eismo saugumo priemones</t>
  </si>
  <si>
    <t>P-3.1.3.7-1</t>
  </si>
  <si>
    <t>Įdiegtų eismo saugumo didinimo priemonių (pvz., perėjų apšvietimas, greičio ribojimo kalneliai ir kt.) skaičius (vnt.)</t>
  </si>
  <si>
    <t>69 (2020)</t>
  </si>
  <si>
    <t>209 (2030)</t>
  </si>
  <si>
    <t>Transporto skyrius, Aplinkosaugos ir miesto tvarkymo skyrius</t>
  </si>
  <si>
    <r>
      <t xml:space="preserve">2022 m.:  </t>
    </r>
    <r>
      <rPr>
        <sz val="10"/>
        <rFont val="Times New Roman"/>
        <family val="1"/>
        <charset val="186"/>
      </rPr>
      <t>Prie 6 perėjų įrengtas kryptinis apšvietimas (Miesto tvarkymo skyrius).
 Įdiegtos 57 eismo saugumo didinimo priemonės (greičio ribojimo kalneliai – guminiai) (Transporto skyrius).</t>
    </r>
  </si>
  <si>
    <r>
      <rPr>
        <b/>
        <sz val="10"/>
        <rFont val="Times New Roman"/>
        <family val="1"/>
        <charset val="186"/>
      </rPr>
      <t>2021 m.:</t>
    </r>
    <r>
      <rPr>
        <sz val="10"/>
        <rFont val="Times New Roman"/>
        <family val="1"/>
        <charset val="186"/>
      </rPr>
      <t xml:space="preserve"> Prie 10 perėjų įrengtas kryptinis apšvietimas, Statybininkų g. perėjoje įrengtas greičio ribojimo kalnelis (Miesto tvarkymo skyrius).
Įdiegtos 35 eismo saugumo didinimo priemonės (greičio ribojimo kalneliai, apsauginės tvorelės, apsauginiai atitvarai, sferiniai veidrodžiai, plastikiniai stulpeliai) (Transporto skyrius).</t>
    </r>
  </si>
  <si>
    <t>P-3.1.3.7-2</t>
  </si>
  <si>
    <t>Atlikta esamų miesto gyventojams sudarytų saugaus kirtimo per geležinkelį sąlygų analizė (parengtos dokumentacijos skaičius, kompl.)</t>
  </si>
  <si>
    <t>AB „Lietuvos geležinkeliai“, 
KMSA,
AB „Via Lietuva“</t>
  </si>
  <si>
    <r>
      <t xml:space="preserve">2022 m.: </t>
    </r>
    <r>
      <rPr>
        <sz val="10"/>
        <rFont val="Times New Roman"/>
        <family val="1"/>
        <charset val="186"/>
      </rPr>
      <t xml:space="preserve">Tęsiami pervažų modernizavimo projektai, kurių apimtyje yra ir pėsčiųjų takų pagal poreikį įrengimas. Taip pat atliekami kitų statytojų projektų derinimai ir identifikuojamos vietos, kur yra poreikis įrengti saugos priemones ties susikirtimu su geležinkeliu, analizuojami saugumo rodikliai. </t>
    </r>
  </si>
  <si>
    <r>
      <rPr>
        <b/>
        <sz val="10"/>
        <rFont val="Times New Roman"/>
        <family val="1"/>
        <charset val="186"/>
      </rPr>
      <t xml:space="preserve">2021 m.: </t>
    </r>
    <r>
      <rPr>
        <sz val="10"/>
        <rFont val="Times New Roman"/>
        <family val="1"/>
      </rPr>
      <t>Atliekama priemonių parinkimo modernizuojant esamas pervažas ir perėjas visame LTG tinkle analizė. Vykdomi  prioritetinių pervažų su pėsčiųjų takais modernizavimo projektai. Naujų vieno lygio perėjų ir pervažų įrengimas šiuo metu nenagrinėjamas.</t>
    </r>
  </si>
  <si>
    <t>P-3.1.3.7-3</t>
  </si>
  <si>
    <t>Saugaus geležinkelio bėgių kirtimo vietų įrengimas (pagal atliktą analizę) (vnt.)</t>
  </si>
  <si>
    <t>AB „Lietuvos geležinkeliai“ ,
Statybos skyrius, 
AB „Via Lietuva“</t>
  </si>
  <si>
    <r>
      <t xml:space="preserve">2023 m.:  </t>
    </r>
    <r>
      <rPr>
        <sz val="10"/>
        <rFont val="Times New Roman"/>
        <family val="1"/>
        <charset val="186"/>
      </rPr>
      <t xml:space="preserve">Naujų geležinkelio kirtimo vietų Klaipėdos mieste, kur galima būtų įrengti vieno lygio su geležinkeliu susikirtimus pėstiesiems, nenustatyta. Dviejų lygių susikirtimų įrengimo mieto gyventojams, o ne keleiviams, klausimas turi būti sprendžiamas suinteresuotos šalies lėšomis (AB „Lietuvos geležinkeliai“). 
</t>
    </r>
  </si>
  <si>
    <r>
      <t xml:space="preserve">2022 m.: </t>
    </r>
    <r>
      <rPr>
        <sz val="10"/>
        <rFont val="Times New Roman"/>
        <family val="1"/>
        <charset val="186"/>
      </rPr>
      <t>Naujų vieno lygio perėjų ir pervažų įrengimas šiuo metu nenagrinėjamas, kol neatlikta pilna analizė.</t>
    </r>
  </si>
  <si>
    <t>3.2.1.1.</t>
  </si>
  <si>
    <t>Išvystyti buvusios „Laivitės“ teritoriją (vad. Memelio miesto)</t>
  </si>
  <si>
    <t>P-3.2.1.1-1</t>
  </si>
  <si>
    <t>Projektų finansavimo ir administravimo skyrius,  Statybos skyrius, investuotojai</t>
  </si>
  <si>
    <r>
      <rPr>
        <b/>
        <i/>
        <sz val="10"/>
        <rFont val="Times New Roman"/>
        <family val="1"/>
        <charset val="186"/>
      </rPr>
      <t>2023 m.:</t>
    </r>
    <r>
      <rPr>
        <i/>
        <sz val="10"/>
        <rFont val="Times New Roman"/>
        <family val="1"/>
        <charset val="186"/>
      </rPr>
      <t xml:space="preserve"> Lapkričio mėn. pasirašyta projektavimo sutartis dėl Danės teritorijos prieigų sutvarkymo Šiauriniame rage. Gruodžio mėn. pristatyti projektiniai sprendiniai. Techninį projektą planuojama parengti iki 2024 m. liepos mėn.
</t>
    </r>
  </si>
  <si>
    <r>
      <rPr>
        <b/>
        <i/>
        <sz val="10"/>
        <rFont val="Times New Roman"/>
        <family val="1"/>
        <charset val="186"/>
      </rPr>
      <t xml:space="preserve">2021 m.: </t>
    </r>
    <r>
      <rPr>
        <i/>
        <sz val="10"/>
        <rFont val="Times New Roman"/>
        <family val="1"/>
        <charset val="186"/>
      </rPr>
      <t>UAB „Memelio miestas“ su KMSA pasirašė teritorijų planavimo dokumento sprendinių įgyvendinimo sutartį,  pagal kurią įsipareigojo organizuoti bei finansuoti viešą Danės skvero sutvarkymo architektūrinį konkursą ir parengti skvero sutvarkymo projektą. Bendrovės užsakymu  VšĮ „Idėjos miestui“ pradėjo rengti architektūrinę-urbanistinę galimybių studiją, kurios tikslas – išgryninti bendrą viziją, prioritetus ir programinę kryptį, įtraukiant į procesą visuomenę.</t>
    </r>
  </si>
  <si>
    <t>P-3.2.1.1-2</t>
  </si>
  <si>
    <t>Turto valdymo skyrius,
Projektų finansavimo ir administravimo skyrius,
investuotojai</t>
  </si>
  <si>
    <t>3.2.1.2.</t>
  </si>
  <si>
    <t>Įgalinti AB „Klaipėdos energija“ teritorijos konversiją, sudarant sąlygas vystyti komercines, rekreacines veiklas</t>
  </si>
  <si>
    <t>P-3.2.1.2-1</t>
  </si>
  <si>
    <t>1. Užtikrinti AB „Klaipėdos energija“ teritorijos konversiją, sudarant sąlygas vystyti komercines, rekreacines veiklas</t>
  </si>
  <si>
    <t xml:space="preserve">AB „Klaipėdos energija“,
Urbanistikos skyrius, Vystymo skyrius </t>
  </si>
  <si>
    <r>
      <t xml:space="preserve">2022 m.: </t>
    </r>
    <r>
      <rPr>
        <i/>
        <sz val="10"/>
        <rFont val="Times New Roman"/>
        <family val="1"/>
        <charset val="186"/>
      </rPr>
      <t xml:space="preserve">Dėl AB „Klaipėdos energija“ teritorijos konversijos atlikti šie darbai: patvirtinta galimybių studija; Savivaldybės  administracija parengė žemės sklypo Danės g. 8 plano kadastrinius matavimus pagal detaliojo plano sprendinius – atitraukta sklypo riba nuo Danės g. (sumažintas žemės sklypo plotas ir  sudarytos sąlygos Danės g. rekonstrukcijai). Žemės sklypo kadastrinių matavimų pakeitimai įregistruoti Nekilnojamo turto registre. Įgyvendindama galimybių studijoje numatytą veiksmų planą įmonė  teritorijoje suformavo ir įregistravo atskirus turto vienetus, į investicijų planą įsitraukė antžeminės trasos iškėlimą, ruošiasi skelbti pardavimo bei architektūrinius konkursus, ieško būdų daugiau įveiklinti dabartines teritorijas.  </t>
    </r>
  </si>
  <si>
    <r>
      <rPr>
        <b/>
        <i/>
        <sz val="10"/>
        <rFont val="Times New Roman"/>
        <family val="1"/>
        <charset val="186"/>
      </rPr>
      <t>2021 m.:</t>
    </r>
    <r>
      <rPr>
        <i/>
        <sz val="10"/>
        <rFont val="Times New Roman"/>
        <family val="1"/>
        <charset val="186"/>
      </rPr>
      <t xml:space="preserve"> Parengta AB „Klaipėdos energija“ teritorijos koncepcijos galimybių studija. Studija pristatyta visuomenei. Pasiūlyti galimi vystymosi scenarijai.</t>
    </r>
  </si>
  <si>
    <t>P-3.2.1.2-2</t>
  </si>
  <si>
    <t>Urbanistikos skyrius, 
Vystymo skyrius,
Turto valdymo skyrius</t>
  </si>
  <si>
    <r>
      <t xml:space="preserve">2022 m.: </t>
    </r>
    <r>
      <rPr>
        <sz val="10"/>
        <rFont val="Times New Roman"/>
        <family val="1"/>
        <charset val="186"/>
      </rPr>
      <t>Nebuvo verslo, kultūros ir kitų sričių organizacijų, įsikūrusių ir / ar veiklą vykdančių modernizuotoje aplinkoje.</t>
    </r>
  </si>
  <si>
    <r>
      <rPr>
        <b/>
        <sz val="10"/>
        <rFont val="Times New Roman"/>
        <family val="1"/>
        <charset val="186"/>
      </rPr>
      <t>2021 m.:</t>
    </r>
    <r>
      <rPr>
        <sz val="10"/>
        <rFont val="Times New Roman"/>
        <family val="1"/>
        <charset val="186"/>
      </rPr>
      <t xml:space="preserve"> Nebuvo verslo, kultūros ir kitų sričių organizacijų, įsikūrusių ir / ar veiklą vykdančių modernizuotoje aplinkoje.</t>
    </r>
  </si>
  <si>
    <t>3.2.1.3.</t>
  </si>
  <si>
    <t>Paskatinti AB „Lietuvos geležinkeliai“ geležinkelio stoties perkėlimą, siekiant teritorijos konversijos ir pritaikymo bendruomenės poreikiams</t>
  </si>
  <si>
    <t>P-3.2.1.3-1</t>
  </si>
  <si>
    <t>Atlikta konversijos alternatyvų analizė ir parengtas veiksmų planas (vnt.)</t>
  </si>
  <si>
    <t>AB „Lietuvos geležinkeliai“,
Urbanistikos skyrius</t>
  </si>
  <si>
    <r>
      <t xml:space="preserve">2022 m.: </t>
    </r>
    <r>
      <rPr>
        <sz val="10"/>
        <rFont val="Times New Roman"/>
        <family val="1"/>
        <charset val="186"/>
      </rPr>
      <t xml:space="preserve">Nepradėta. Vykdymas tiesiogiai susijęs su planuojama atlikti galimybių studija, kurioje bus analizuojamos galimos Klaipėdos geležinkelio stoties iškėlimo vietos (AB „Lietuvos geležinkeliai“). </t>
    </r>
    <r>
      <rPr>
        <b/>
        <sz val="10"/>
        <rFont val="Times New Roman"/>
        <family val="1"/>
        <charset val="186"/>
      </rPr>
      <t xml:space="preserve">
</t>
    </r>
    <r>
      <rPr>
        <sz val="10"/>
        <rFont val="Times New Roman"/>
        <family val="1"/>
        <charset val="186"/>
      </rPr>
      <t xml:space="preserve">KMSA 2022-01-27 raštu Nr. (4.76E)-R2-392 kreipėsi į AB LG ir LR SM dėl informacijos apie specialųjį planą. Iš AB LG 2022-03-03 rašte Nr. R1-1820 nurodė, kad galimybių studijos parengimui nėra numatytas finansavimas (Urbanistikos ir architektūros skyrius).    </t>
    </r>
  </si>
  <si>
    <r>
      <rPr>
        <b/>
        <sz val="10"/>
        <rFont val="Times New Roman"/>
        <family val="1"/>
        <charset val="186"/>
      </rPr>
      <t>2021 m.:</t>
    </r>
    <r>
      <rPr>
        <sz val="10"/>
        <rFont val="Times New Roman"/>
        <family val="1"/>
      </rPr>
      <t xml:space="preserve"> Nepradėta. Atkreipiame dėmesį, kad dėl įvestų ribojimų baltarusiškoms trąšoms bei naftos produktams, LTG grupė prarado ženklų krovinių kiekį ir pajamas. LTG grupė imasi visų įmanomų sąnaudų mažinimo priemonių, todėl LTG neturi galimybių nuosavomis lėšomis finansuoti galimybių studijos atlikimo. LTG įmonių grupė įgyvendina kompleksines priemones mažinti triukšmą, vibraciją ir oro taršą Klaipėdos mieste. Iki 2024 m. numatoma elektrifikuoti geležinkelio liniją iki Draugystės stoties, nuosekliai keisti šilumvežius į elektrovežius, įgyvendinamos triukšmą ir vibracijas mažinimo priemonės Vitės, Girulių kvartaluose, savalaikiai atliekami geležinkelio kelio priežiūros darbai, įskaitant pervažų remontą, kontroliuojamas traukinių greitis, techninės priežiūros metu vykdoma sugriežtinta prekinių sąstatų aširačių apžiūra, naudojamos naujos kartos kompozicinės stabdžių trinkelės ir diskiniai stabdžiai (riedmenų eksploatavimas atitinka Europos Komisijos reikalavimus) (AB „Lietuvos geležinkeliai“).</t>
    </r>
    <r>
      <rPr>
        <sz val="10"/>
        <rFont val="Times New Roman"/>
        <family val="1"/>
        <charset val="186"/>
      </rPr>
      <t xml:space="preserve">
 Klaipėdos miesto bendrojo plano sprendinių įgyvendinimo programa patvirtinta 2021-12-23 KMSA direktoriaus įsakymu Nr. AD1-1504, kurioje numatyta, kad KMS skatins SP parengimą. KMSA 2022-01-27 raštu Nr. (4.76E)-R2-392 kreipėsi į AB LG ir LR SM dėl informacijos apie specialųjį planą. Iš AB LG 2022-03-03 rašte Nr. R1-1820 nurodė, kad galimybių studijos parengimui nėra numatytas finansavimas (Urbanistikos ir architektūros skyrius).     </t>
    </r>
  </si>
  <si>
    <t>P-3.2.1.3-2</t>
  </si>
  <si>
    <t>Atliktų parengiamųjų veiklų, siekiant perkelti AB „Lietuvos geležinkeliai“ centrinę geležinkelio stotį, skaičius (pvz., specialieji, detalieji planai, techniniai projektai, pasiekti susitarimai ir pan.) (vnt.)</t>
  </si>
  <si>
    <t xml:space="preserve">Urbanistikos skyrius,
AB „Lietuvos geležinkeliai“ </t>
  </si>
  <si>
    <r>
      <rPr>
        <b/>
        <sz val="10"/>
        <rFont val="Times New Roman"/>
        <family val="1"/>
        <charset val="186"/>
      </rPr>
      <t xml:space="preserve">2022 m.:  </t>
    </r>
    <r>
      <rPr>
        <sz val="10"/>
        <rFont val="Times New Roman"/>
        <family val="1"/>
        <charset val="186"/>
      </rPr>
      <t xml:space="preserve">KMSA 2022-01-27 raštu Nr. (4.76E)-R2-392 kreipėsi į AB LG ir LR SM dėl informacijos apie specialųjį planą. Iš AB LG 2022-03-03 rašte Nr. R1-1820 nurodė, kad galimybių studijos parengimui nėra numatytas finansavimas (Urbanistikos ir architektūros skyrius).
Nepradėta. Vykdymas tiesiogiai susijęs su planuojama atlikti galimybių studija, kurioje bus analizuojamos galimos Klaipėdos GS iškėlimo vietos (AB „Lietuvos geležinkeliai“).          </t>
    </r>
  </si>
  <si>
    <r>
      <rPr>
        <b/>
        <sz val="10"/>
        <rFont val="Times New Roman"/>
        <family val="1"/>
        <charset val="186"/>
      </rPr>
      <t xml:space="preserve">2021 m.: </t>
    </r>
    <r>
      <rPr>
        <sz val="10"/>
        <rFont val="Times New Roman"/>
        <family val="1"/>
        <charset val="186"/>
      </rPr>
      <t xml:space="preserve">Klaipėdos miesto bendrojo plano sprendinių įgyvendinimo programa patvirtinta 2021-12-23 KMSA direktoriaus įsakymu Nr. AD1-1504, kurioje numatyta, kad KMS skatins SP parengimą. KMSA 2022-01-027 raštu Nr. (4.76E)-R2-392 kreipėsi į AB LG ir LR SM dėl informacijos apie specialųjį planą. Iš AB LG 2022-03-03 rašte Nr. R1-1820 nurodė, kad galimybių studijos parengimui nėra numatytas finansavimas (Urbanistikos ir architektūros skyrius).        </t>
    </r>
  </si>
  <si>
    <t>3.2.1.4.</t>
  </si>
  <si>
    <t>P-3.2.1.4-1</t>
  </si>
  <si>
    <t>Susitarimų dėl Uosto teritorijos centrinės miesto dalies prie vandens konversijos skaičius (vnt.)</t>
  </si>
  <si>
    <r>
      <rPr>
        <b/>
        <sz val="10"/>
        <rFont val="Times New Roman"/>
        <family val="1"/>
        <charset val="186"/>
      </rPr>
      <t>2021 m.:</t>
    </r>
    <r>
      <rPr>
        <sz val="10"/>
        <rFont val="Times New Roman"/>
        <family val="1"/>
        <charset val="186"/>
      </rPr>
      <t xml:space="preserve"> Rengiami projektai ir kita reikiama dokumentacija konversijai prie UAB „Memelio miestas“ nuomojamos teritorijos. Nepriimtas Klaipėdos miesto tarybos sprendimas dėl krantinių prie  UAB „Memelio miestas“ nuomojamos teritorijos ir Klaipėdos piliavietės perėmimo.</t>
    </r>
  </si>
  <si>
    <t>P-3.2.1.4-2</t>
  </si>
  <si>
    <t>Uosto teritorijos centrinėje miesto dalyje, kurios atlaisvintos nuo krovos ir atvertos bendram miestiečių naudojimui (ha)</t>
  </si>
  <si>
    <t>6,8 (2030)</t>
  </si>
  <si>
    <t>KVJUD, 
uosto žemės sklypų naudotojai, 
Urbanistikos skyrius</t>
  </si>
  <si>
    <r>
      <t xml:space="preserve">2023 m.: </t>
    </r>
    <r>
      <rPr>
        <sz val="10"/>
        <rFont val="Times New Roman"/>
        <family val="1"/>
        <charset val="186"/>
      </rPr>
      <t xml:space="preserve">Nebuvo (KVJUD).
</t>
    </r>
  </si>
  <si>
    <r>
      <rPr>
        <b/>
        <sz val="10"/>
        <rFont val="Times New Roman"/>
        <family val="1"/>
        <charset val="186"/>
      </rPr>
      <t xml:space="preserve">2021 m.: </t>
    </r>
    <r>
      <rPr>
        <sz val="10"/>
        <rFont val="Times New Roman"/>
        <family val="1"/>
        <charset val="186"/>
      </rPr>
      <t>Klaipėdos miesto savivaldybei perduoti 2 žemės sklypai: kad. Nr. 2101/0010:67 ir 2101/0010:84.</t>
    </r>
  </si>
  <si>
    <t>P-3.2.1.4-3</t>
  </si>
  <si>
    <t>Miesto teritorijoje esančių metalinių garažų aikštelių plėtros ribojimas, prioritetą teikiant šių teritorijų konversijai ir kitokiam įveiklinimui (metalinių garažų eksploatavimo aikštelių bendrasis plotas, ha)</t>
  </si>
  <si>
    <t>17 (2030)</t>
  </si>
  <si>
    <t>25 (2021)</t>
  </si>
  <si>
    <r>
      <t xml:space="preserve">2022 m.: </t>
    </r>
    <r>
      <rPr>
        <sz val="10"/>
        <rFont val="Times New Roman"/>
        <family val="1"/>
        <charset val="186"/>
      </rPr>
      <t>Metalinių garažų bendrijos „Upelis“, esančios prie Upelio g. ,  procedūros pradžią vykdė Miesto tvarkymo sk., dėl didelio garažų savininkų pasipriešinimo procedūros nebaigė. Nukelta didžioji dalis metalinių garažų prie Kaštonų g. Iš jais užimtos 1,1 ha teritorijos nukelta ir atlaisvinta apie 0,8 ha teritorijos.</t>
    </r>
  </si>
  <si>
    <r>
      <rPr>
        <b/>
        <sz val="10"/>
        <rFont val="Times New Roman"/>
        <family val="1"/>
        <charset val="186"/>
      </rPr>
      <t>2021 m.:</t>
    </r>
    <r>
      <rPr>
        <sz val="10"/>
        <rFont val="Times New Roman"/>
        <family val="1"/>
        <charset val="186"/>
      </rPr>
      <t xml:space="preserve"> Pradėta ir vykstanti metalinių garažų bendrijos „Upelis“, esančios prie Minijos g., nukėlimo procedūra nebaigta.</t>
    </r>
  </si>
  <si>
    <t>P-3.2.1.4-4</t>
  </si>
  <si>
    <t>Pramonės įmonių, perkėlusių veiklą (ypač taršią) iš miesto centrinės dalies, užtikrinant atlaisvintų teritorijų pertvarkymą į gyvenamosios, laisvalaikio ir komercinės paskirties teritorijas, skaičius (vnt.) ir plotas (ha)</t>
  </si>
  <si>
    <t>2/5 (2030)</t>
  </si>
  <si>
    <r>
      <t>2022 m.:</t>
    </r>
    <r>
      <rPr>
        <sz val="10"/>
        <rFont val="Times New Roman"/>
        <family val="1"/>
        <charset val="186"/>
      </rPr>
      <t xml:space="preserve"> Nebuvo pramonės įmonių, perkėlusių veiklą (ypač taršią) iš miesto centrinės dalies.</t>
    </r>
  </si>
  <si>
    <t>P-3.2.1.4-5</t>
  </si>
  <si>
    <t>1. Išvystyti 7,4 ha Medelyno gyvenamojo rajono infrastruktūrą (I etapas)</t>
  </si>
  <si>
    <t>Vystymo skyrius</t>
  </si>
  <si>
    <r>
      <rPr>
        <b/>
        <i/>
        <sz val="10"/>
        <rFont val="Times New Roman"/>
        <family val="1"/>
        <charset val="186"/>
      </rPr>
      <t>2023 m.:</t>
    </r>
    <r>
      <rPr>
        <i/>
        <sz val="10"/>
        <rFont val="Times New Roman"/>
        <family val="1"/>
        <charset val="186"/>
      </rPr>
      <t xml:space="preserve"> Projektuotojui UAB „Telšių keliai“, įvertinus pasikeitusius LR teisės aktus ir normas bei atsižvelgus į detaliojo plano korektūros sprendinius ir su tuo susijusius papildomus darbus, buvo įvardinta papildomų darbų suma 94,0 tūkst. Eur. 2024-02-08 posėdžio metu buvo priimtas sprendimas sutartį su projektuotoju nutraukti dėl per didelės papildomų darbų kainos ir skelbti naują viešųjų pirkimų konkursą projektuotojui parinkti. 
2024-04-10 pasirašytas papildomas susitarimas Nr. J9-1211 dėl sutarties Nr. J9-1588, pasirašytos 2018-07-13 su UAB „Telšių keliai“ nutraukimo šalių sutarimu.
</t>
    </r>
  </si>
  <si>
    <r>
      <rPr>
        <b/>
        <i/>
        <sz val="10"/>
        <rFont val="Times New Roman"/>
        <family val="1"/>
        <charset val="186"/>
      </rPr>
      <t>2021 m.:</t>
    </r>
    <r>
      <rPr>
        <i/>
        <sz val="10"/>
        <rFont val="Times New Roman"/>
        <family val="1"/>
        <charset val="186"/>
      </rPr>
      <t xml:space="preserve"> Atlikta išmiškinimo procedūra, tačiau dėl sklypo ribų koregavimo reikalinga detaliojo plano korektūra. 2021-11-29 protokolo Nr. ADM1-368 pagrindu sutarties atnaujinimas su Paslaugos teikėju atidėtas iki kol bus pakoreguotas detalusis planas. Tikimasi tai atlikti per 2022 m. </t>
    </r>
  </si>
  <si>
    <t xml:space="preserve">3.2.2. Uždavinys. Modernizuoti atskiras miesto dalis (teritorijas), siekiant didesnio jų patrauklumo </t>
  </si>
  <si>
    <t>3.2.2.1.</t>
  </si>
  <si>
    <t>Skatinti daugiabučių gyvenamųjų namų kvartalų kompleksinio atnaujinimo projektų įgyvendinimą</t>
  </si>
  <si>
    <t>P-3.2.2.1-1</t>
  </si>
  <si>
    <t>Parengtų techninių projektų skaičius (vnt.)</t>
  </si>
  <si>
    <r>
      <rPr>
        <b/>
        <sz val="10"/>
        <rFont val="Times New Roman"/>
        <family val="1"/>
        <charset val="186"/>
      </rPr>
      <t>2022 m.:</t>
    </r>
    <r>
      <rPr>
        <sz val="10"/>
        <rFont val="Times New Roman"/>
        <family val="1"/>
        <charset val="186"/>
      </rPr>
      <t xml:space="preserve"> Parengti apšvietimo projektai:
1. Sulupės g. 11/11a–13/13a; Jūrininkų pr. 4, 6, Lūžų g. 2, 4, Bandužių g. 1–5; Jūrininkų pr. 12, 14, Vingio g. 47, Bandužių g. 17–21;
2. Liubeko g. 7, 9, 15; Kareivinių g. 2 – 4,       J. Janonio g. 16 – 18; Sportininkų g. 8 – 16; Statybininkų pr. 30, 32, 28;
Parengtas kiemų aikštelių (automobilių stovėjimo aikštelės) projektas – J. Janonio g. 26, 28, Malūnininkų g. 2, 8, 10, Smilties Pylimo g. 3, Sportininkų g. 5, 9.</t>
    </r>
  </si>
  <si>
    <r>
      <t xml:space="preserve">2021 m.: </t>
    </r>
    <r>
      <rPr>
        <sz val="10"/>
        <rFont val="Times New Roman"/>
        <family val="1"/>
        <charset val="186"/>
      </rPr>
      <t>Parengti apšvietimo projektai:
1. Taikos pr. 121-125, Reikjaviko g. 4, 6, 8; Taikos pr. 127, 133; Kalnupės g. 21, Nidos g. 54–56, Minijos g. 143-147; Minijos g. 120–122, Sulupės g. 5, 7;
2. Liubeko g. 7, 9, 15; Kareivinių g. 2 – 4, J. Janonio g. 16 – 18; Sportininkų g. 8 – 16; Statybininkų pr. 30, 32, 28;
3. Liepų g. 8, Danės g. 21, 23, 25, Pilies g. 1;
4. Danės g. 31, laivų skg. 4, Liepų g. 26,28,30; 
5. Danės g. 33, 35, 37; 
6. Liepų g. 8, Danės g. 21, 23, 25; 
7. Pilies g. 1; 
8. H. Manto g. 4, Vytauto g. 16-22;
9. Šaulių g. 8;
10. Baltijos pr. takas nuo 105 iki 117, pagal 107, 109 ir pagal Nidos g. 1, 1A, 1B; 
11. Minijos g. 133-137, Nidos g. 46, 48, Sulupės g. 18–20; 
12. Taikos pr. 94, 96, 98, Pietinė g. 4, 6, 8; 
13. Sportininkų g. 20–28, Pušyno g. 23; 
14. Kretingos g. 10-16;
15. Debreceno g.31; I. Simonaitytės g. 28,34; Baltijos pr. 14, 16; Baltijos pr. 67-73; Rumpiškės g. 27-33, Ryšininkų g. 2-8;
16. Baltijos pr. 33–43; Debreceno g. 6–16; Baltijos pr. 79–91; 
17. Kalnupės g. 7–11, Žalgirio g. 9–15, Naikupės g. 4–6; Darželio g. 11, Naikupės g. 36–40; Šilutės pl. 72–76;Turgaus a. 7–17; 
18. Liepų g. 19; Liepų g. 21–25; Minijos g. 136–144; H. Manto g. 4–8.</t>
    </r>
  </si>
  <si>
    <t>P-3.2.2.1-2</t>
  </si>
  <si>
    <t>Namų valdų, kuriose sutvarkyti želdiniai, skaičius (vnt.)</t>
  </si>
  <si>
    <r>
      <t xml:space="preserve">2023 m.: </t>
    </r>
    <r>
      <rPr>
        <sz val="10"/>
        <rFont val="Times New Roman"/>
        <family val="1"/>
        <charset val="186"/>
      </rPr>
      <t xml:space="preserve">Darbai buvo vykdomi visose valdose pagal sutartį su UAB „Klaipėdos želdiniai“.
</t>
    </r>
  </si>
  <si>
    <r>
      <rPr>
        <b/>
        <sz val="10"/>
        <rFont val="Times New Roman"/>
        <family val="1"/>
        <charset val="186"/>
      </rPr>
      <t xml:space="preserve">2022 m.: </t>
    </r>
    <r>
      <rPr>
        <sz val="10"/>
        <rFont val="Times New Roman"/>
        <family val="1"/>
        <charset val="186"/>
      </rPr>
      <t>Darbai buvo vykdomi visose valdose pagal sutartį su UAB „Klaipėdos želdiniai“.</t>
    </r>
  </si>
  <si>
    <t>P-3.2.2.1-3</t>
  </si>
  <si>
    <t>Įrengta ir atnaujinta automobilių stovėjimo vietų (vnt. per metus)</t>
  </si>
  <si>
    <t>580 (2019)</t>
  </si>
  <si>
    <r>
      <rPr>
        <b/>
        <sz val="10"/>
        <rFont val="Times New Roman"/>
        <family val="1"/>
        <charset val="186"/>
      </rPr>
      <t>2023 m.:</t>
    </r>
    <r>
      <rPr>
        <sz val="10"/>
        <rFont val="Times New Roman"/>
        <family val="1"/>
        <charset val="186"/>
      </rPr>
      <t xml:space="preserve"> Projekto veiklos baigtos. 2023 m. gegužės mėn. 4 d. gauta paskutinė statybos užbaigimo deklaracija. 2023 m. gruodžio mėn. pateiktas galutinis mokėjimo prašymas (Projektų skyrius). 
 Įvykdyta Statybininkų pr. nuo 9 iki 27, Žardininkų g. nuo 2 iki 18 automobilių stovėjimo aikštelių įrengimo darbai (įrengtos 330 vietos); 
70 proc. įvykdyta J. Janonio g. 26–28, Malūnininkų g. 2, 10, 8, Smilties pylimo g. 3, Sportininkų g. 5, 9 automobilių stovėjimo aikštelių įrengimo darbų (planuojama įrengti 233 vietas); Kauno g. 45, 47, Šilutės pl. 18, 20, 22, 24 automobilių stovėjimo aikštelių įrengimo darbai (planuojama įrengti 223 vietas). Ažūriniais ECO gaminiais įrengtos 50 parkavimo vietų (Miesto tvarkymo skyrius – 550).
</t>
    </r>
  </si>
  <si>
    <r>
      <rPr>
        <b/>
        <sz val="10"/>
        <rFont val="Times New Roman"/>
        <family val="1"/>
        <charset val="186"/>
      </rPr>
      <t>2022 m.:</t>
    </r>
    <r>
      <rPr>
        <sz val="10"/>
        <rFont val="Times New Roman"/>
        <family val="1"/>
        <charset val="186"/>
      </rPr>
      <t xml:space="preserve"> Įgyvendinant projektą „Kompleksinis tikslinės teritorijos daugiabučių namų kiemų tvarkymas“ III teritorijoje įrengtos 95 automobilių parkavimo vietos (Projektų skyrius – 95).
Įrengtos 272 vietos (Brožynų g. 9, 11 (66 vietos),  I. Simonaitytės g. 10-16 (145 vietos), Danės g. 9 statybos projektas (21 vieta), Statybininkų pr. 9-13 (40 vietų)) (Miesto tvarkymo skyrius – 272).  </t>
    </r>
  </si>
  <si>
    <r>
      <rPr>
        <b/>
        <sz val="10"/>
        <rFont val="Times New Roman"/>
        <family val="1"/>
        <charset val="186"/>
      </rPr>
      <t>2021 m.:</t>
    </r>
    <r>
      <rPr>
        <sz val="10"/>
        <rFont val="Times New Roman"/>
        <family val="1"/>
        <charset val="186"/>
      </rPr>
      <t xml:space="preserve"> Įgyvendinamu projektu „Kompleksinis tikslinis teritorijos daugiabučių namų kiemų tvarkymas“ iš viso įrengta 345 autom. stov. vietos: I teritorijoje– įrengta 160 automob. stov. vietų,  II teritorijoje – 185 automob. stov. vietos. Projektu „Futbolo mokyklos ir baseino pastatų konversija“ įrengta 113 vietų, projektu „Pėsčiųjų tako sutvarkymas palei Taikos pr. nuo Sausio 15-osios iki Kauno g., paverčiant viešąja erdve, pritaikyta gyventojams bei smulkiam ir vidutiniam verslui“ įrengta 170 vietų, projektu „Laikino apgyvendinimo namų infrastruktūros modernizavimas (Šilutės pl. 8) įrengta atnaujinta 1 vieta. Keturių projektų metu iš viso įrengtos 629 automobilių stovėjimo vietos (Projektų skyrius – 629).
Įrengtos  125 parkavimo vietos – Taikos pr. 83-8 ir Debreceno g. 96 (62 vietos), Baltijos pr. 11-23 (63 vietos). Baigiami atlikti rekonstravimo ir statybos darbai įrengiant parkavimo vietas – Brožynų g. 9, 11 (66 vietos),  I. Simonaitytės g. 10-16 (145 vietos) (Miesto tvarkymo skyrius – 125).</t>
    </r>
  </si>
  <si>
    <t>P-3.2.2.1-4</t>
  </si>
  <si>
    <t>Įrengta apšvietimo infrastruktūros kiemuose (tūkst. m)</t>
  </si>
  <si>
    <t>5,8 (2019)</t>
  </si>
  <si>
    <t>20 (2023)</t>
  </si>
  <si>
    <r>
      <t xml:space="preserve">2023 m.: </t>
    </r>
    <r>
      <rPr>
        <sz val="10"/>
        <rFont val="Times New Roman"/>
        <family val="1"/>
        <charset val="186"/>
      </rPr>
      <t xml:space="preserve">Apšvietimas įrengtas Taikos pr. 121-125 Reikjaviko g. 4, 6, 8 (2 kiemai prie 7 daugiabučių). Tinklų ilgis  - 1,203 km </t>
    </r>
  </si>
  <si>
    <r>
      <t xml:space="preserve">2022 m.: </t>
    </r>
    <r>
      <rPr>
        <sz val="10"/>
        <rFont val="Times New Roman"/>
        <family val="1"/>
        <charset val="186"/>
      </rPr>
      <t xml:space="preserve">Įrengtas apšvietimas 23 kiemuose (prie 48 daugiabučių namų įrengti 274 šviestuvai). </t>
    </r>
  </si>
  <si>
    <r>
      <rPr>
        <b/>
        <sz val="10"/>
        <rFont val="Times New Roman"/>
        <family val="1"/>
        <charset val="186"/>
      </rPr>
      <t xml:space="preserve"> 2021 m.:</t>
    </r>
    <r>
      <rPr>
        <sz val="10"/>
        <rFont val="Times New Roman"/>
        <family val="1"/>
        <charset val="186"/>
      </rPr>
      <t xml:space="preserve"> Įrengtas apšvietimas 6 kiemuose (prie 10 daugiabučių namų įrengti 38 šviestuvai). </t>
    </r>
  </si>
  <si>
    <t>P-3.2.2.1-5</t>
  </si>
  <si>
    <t>1. Skatinti daugiabučių gyvenamųjų namų kiemų atnaujinimą, įgyvendinti Daugiabučių namų kiemų infrastruktūros gerinimo priemonių planą</t>
  </si>
  <si>
    <r>
      <t xml:space="preserve">2022 m.: </t>
    </r>
    <r>
      <rPr>
        <i/>
        <sz val="10"/>
        <rFont val="Times New Roman"/>
        <family val="1"/>
        <charset val="186"/>
      </rPr>
      <t xml:space="preserve">Daugiabučių namų kiemų infrastruktūros gerinimo priemonių plano atsisakyta, kiemų rekonstrukcijos darbai vykdomi pagal Administracijos direktoriaus 2022-10-03 įsakymą Nr. AD1-1218 „Dėl 2023-2025 m. daugiabučių namų kiemų vidaus kelių (gatvių) ir jų automobilių stovėjimo aikštelių įrengimo, tiesimo, rekonstravimo, taisymo (remonto) prioritetinių darbų eiliškumo sąrašo patvirtinimo“. Trejų metų sąrašas koreguojamas kasmet. 
Parengti daugiabučių kiemų projektai, vykdoma projektų ekspertizė: Minijos g. 126, 128, 130C; Minijos 130, 130A, 130B; Taikos pr. 59, Kauno g. 3, 7, 9; Kauno g. 13, 15, 17, 19. 23, 23A, 25; Kauno g. 29, 31, 33, 35, 39, 39A, 41; Kauno g. 45, 47, Šilutės pl. 18, 20, 22, 24; Naujakiemio g. 10, 12, 14, 16, 18, 20, 22, 24.
Įgyvendinami daugiabučių kiemų projektai – Statybininkų pr. nuo 9 iki 27, Žardininkų g. nuo 2 iki 18 (planuojama įrengti 330 vietas). Projekto vertė 1,25 mln. Eur. Darbų pradžia 2022 m. spalio mėn., darbų pabaiga 2024 m. balandžio mėn., terminas – 2 metai. Atlikta darbų už 154 tūkst. Eur (12,3 proc. sutarties sumos, įrengta apie 40 automobilių statymo vietų). 
Vykdomi darbai J. Janonio g. 26, 28, Malūnininkų g. 2, 8, 10, Smilties Pylimo g. 3, Sportininkų g. 5, 9 kiemuose.
Baigti darbai Danės g. 9 (21 vieta), Brožynų g. 9,11 (66 vietos), I. Simonaitytės g. 10-16 (145 vietos) kiemuose. (513 įrengtų stovėjimo vietų yra bendra rodiklio reikšmė, kai bus įgyvendinti projektai). 
Įrengtas apšvietimas 23 kiemuose (prie 48 daugiabučių namų įrengti 274 šviestuvai). 
</t>
    </r>
  </si>
  <si>
    <r>
      <rPr>
        <b/>
        <i/>
        <sz val="10"/>
        <rFont val="Times New Roman"/>
        <family val="1"/>
        <charset val="186"/>
      </rPr>
      <t xml:space="preserve">2021 m.: </t>
    </r>
    <r>
      <rPr>
        <i/>
        <sz val="10"/>
        <rFont val="Times New Roman"/>
        <family val="1"/>
        <charset val="186"/>
      </rPr>
      <t xml:space="preserve">Plano įgyvendinimas vykdomas nuolatos. 2021 m.: 1) įrengtos  125 automobilių statymo vietos – Taikos pr. 83–8 ir Debreceno g. 96 (62 vietos), Baltijos pr. 11–23 (63 vietos). Baigiami atlikti rekonstravimo ir statybos darbai įrengiant automobilių statymo vietas – Brožynų g. 9, 11 (66 vietos),  I. Simonaitytės g. 10–16 (145 vietos). Tęsiamas kiemų projektavimas, parengti sprendiniai, vyksta derinimas www.infostatyba.lt; 2) įrengtas apšvietimas 6 kiemuose (prie 10 daugiabučių namų įrengti 38 šviestuvai). Parengta 19 daugiabučių namų kiemų apšvietimo projektų. Naujai nupirkta parengtų 14 daugiabučių namų kiemų apšvietimo projektų. </t>
    </r>
  </si>
  <si>
    <t>2. Projekto „Kompleksinis tikslinės teritorijos daugiabučių namų kiemų tvarkymas“ įgyvendinimas</t>
  </si>
  <si>
    <r>
      <rPr>
        <b/>
        <i/>
        <sz val="10"/>
        <rFont val="Times New Roman"/>
        <family val="1"/>
        <charset val="186"/>
      </rPr>
      <t xml:space="preserve">2023 m.: </t>
    </r>
    <r>
      <rPr>
        <i/>
        <sz val="10"/>
        <rFont val="Times New Roman"/>
        <family val="1"/>
        <charset val="186"/>
      </rPr>
      <t xml:space="preserve">Projekto veiklos baigtos. 2023 m. gegužės 4 d. gauta paskutinė statybos užbaigimo deklaracija. 2023 gruodžio mėn. pateiktas galutinis mokėjimo prašymas. Projektas įgyvendintas.  
</t>
    </r>
  </si>
  <si>
    <r>
      <rPr>
        <b/>
        <i/>
        <sz val="10"/>
        <rFont val="Times New Roman"/>
        <family val="1"/>
        <charset val="186"/>
      </rPr>
      <t xml:space="preserve">2022 m.: </t>
    </r>
    <r>
      <rPr>
        <i/>
        <sz val="10"/>
        <rFont val="Times New Roman"/>
        <family val="1"/>
        <charset val="186"/>
      </rPr>
      <t>Projekto rangos darbų pabaiga 2022-11-30. Rangos darbai  nuo 2022-10-19  sustabdyti dėl AB „Energijos skirstymo operatorius“ neatliktų darbų, t. y. įvadinio elektros skydo įrengimo.</t>
    </r>
  </si>
  <si>
    <r>
      <rPr>
        <b/>
        <i/>
        <sz val="10"/>
        <rFont val="Times New Roman"/>
        <family val="1"/>
        <charset val="186"/>
      </rPr>
      <t xml:space="preserve"> 2021 m.: </t>
    </r>
    <r>
      <rPr>
        <i/>
        <sz val="10"/>
        <rFont val="Times New Roman"/>
        <family val="1"/>
        <charset val="186"/>
      </rPr>
      <t>Projektas toliau sėkmingai vykdomas.  Atlikta 98 proc. darbų I teritorijoje, 92 proc. II teritorijoje, 9,5 proc. – III teritorijoje.</t>
    </r>
  </si>
  <si>
    <t>3.2.2.2.</t>
  </si>
  <si>
    <t>Paskatinti bendrų projektų su privačiais asmenimis, asfaltuojant ir rekonstruojant gatves, įvažiavimus, tvarkant daugiabučių kiemus ir kitą infrastruktūrą, vykdymą</t>
  </si>
  <si>
    <t>P-3.2.2.2-1</t>
  </si>
  <si>
    <t>Savivaldybės ir privačių asmenų bendrai įgyvendintų projektų skaičius (vnt.)</t>
  </si>
  <si>
    <t xml:space="preserve">Aplinkosaugos ir miesto tvarkymo skyrius, Statybos skyrius </t>
  </si>
  <si>
    <t>P-3.2.2.2-2</t>
  </si>
  <si>
    <t xml:space="preserve">1. Atnaujinti įvažiuojamąjį kelią į Taikos pr. 109 ir šalia esančio skvero </t>
  </si>
  <si>
    <t>1 
(2021–2024)</t>
  </si>
  <si>
    <r>
      <t xml:space="preserve">2023 m.: </t>
    </r>
    <r>
      <rPr>
        <i/>
        <sz val="10"/>
        <rFont val="Times New Roman"/>
        <family val="1"/>
        <charset val="186"/>
      </rPr>
      <t>Įrengtas įvažiuojamasis kelias į Taikos  pr. 109 (įrengtos 45 parkavimo vietos).</t>
    </r>
  </si>
  <si>
    <r>
      <t xml:space="preserve">2022 m.:  </t>
    </r>
    <r>
      <rPr>
        <i/>
        <sz val="10"/>
        <rFont val="Times New Roman"/>
        <family val="1"/>
        <charset val="186"/>
      </rPr>
      <t>Atlikta 90 procentų darbų. 2023 m. pradžioje numatoma pabaigti.</t>
    </r>
  </si>
  <si>
    <r>
      <rPr>
        <b/>
        <i/>
        <sz val="10"/>
        <rFont val="Times New Roman"/>
        <family val="1"/>
        <charset val="186"/>
      </rPr>
      <t>2021 m.:</t>
    </r>
    <r>
      <rPr>
        <i/>
        <sz val="10"/>
        <rFont val="Times New Roman"/>
        <family val="1"/>
        <charset val="186"/>
      </rPr>
      <t xml:space="preserve">  Parengtas projektas. 2022 m. planuojami darbai.</t>
    </r>
  </si>
  <si>
    <t xml:space="preserve">2. Atnaujinti įvažiuojamąjį kelią į Taikos pr. 101 </t>
  </si>
  <si>
    <r>
      <t xml:space="preserve">2023 m.: </t>
    </r>
    <r>
      <rPr>
        <i/>
        <sz val="10"/>
        <rFont val="Times New Roman"/>
        <family val="1"/>
        <charset val="186"/>
      </rPr>
      <t>Įrengtas įvažiuojamasis kelias į Taikos  pr. 101 (įrengtos 25 parkavimo vietos).</t>
    </r>
  </si>
  <si>
    <r>
      <t xml:space="preserve">2022 m.: </t>
    </r>
    <r>
      <rPr>
        <i/>
        <sz val="10"/>
        <rFont val="Times New Roman"/>
        <family val="1"/>
        <charset val="186"/>
      </rPr>
      <t>Parengtas projektas. 2023 m. planuojami darbai.</t>
    </r>
  </si>
  <si>
    <r>
      <rPr>
        <b/>
        <i/>
        <sz val="10"/>
        <rFont val="Times New Roman"/>
        <family val="1"/>
        <charset val="186"/>
      </rPr>
      <t>2021 m.:</t>
    </r>
    <r>
      <rPr>
        <i/>
        <sz val="10"/>
        <rFont val="Times New Roman"/>
        <family val="1"/>
        <charset val="186"/>
      </rPr>
      <t xml:space="preserve"> Parengtas projektas. 2023 m. planuojami darbai.</t>
    </r>
  </si>
  <si>
    <t>3. Atnaujinti įvažiuojamąjį kelią į Debreceno g. 61</t>
  </si>
  <si>
    <r>
      <t xml:space="preserve">2023 m.: </t>
    </r>
    <r>
      <rPr>
        <i/>
        <sz val="10"/>
        <rFont val="Times New Roman"/>
        <family val="1"/>
        <charset val="186"/>
      </rPr>
      <t>Rangos darbai numatyti 2024 m.</t>
    </r>
  </si>
  <si>
    <r>
      <t xml:space="preserve">2022 m.: </t>
    </r>
    <r>
      <rPr>
        <i/>
        <sz val="10"/>
        <rFont val="Times New Roman"/>
        <family val="1"/>
        <charset val="186"/>
      </rPr>
      <t>Parengtas projektas. 2024 m. planuojami darbai.</t>
    </r>
  </si>
  <si>
    <r>
      <rPr>
        <b/>
        <i/>
        <sz val="10"/>
        <rFont val="Times New Roman"/>
        <family val="1"/>
        <charset val="186"/>
      </rPr>
      <t>2021 m.:</t>
    </r>
    <r>
      <rPr>
        <i/>
        <sz val="10"/>
        <rFont val="Times New Roman"/>
        <family val="1"/>
        <charset val="186"/>
      </rPr>
      <t xml:space="preserve"> Parengtas projektas. 2024 m. planuojami darbai.</t>
    </r>
  </si>
  <si>
    <t>3.2.2.3.</t>
  </si>
  <si>
    <t>Modernizuoti Senamiesčio infrastruktūrą, siekiant didesnio aktyvumo ir įveiklinimo</t>
  </si>
  <si>
    <t>P-3.2.2.3-1</t>
  </si>
  <si>
    <t>3 (2025)</t>
  </si>
  <si>
    <t>Projektų finansavimo ir administravimoskyrius, 
Statybos skyrius</t>
  </si>
  <si>
    <t>1. Pritaikyti universalaus dizaino principus, atnaujinant Senamiesčio grindinį (įgyvendinti projektą „Senamiesčio grindinio atnaujinimas ir universalaus dizaino pritaikymas“)</t>
  </si>
  <si>
    <r>
      <rPr>
        <b/>
        <i/>
        <sz val="10"/>
        <rFont val="Times New Roman"/>
        <family val="1"/>
        <charset val="186"/>
      </rPr>
      <t>2023 m.:</t>
    </r>
    <r>
      <rPr>
        <i/>
        <sz val="10"/>
        <rFont val="Times New Roman"/>
        <family val="1"/>
        <charset val="186"/>
      </rPr>
      <t xml:space="preserve"> Baigtos projekto veiklos. Projekto metu atnaujintos senamiesčio gatvių ir šaligatvių dangos: Žvejų g. nuo Tiltų g. iki Pilies gatvės; Daržų g. nuo Pilies g. iki Aukštosios gatvės; Didžiosios Vandens  g. nuo Aukštosios g. iki Tiltų gatvės; Vežėjų g. nuo Turgaus g. iki Daržų gatvės.   Gatvių ir šaligatvių atkarpos sutvarkytos taikant universalaus  dizaino principus, įrengtas apšvietimas, lietaus nuotekos. Galutinis mokėjimo prašymo terminas 2024-01-31.</t>
    </r>
  </si>
  <si>
    <r>
      <rPr>
        <b/>
        <i/>
        <sz val="10"/>
        <rFont val="Times New Roman"/>
        <family val="1"/>
        <charset val="186"/>
      </rPr>
      <t>2022 m.:</t>
    </r>
    <r>
      <rPr>
        <i/>
        <sz val="10"/>
        <rFont val="Times New Roman"/>
        <family val="1"/>
        <charset val="186"/>
      </rPr>
      <t xml:space="preserve"> Įrengti 9 keleivinių stotelių įvažos, vienos įvažos (Žemaičių st.) įrengimo vietos atsisakyta, dėl Slyvų g. planuojamo remonto sprendinių. Toliau vykdomi darbai Vežėjų ir Žvejų gatvėse, pradėti darbai Daržų gatvėje, taip pat įvykdytas D. Vandens g. rangos darbų pirkimas. 2022-03-21 pasirašyta rangos darbų sutartis, vykdomi rangos darbai.</t>
    </r>
  </si>
  <si>
    <r>
      <rPr>
        <b/>
        <i/>
        <sz val="10"/>
        <rFont val="Times New Roman"/>
        <family val="1"/>
        <charset val="186"/>
      </rPr>
      <t>2021 m.:</t>
    </r>
    <r>
      <rPr>
        <i/>
        <sz val="10"/>
        <rFont val="Times New Roman"/>
        <family val="1"/>
        <charset val="186"/>
      </rPr>
      <t xml:space="preserve"> Pasirašyta finansavimo sutartis dėl projekto „Darnaus judumo priemonių diegimas Klaipėdos mieste“. Pradėti rangos darbai. Gatvės – atlikta 18 proc. rangos darbų, įvažos – įrengtos 5 įvažos. Pradėti ir beveik užbaigti darbai 7 iš 10 šiuo projektu planuojamų įrengti įvažų. </t>
    </r>
  </si>
  <si>
    <t xml:space="preserve">2. Rekonstruoti Teatro ir Sukilėlių g. </t>
  </si>
  <si>
    <r>
      <t xml:space="preserve">2023 m.: </t>
    </r>
    <r>
      <rPr>
        <i/>
        <sz val="10"/>
        <rFont val="Times New Roman"/>
        <family val="1"/>
        <charset val="186"/>
      </rPr>
      <t xml:space="preserve">Baigtos projekto veiklos. Projekto metu atnaujinta Sukilėlių (220 metrų) ir Teatro (118 metrų) gatvių važiuojamosios dalys, šaligatviai, įrengtas apšvietimas, lietaus nuotekos. Galutinio mokėjimo prašymo terminas 2024-01-31.
</t>
    </r>
  </si>
  <si>
    <r>
      <rPr>
        <b/>
        <i/>
        <sz val="10"/>
        <rFont val="Times New Roman"/>
        <family val="1"/>
        <charset val="186"/>
      </rPr>
      <t>2022 m.:  Sukilėlių g.</t>
    </r>
    <r>
      <rPr>
        <i/>
        <sz val="10"/>
        <rFont val="Times New Roman"/>
        <family val="1"/>
        <charset val="186"/>
      </rPr>
      <t xml:space="preserve"> vykdomi susisiekimo dalies (šaligatvio dangos konstrukcijos įrengimo, nuovažų /sankryžų dangos konstrukcijos, važiuojamosios dangos konstrukcijos  įrengimo darbai), elektrotechnikos  (gatvės apšvietimo) ir vandentiekio ir nuotekų šalinimo darbai. Atlikta 44 proc. rangos darbų. Dėl ESO vykdomų dujotiekio perkėlimo darbų senamiestyje nebuvo galima užbaigti Sukilėlių  g. ir šaligatvių darbų, sustabdytas sutarties terminas. Bendras Sukilėlių g. rangos darbų baigtumas 89 proc.  </t>
    </r>
    <r>
      <rPr>
        <b/>
        <i/>
        <sz val="10"/>
        <rFont val="Times New Roman"/>
        <family val="1"/>
        <charset val="186"/>
      </rPr>
      <t>Teatro g.</t>
    </r>
    <r>
      <rPr>
        <i/>
        <sz val="10"/>
        <rFont val="Times New Roman"/>
        <family val="1"/>
        <charset val="186"/>
      </rPr>
      <t xml:space="preserve"> pradėti vykdyti rangos darbai, atlikti  archeologiniai tyrinėjimai, buvo vykdomi susisiekimo komunikacijų, elektrotechnikos (gatvės apšvietimo), vandentiekio ir nuotekų šalinimo darbai. Atlikta 46 proc. rangos darbų.</t>
    </r>
  </si>
  <si>
    <r>
      <rPr>
        <b/>
        <i/>
        <sz val="10"/>
        <rFont val="Times New Roman"/>
        <family val="1"/>
        <charset val="186"/>
      </rPr>
      <t xml:space="preserve">2021 m.: </t>
    </r>
    <r>
      <rPr>
        <i/>
        <sz val="10"/>
        <rFont val="Times New Roman"/>
        <family val="1"/>
        <charset val="186"/>
      </rPr>
      <t>Pradėtas įgyvendinti projektas, pasirašyta rangos darbų sutartis. Darbai buvo vykdomi tik Sukilėlių g. Atlikta 45 proc. Sukilėlių g. rangos darbų. Buvo vykdomi archeologiniai tyrinėjimai, susisiekimo komunikacijų, elektroninių ryšių ir vandentiekio nuotekų šalinimo dalių darbai.</t>
    </r>
  </si>
  <si>
    <t>3. Sutvarkyti Turgaus aikštę (įskaitant pastatus ir prieigas), pritaikant verslo, turizmo, bendruomenės poreikiams (Turgaus aikštės su prieigomis sutvarkymas, pritaikant verslo, bendruomenės poreikiams (I , II ir III etapai)</t>
  </si>
  <si>
    <t xml:space="preserve">Projektų finansavimo ir administravimo skyrius,
Statybos skyrius
</t>
  </si>
  <si>
    <r>
      <rPr>
        <b/>
        <i/>
        <sz val="10"/>
        <rFont val="Times New Roman"/>
        <family val="1"/>
        <charset val="186"/>
      </rPr>
      <t>2023 m.:</t>
    </r>
    <r>
      <rPr>
        <i/>
        <sz val="10"/>
        <rFont val="Times New Roman"/>
        <family val="1"/>
        <charset val="186"/>
      </rPr>
      <t xml:space="preserve"> Rengiamas techninis projektas. 2023-12-21 gauta teigiama ekspertizės išvada, projektas įkeltas į Infostatybą pakartotiniam derinimui. 2024 m. pab. planuojama pradėti rangos darbus.
</t>
    </r>
  </si>
  <si>
    <r>
      <rPr>
        <b/>
        <i/>
        <sz val="10"/>
        <rFont val="Times New Roman"/>
        <family val="1"/>
        <charset val="186"/>
      </rPr>
      <t>2022 m.:</t>
    </r>
    <r>
      <rPr>
        <i/>
        <sz val="10"/>
        <rFont val="Times New Roman"/>
        <family val="1"/>
        <charset val="186"/>
      </rPr>
      <t xml:space="preserve"> Buvo vykdomos techninio projekto bendrosios ekspertizės atlikimo paslaugos. Techninio projekto rengėjas MB „Altitudės“ vėluoja parengti techninį projektą. Viena iš priežasčių – po konsultacijų su AB „Klaipėdos energija“ reikėjo pakoreguoti Šilumos tiekimo tinklų techninio projekto dalį. Pasirašytos jungtinės veiklos sutartys su UAB „Senasis turgus“ ir AB „Klaipėdos energija“, kurios reikalingos statybos leidimo išdavimui. Pasirašytas papildomas susitarimas su bendrosios ekspertizės paslaugų tiekėju dėl papildomų paslaugų  įsigijimo (iš naujo reikėjo ekspertuoti Šilumos tiekimo tinklų techninio projekto dalį).</t>
    </r>
  </si>
  <si>
    <r>
      <rPr>
        <b/>
        <i/>
        <sz val="10"/>
        <rFont val="Times New Roman"/>
        <family val="1"/>
        <charset val="186"/>
      </rPr>
      <t>2021 m.:</t>
    </r>
    <r>
      <rPr>
        <i/>
        <sz val="10"/>
        <rFont val="Times New Roman"/>
        <family val="1"/>
        <charset val="186"/>
      </rPr>
      <t xml:space="preserve"> Rengiamas techninis projektas. Projektas pateiktas ekspertizei. Projektuotojas teikė atsakymus į pateiktas pastabas. </t>
    </r>
  </si>
  <si>
    <t>P-3.2.2.3-2</t>
  </si>
  <si>
    <t>Senamiesčio architektūros paveldo objektų, kuriems įrengtas apšvietimas, skaičius (vnt.)</t>
  </si>
  <si>
    <t>2 (2024)</t>
  </si>
  <si>
    <t xml:space="preserve">Aplinkosaugos ir miesto tvarkymo skyrius </t>
  </si>
  <si>
    <r>
      <t xml:space="preserve">2022 m.: </t>
    </r>
    <r>
      <rPr>
        <sz val="10"/>
        <rFont val="Times New Roman"/>
        <family val="1"/>
        <charset val="186"/>
      </rPr>
      <t xml:space="preserve">Įrengtas apšvietimas ant 29 pastatų fasadų sienų Žvejų g., Teatro g., Sukilėlių g., Daržų g., D. Vandens g., Vežėjų g. (iš viso 40 šviestuvų). </t>
    </r>
  </si>
  <si>
    <t>P-3.2.2.3-3</t>
  </si>
  <si>
    <t>18 (2019-2020)</t>
  </si>
  <si>
    <r>
      <rPr>
        <b/>
        <sz val="10"/>
        <rFont val="Times New Roman"/>
        <family val="1"/>
        <charset val="186"/>
      </rPr>
      <t>2023 m.:</t>
    </r>
    <r>
      <rPr>
        <sz val="10"/>
        <rFont val="Times New Roman"/>
        <family val="1"/>
        <charset val="186"/>
      </rPr>
      <t xml:space="preserve"> Senamiesčio teritorijoje iš dalies finansuojant savivaldybei buvo tvarkomi 3 objektai – Tiltų g. 1 (pamatai), Tiltų g. 6a (stogas), Kurpių g. 2 (stogas). Kiti objektai buvo tvarkomi Naujamiestyje (Gegužės g. 8, Liepų g. 53A, N. Uosto g. 3) ir Paupio (Bachmano) dvaro teritorijoje (Jaunystės g. 20) (Paveldosaugos skyrius).
Įgyvendinant Klaipėdos miesto integruotų investicijų teritorijos vietos veiklos grupės 2016–2022 metų vietos plėtros strategiją sėkmingai įgyvendintas 21 bendruomenės inicijuotas vietos plėtros (BIVP) projektas, iš jų: 10 verslo ir 11 socialinių paslaugų srities. Į projektų veiklas buvo įtraukti 3372 dalyviai (rengiant strategiją, planuota, kad veiklose dalyvaus 1255 tikslinės teritorijos gyventojai). Įgyvendinant projektus buvo siekiama skatinti tikslinės teritorijos (Klaipėdos senamiesčio ir centrinės miesto dalies) bendruomenių narius įgyvendinti savo idėjas (Jaunimo ir bendruomenių reikalų koordinavimo grupė). </t>
    </r>
  </si>
  <si>
    <t xml:space="preserve"> 
</t>
  </si>
  <si>
    <r>
      <t xml:space="preserve">2022 m.: </t>
    </r>
    <r>
      <rPr>
        <sz val="10"/>
        <rFont val="Times New Roman"/>
        <family val="1"/>
        <charset val="186"/>
      </rPr>
      <t>Vykdant dalinį finansavimą iš savivaldybės biudžeto, buvo tvarkomi 4 kultūros paveldo objektai (Paveldosaugos skyrius).</t>
    </r>
    <r>
      <rPr>
        <b/>
        <sz val="10"/>
        <rFont val="Times New Roman"/>
        <family val="1"/>
        <charset val="186"/>
      </rPr>
      <t xml:space="preserve">
</t>
    </r>
    <r>
      <rPr>
        <sz val="10"/>
        <rFont val="Times New Roman"/>
        <family val="1"/>
        <charset val="186"/>
      </rPr>
      <t>2018–2022 m. sėkmingai buvo vykdomas 21 bendruomenės inicijuotų vietos plėtros projektas, iš jų 10 verslo ir 11 socialinių paslaugų srities, o į projektų veiklas įtraukti 1774 dalyviai (Jaunimo ir bendruomenių reikalų koordinavimo grupė).</t>
    </r>
  </si>
  <si>
    <r>
      <rPr>
        <b/>
        <sz val="10"/>
        <rFont val="Times New Roman"/>
        <family val="1"/>
        <charset val="186"/>
      </rPr>
      <t xml:space="preserve">2021 m.: </t>
    </r>
    <r>
      <rPr>
        <sz val="10"/>
        <rFont val="Times New Roman"/>
        <family val="1"/>
        <charset val="186"/>
      </rPr>
      <t>Vykdant dalinį finansavimą iš savivaldybės biudžeto, buvo tvarkomi 6 kultūros paveldo objektai (Paveldosaugos skyrius).</t>
    </r>
  </si>
  <si>
    <t>3.2.2.4.</t>
  </si>
  <si>
    <t>Planuojant teritorijas, skirti prioritetą urbanistikos kokybei, statinių, gamtinio ir urbanistinio kraštovaizdžio dermei</t>
  </si>
  <si>
    <t>P-3.2.2.4-1</t>
  </si>
  <si>
    <t>Surengtų architektūrinių konkursų skaičius, LR architektų rūmų regioninėse tarybose svarstytų objektų skaičius (vnt. per metus)</t>
  </si>
  <si>
    <t>iki 5 (2030)</t>
  </si>
  <si>
    <r>
      <rPr>
        <b/>
        <sz val="10"/>
        <rFont val="Times New Roman"/>
        <family val="1"/>
        <charset val="186"/>
      </rPr>
      <t>2021 m.:</t>
    </r>
    <r>
      <rPr>
        <sz val="10"/>
        <rFont val="Times New Roman"/>
        <family val="1"/>
        <charset val="186"/>
      </rPr>
      <t xml:space="preserve"> Surengtas želdyno palei Šilutės pl. nuo Smiltelės g. iki Jūrininkų pr. projekto idėjos (koncepcijos) parengimo supaprastintas projekto konkursas, laimėtojas paskelbtas 2022 metais.</t>
    </r>
  </si>
  <si>
    <t>3.2.2.5.</t>
  </si>
  <si>
    <t>P-3.2.2.5-1</t>
  </si>
  <si>
    <t>Miesto viešųjų erdvių, kuriose įrengtos gyventojų iškyloms pritaikytos erdvės (laužavietės, iškyloms skirtos vietos ir pan.) skaičius (vnt.)</t>
  </si>
  <si>
    <t xml:space="preserve">Aplinkosaugos ir miesto tvarkymo skyrius, 
Projektų finansavimo ir administravimo skyrius </t>
  </si>
  <si>
    <r>
      <rPr>
        <b/>
        <sz val="10"/>
        <rFont val="Times New Roman"/>
        <family val="1"/>
        <charset val="186"/>
      </rPr>
      <t>2023 m.:</t>
    </r>
    <r>
      <rPr>
        <sz val="10"/>
        <rFont val="Times New Roman"/>
        <family val="1"/>
        <charset val="186"/>
      </rPr>
      <t xml:space="preserve"> Įgyvendinant projektą „Malūno parko teritorijos sutvarkymas, gerinant gamtinę aplinką ir skatinant lankytojų srautus“ įrengta iškyloms skirta vieta (kepsninė) Malūno parke.</t>
    </r>
  </si>
  <si>
    <r>
      <rPr>
        <b/>
        <sz val="10"/>
        <rFont val="Times New Roman"/>
        <family val="1"/>
        <charset val="186"/>
      </rPr>
      <t>2021 m.</t>
    </r>
    <r>
      <rPr>
        <sz val="10"/>
        <rFont val="Times New Roman"/>
        <family val="1"/>
        <charset val="186"/>
      </rPr>
      <t xml:space="preserve"> Įgyvendinant projektą „Klaipėdos miesto bendrojo plano kraštovaizdžio dalies keitimas ir Melnragės parko įrengimas“ įrengta vieta iškyloms (stalai su suolais) Melnragės parke.</t>
    </r>
  </si>
  <si>
    <t>P-3.2.2.5-2</t>
  </si>
  <si>
    <t>ne mažiau kaip 53 (2030)</t>
  </si>
  <si>
    <r>
      <t xml:space="preserve">2023 m.: </t>
    </r>
    <r>
      <rPr>
        <sz val="10"/>
        <rFont val="Times New Roman"/>
        <family val="1"/>
        <charset val="186"/>
      </rPr>
      <t xml:space="preserve">Užbaigti 4 vaikų žaidimo aikštelių Kalnupės g. 2,  Jūros g. 2,  Baltijos pr. 65,  Vingio g. 15 įrengimo darbai.
Parengti 2 vaikų žaidimo aikštelių   ties Vyturio g. 21, Panevėžio g. 11 įrengimo aprašai, darbai atlikti 2024 m. I-II ketv.
</t>
    </r>
  </si>
  <si>
    <r>
      <rPr>
        <b/>
        <sz val="10"/>
        <rFont val="Times New Roman"/>
        <family val="1"/>
        <charset val="186"/>
      </rPr>
      <t xml:space="preserve">2021 m.: </t>
    </r>
    <r>
      <rPr>
        <sz val="10"/>
        <rFont val="Times New Roman"/>
        <family val="1"/>
        <charset val="186"/>
      </rPr>
      <t>įrengtos 3 vaikų žaidimo aikštelės:
1) ties daugiabučiu namu  Markučių g.1, Klaipėda;
2) ties daugiabučiu namu Debreceno g. 38, Klaipėda;
3)  Klaipėdos Sąjūdžio parke.</t>
    </r>
  </si>
  <si>
    <t>P-3.2.2.5-3</t>
  </si>
  <si>
    <t>Įrengtų/pritaikytų specialiųjų poreikių turintiems meškeriotojams vietų prie Danės upės ir Kuršių krantinių skaičius (vnt.)</t>
  </si>
  <si>
    <t>Aplinkosaugos ir miesto tvarkymo skyrius, 
Statybos skyrius,
 Projektų finansavimo ir administravimo skyrius</t>
  </si>
  <si>
    <r>
      <t xml:space="preserve">2023 m.: </t>
    </r>
    <r>
      <rPr>
        <sz val="10"/>
        <rFont val="Times New Roman"/>
        <family val="1"/>
        <charset val="186"/>
      </rPr>
      <t xml:space="preserve">įgyvendinant projektus „Danės upės krantinių rekonstrukcija ir prieigų (Danės skveras su fontanais) sutvarkymas“ ir „Malūno parko teritorijos sutvarkymas, gerinant gamtinę aplinką ir skatinant lankytojų srautus“ krantinės buvo pritaikytos neįgaliesiems.
</t>
    </r>
  </si>
  <si>
    <t>P-3.2.2.5-4</t>
  </si>
  <si>
    <t>Aplinkosaugos ir miesto tvarkymo skyrius, Statybos skyrius,  Projektų finansavimo ir administravimo skyrius</t>
  </si>
  <si>
    <t>1. Sutvarkyti Malūno parko teritoriją (Malūno parko teritorijos sutvarkymas, gerinant gamtinę aplinką ir skatinant lankytojų srautus (I etapas)</t>
  </si>
  <si>
    <r>
      <rPr>
        <b/>
        <i/>
        <sz val="10"/>
        <rFont val="Times New Roman"/>
        <family val="1"/>
        <charset val="186"/>
      </rPr>
      <t>2021 m.:</t>
    </r>
    <r>
      <rPr>
        <i/>
        <sz val="10"/>
        <rFont val="Times New Roman"/>
        <family val="1"/>
        <charset val="186"/>
      </rPr>
      <t xml:space="preserve"> Atlikta 85 proc. rangos darbų. Darbai vėlavo dėl rangovų kaltės. Sutarties terminas su UAB „Tilta“ baigėsi 2021-10-27,  dėl ko rangovui pradėti skaičiuoti delspinigiai.</t>
    </r>
  </si>
  <si>
    <t>2. Sutvarkyti Muzikinio teatro pastato (Danės g. 19) aplinką už sklypo ribos</t>
  </si>
  <si>
    <r>
      <t xml:space="preserve">2023 m.: </t>
    </r>
    <r>
      <rPr>
        <i/>
        <sz val="10"/>
        <rFont val="Times New Roman"/>
        <family val="1"/>
        <charset val="186"/>
      </rPr>
      <t xml:space="preserve">Objektą įgyvendina Muzikinis teatras. Pagal pasirašytą bendradarbiavimo sutartį  kompensuojami atlikti darbai. Pabaiga 2024 m. II ketv.
</t>
    </r>
  </si>
  <si>
    <r>
      <t xml:space="preserve">2022 m.: </t>
    </r>
    <r>
      <rPr>
        <i/>
        <sz val="10"/>
        <rFont val="Times New Roman"/>
        <family val="1"/>
        <charset val="186"/>
      </rPr>
      <t>Pagal pasirašytą bendradarbiavimo sutartį numatyta šiuos darbus kompensuoti Muzikiniam teatrui, darbai numatyti atlikti 2023 m.</t>
    </r>
  </si>
  <si>
    <r>
      <rPr>
        <b/>
        <i/>
        <sz val="10"/>
        <rFont val="Times New Roman"/>
        <family val="1"/>
        <charset val="186"/>
      </rPr>
      <t xml:space="preserve">2021 m.: </t>
    </r>
    <r>
      <rPr>
        <i/>
        <sz val="10"/>
        <rFont val="Times New Roman"/>
        <family val="1"/>
        <charset val="186"/>
      </rPr>
      <t>Pagal pasirašytą bendradarbiavimo sutartį numatyta šiuos darbus kompensuoti Muzikiniam teatrui, darbai numatyti atlikti 2023 m.</t>
    </r>
  </si>
  <si>
    <t>3. Įrengti Sakurų parką teritorijoje tarp Žvejų rūmų, Taikos pr., Naikupės g. ir įvažiuojamąjį kelią į Žvejų rūmus (projektas pradėtas įgyvendinti)</t>
  </si>
  <si>
    <r>
      <t xml:space="preserve">2023 m.: </t>
    </r>
    <r>
      <rPr>
        <i/>
        <sz val="10"/>
        <rFont val="Times New Roman"/>
        <family val="1"/>
        <charset val="186"/>
      </rPr>
      <t>Atlikti Sakurų parko įrengimo darbai: suformuoti takai, įrengtas vandens telkinys, tiltelis,  pastatytas viešasis tualetas, įrengtos vaikų žaidimo aikštelės, apšvietimas, pasodinti augalai (sakuros), pastatyti mažosios architektūros elementai</t>
    </r>
  </si>
  <si>
    <r>
      <t xml:space="preserve">2022 m.: </t>
    </r>
    <r>
      <rPr>
        <i/>
        <sz val="10"/>
        <rFont val="Times New Roman"/>
        <family val="1"/>
        <charset val="186"/>
      </rPr>
      <t>Sakurų parke atlikta 95 proc. darbų (suformuoti takai, įrengtas vandens telkinys, tiltelis,  pastatytas viešasis tualetas, įrengtos vaikų žaidimo aikštelės, apšvietimas, pasodinti augalai, pastatyti mažosios architektūros elementai). 2023 m. pavasarį bus užbaigti aplinkos tvarkymo darbai su žolės sodinimu ir sustatyta  mažoji architektūra.</t>
    </r>
  </si>
  <si>
    <r>
      <rPr>
        <b/>
        <i/>
        <sz val="10"/>
        <rFont val="Times New Roman"/>
        <family val="1"/>
        <charset val="186"/>
      </rPr>
      <t xml:space="preserve">2021 m.: </t>
    </r>
    <r>
      <rPr>
        <i/>
        <sz val="10"/>
        <rFont val="Times New Roman"/>
        <family val="1"/>
        <charset val="186"/>
      </rPr>
      <t>Darbai buvo sustabdyti, nes paaiškėjo, kad reikalinga projekto korekcija (pagal sutartį 2021-05-28 Nr. J9-1454) dėl grunto stabilizavimo ir drenažinių tinklų įrengimo. Įrengimo darbus tikimasi užbaigti 2024 m.</t>
    </r>
  </si>
  <si>
    <t>4. Sutvarkyti Skulptūrų parką</t>
  </si>
  <si>
    <r>
      <t xml:space="preserve">2023 m.: </t>
    </r>
    <r>
      <rPr>
        <i/>
        <sz val="10"/>
        <rFont val="Times New Roman"/>
        <family val="1"/>
        <charset val="186"/>
      </rPr>
      <t>Atlikti Skulptūrų parko sutvarkymo darbai: įrengta tvora aplink sklypo teritoriją, pakloti lietaus nuotekų tinklai, įrengtas naujas apšvietimas, įrengti takeliai, sutvarkytas gynybinis šansas, įrengta vaikų žaidimų aikštelė, įrengtas mokamas sanitarinis mazgas, atnaujinti želdiniai ir įrengta jų laistymo sistema.</t>
    </r>
  </si>
  <si>
    <r>
      <t xml:space="preserve">2022 m.: </t>
    </r>
    <r>
      <rPr>
        <i/>
        <sz val="10"/>
        <rFont val="Times New Roman"/>
        <family val="1"/>
        <charset val="186"/>
      </rPr>
      <t>Pasirašyta rangos darbų sutartis, darbų pabaiga 2023 m. I pusmetis. Vykdomi rangos darbai pagal 2022-02-22 pasirašytą parko sutvarkymo darbų sutartį  su UAB „Plungės lagūna“. Iš 2-jų sklypo pusių įrengta tvora, pakloti lietaus nuotekų tinklai, įrengtas naujas apšvietimas, įrengti takeliai, sutvarkytas gynybinis šansas.</t>
    </r>
  </si>
  <si>
    <r>
      <rPr>
        <b/>
        <i/>
        <sz val="10"/>
        <rFont val="Times New Roman"/>
        <family val="1"/>
        <charset val="186"/>
      </rPr>
      <t xml:space="preserve">2021 m.: </t>
    </r>
    <r>
      <rPr>
        <i/>
        <sz val="10"/>
        <rFont val="Times New Roman"/>
        <family val="1"/>
        <charset val="186"/>
      </rPr>
      <t>Vykdomos rangos darbų pirkimo viešasis konkursas (užsitęsė dėl teismų proceso inicijavimo).</t>
    </r>
  </si>
  <si>
    <t>5. Atnaujinti Vingio mikrorajono aikštę su prieigomis</t>
  </si>
  <si>
    <r>
      <t xml:space="preserve">2023 m.: </t>
    </r>
    <r>
      <rPr>
        <i/>
        <sz val="10"/>
        <rFont val="Times New Roman"/>
        <family val="1"/>
        <charset val="186"/>
      </rPr>
      <t>Atlikti Vingio pasažo sutvarkymo darbai įrengiat naują stiklo / metalo konstrukcijos stoginę, atnaujinant apšvietimą, pėsčiųjų takus, laisvalaikio poilsio zoną, įrengiant vaikų žaidimo aikštelę, viešąjį tualetą.</t>
    </r>
  </si>
  <si>
    <r>
      <t xml:space="preserve">2022 m.: </t>
    </r>
    <r>
      <rPr>
        <i/>
        <sz val="10"/>
        <rFont val="Times New Roman"/>
        <family val="1"/>
        <charset val="186"/>
      </rPr>
      <t>Atlikta 45 proc. darbų – pasaže sumontuota stogo metalinė konstrukcija, įrengtos lietaus nuotekos, įrengti apšvietimo tinklai. Rengiamasi trinkelių dangos klojimui. 2023 m. planuojama užbaigti darbus.</t>
    </r>
  </si>
  <si>
    <r>
      <rPr>
        <b/>
        <i/>
        <sz val="10"/>
        <rFont val="Times New Roman"/>
        <family val="1"/>
        <charset val="186"/>
      </rPr>
      <t xml:space="preserve">2021 m.: </t>
    </r>
    <r>
      <rPr>
        <i/>
        <sz val="10"/>
        <rFont val="Times New Roman"/>
        <family val="1"/>
        <charset val="186"/>
      </rPr>
      <t>Darbus vykdo UAB „Stamela“ pagal  2020-11-27 sutartį.  Užtruko griovimo aprašo parengimas, taip pat reikėjo atlikti papildomus darbus (2021-12-15 Nr. J9-3174) ir dėl blogų oro sąlygų, nespėta atlikti visų suplanuotų darbų. Darbus užbaigti planuojama 2023 m.</t>
    </r>
  </si>
  <si>
    <t>6. Atnaujinti krantinę prie „Meridiano“ burlaivio (kartu su fontano „Laivelis“ skveru)</t>
  </si>
  <si>
    <r>
      <t xml:space="preserve">2023 m.: </t>
    </r>
    <r>
      <rPr>
        <i/>
        <sz val="10"/>
        <rFont val="Times New Roman"/>
        <family val="1"/>
        <charset val="186"/>
      </rPr>
      <t>Parengtas pėsčiųjų tako ties „Meridianas“ burlaiviu projektas. Įgyvendinimas numatytas 2024 m.</t>
    </r>
  </si>
  <si>
    <r>
      <t xml:space="preserve">2022 m.: </t>
    </r>
    <r>
      <rPr>
        <i/>
        <sz val="10"/>
        <rFont val="Times New Roman"/>
        <family val="1"/>
        <charset val="186"/>
      </rPr>
      <t>Pasirašyta projektavimo sutartis, darbus planuojama vykdyti 2024 metais.</t>
    </r>
  </si>
  <si>
    <t>7. Sutvarkyti K. Donelaičio aikštę su želdiniais</t>
  </si>
  <si>
    <t>8. Sutvarkyti skverą ties prekybos centru „Maxima“ (Šilutės pl. 40A) ir atnaujinti pėsčiųjų ir dviračių taką nuo Šilutės pl. iki Taikos pr.</t>
  </si>
  <si>
    <r>
      <t xml:space="preserve">2023 m.: </t>
    </r>
    <r>
      <rPr>
        <i/>
        <sz val="10"/>
        <rFont val="Times New Roman"/>
        <family val="1"/>
        <charset val="186"/>
      </rPr>
      <t>Vykdyti projekto „Skvero ties prekybos centru „Maxima“ (Šilutės pl.40A) pėsčiųjų ir dviračių tako tarp Šilutės plento ir Taikos prospekto, statybos darbai“ įgyvendinimo darbai: įrengtas pėsčiųjų, dviračių takas, įrengta parkavimo aikštelės, suformuoti pagrindai vaikų žaidimo, sporto aikštelėms, įrenginėjamas fontanas (atlikta 50 proc. darbų, projekto vertė daugiau nei 2,6 mln. Eurų). Įvykdyta tokia apimtis, kiek buvo skirta lėšų. Planuojama užbaigti rangos darbus 2024 m.</t>
    </r>
  </si>
  <si>
    <r>
      <t xml:space="preserve">2022 m.: </t>
    </r>
    <r>
      <rPr>
        <i/>
        <sz val="10"/>
        <rFont val="Times New Roman"/>
        <family val="1"/>
        <charset val="186"/>
      </rPr>
      <t xml:space="preserve">2022-06-10 pasirašyta sutartis J9-1852 su UAB VVARF dėl skvero ir pėsčiųjų dviračių tako atnaujinimo nuo Šilutės pl. iki Taikos pr. metų gale darbai įvykdyti 30 procentų – I etape iš teritorijos pašalintos senos kietos dangos, pašalintos buvusio fontano liekanos, naujai paklotos komunikacijos, paklotos dviračių ir pėsčiųjų takų dangos, pasiruošta pavasariniams fontano montavimo darbams, paruošti pagrindai sporto aikštynams, konteinerinio tualeto pastatymui, vietomis paruošta dirva žolės pasėjimui. </t>
    </r>
  </si>
  <si>
    <r>
      <rPr>
        <b/>
        <i/>
        <sz val="10"/>
        <rFont val="Times New Roman"/>
        <family val="1"/>
        <charset val="186"/>
      </rPr>
      <t xml:space="preserve">2021 m.: </t>
    </r>
    <r>
      <rPr>
        <i/>
        <sz val="10"/>
        <rFont val="Times New Roman"/>
        <family val="1"/>
        <charset val="186"/>
      </rPr>
      <t>Darbai bus pradėti 2022 m. planuojama užbaigti 2024 m.</t>
    </r>
  </si>
  <si>
    <t>9. Atnaujinti Melnragės parko teritoriją (Melnragės parko sutvarkymo II etapo įgyvendinimas)</t>
  </si>
  <si>
    <r>
      <rPr>
        <b/>
        <i/>
        <sz val="10"/>
        <rFont val="Times New Roman"/>
        <family val="1"/>
        <charset val="186"/>
      </rPr>
      <t>2023 m.:</t>
    </r>
    <r>
      <rPr>
        <i/>
        <sz val="10"/>
        <rFont val="Times New Roman"/>
        <family val="1"/>
        <charset val="186"/>
      </rPr>
      <t xml:space="preserve"> Planuojama įrengti Melnragės parko rytinę dalį. Techninį projektą rengia UAB „Želdynai“. 2023 m. techninis projektas atiduotas ekspertizei. Statybą leidžiantį dokumentą planuojama gauti 2024 m.  
</t>
    </r>
  </si>
  <si>
    <r>
      <rPr>
        <b/>
        <i/>
        <sz val="10"/>
        <rFont val="Times New Roman"/>
        <family val="1"/>
        <charset val="186"/>
      </rPr>
      <t>2022 m. :</t>
    </r>
    <r>
      <rPr>
        <i/>
        <sz val="10"/>
        <rFont val="Times New Roman"/>
        <family val="1"/>
        <charset val="186"/>
      </rPr>
      <t xml:space="preserve">Sudaryta žodinė sutartis su UAB „Želdynai“ dėl parengto techninio projekto atnaujinimo ir statybos leidimo gavimo rytinei Melnragės parko daliai. Projekto sprendiniai ne kartą  kito po aptarimų su bendruomene.    2022-12-29 įvyko oficialus projektinių pasiūlymų viešinimas. Projektas bus koreguojamas pagal naujai gautas pastabas. </t>
    </r>
  </si>
  <si>
    <t>10. Išplėsti Malūno parko teritorijos tvarkymo darbus (Malūno parko sutvarkymo II etapo įgyvendinimas)</t>
  </si>
  <si>
    <r>
      <rPr>
        <b/>
        <i/>
        <sz val="10"/>
        <rFont val="Times New Roman"/>
        <family val="1"/>
        <charset val="186"/>
      </rPr>
      <t>2023 m.:</t>
    </r>
    <r>
      <rPr>
        <i/>
        <sz val="10"/>
        <rFont val="Times New Roman"/>
        <family val="1"/>
        <charset val="186"/>
      </rPr>
      <t xml:space="preserve">  Projekto veiklos baigtos. Projekto metu baigti tvarkyti visi parko takai, pasodinti želdiniai, įrengta vaikų žaidimo aikštelė, pastatyti lieptai į tvenkinį, įrengta šunų vedžiojimo aikštelė. Bendras atnaujintos erdvės plotas – 155697 kv. m. Projektas įgyvendintas. 
</t>
    </r>
  </si>
  <si>
    <r>
      <rPr>
        <b/>
        <i/>
        <sz val="10"/>
        <rFont val="Times New Roman"/>
        <family val="1"/>
        <charset val="186"/>
      </rPr>
      <t xml:space="preserve">2022 m.: </t>
    </r>
    <r>
      <rPr>
        <i/>
        <sz val="10"/>
        <rFont val="Times New Roman"/>
        <family val="1"/>
        <charset val="186"/>
      </rPr>
      <t>2022-04-01 pasirašyta sutartis dėl Malūno parko II etapo rangos darbų su VVARFF“. Darbų atlikimo terminas  12 mėn. nuo statybvietės perdavimo. Statybvietė perduota 2022-04-19. Atlikta 23 proc. rangos darbų.</t>
    </r>
  </si>
  <si>
    <t xml:space="preserve">Projektų finansavimo ir administravimo skyrius 
</t>
  </si>
  <si>
    <t>13. Sutvarkyti ir apželdinti Sodžiaus skverą</t>
  </si>
  <si>
    <t>14. Sutvarkyti ir apželdinti skverą prie Naikupės g.</t>
  </si>
  <si>
    <t>15. Sutvarkyti želdyną už pastato adresu Taikos pr. 107</t>
  </si>
  <si>
    <t>16. Sutvarkyti aikštę prie Santuokų rūmų</t>
  </si>
  <si>
    <t>17. Išplėsti Sąjūdžio parko sutvarkymo darbus (įgyvendinti Sąjūdžio parko teritorijos įrengimo/plėtros III etapą)</t>
  </si>
  <si>
    <t>18. Sutvarkyti ir įveiklinti Paupių parką, kurio dalis priskiriama nekilnojamojo kultūros paveldo objektui Paupių dvaro sodybos ir ligoninės pastato kompleksui, vad. Bachmano dvaru (kodas 244)</t>
  </si>
  <si>
    <t>1 (2029–2030)</t>
  </si>
  <si>
    <t>3.2.2.6.</t>
  </si>
  <si>
    <t>Išplėtoti Miesto kapinių infrastruktūrą (bendradarbiaujant su regiono savivaldybėmis)</t>
  </si>
  <si>
    <t>P-3.2.2.6-1</t>
  </si>
  <si>
    <t>Esamų kapinių nenaudojamų plotų inventorizacija ir pritaikymas kapinių paskirčiai (įrengtų papildomų laidojimo vietų skaičius, vnt.)</t>
  </si>
  <si>
    <t>500 (2023)</t>
  </si>
  <si>
    <r>
      <rPr>
        <b/>
        <sz val="10"/>
        <rFont val="Times New Roman"/>
        <family val="1"/>
        <charset val="186"/>
      </rPr>
      <t xml:space="preserve">2022 m.: </t>
    </r>
    <r>
      <rPr>
        <sz val="10"/>
        <rFont val="Times New Roman"/>
        <family val="1"/>
        <charset val="186"/>
      </rPr>
      <t>Naujų kapaviečių inventorizavimo darbai nebuvo vykdomi. Kapinėse inventorizavimo darbai esamuose žaliuosius plotuose bus vykdomi 2023 m.</t>
    </r>
  </si>
  <si>
    <r>
      <rPr>
        <b/>
        <sz val="10"/>
        <rFont val="Times New Roman"/>
        <family val="1"/>
        <charset val="186"/>
      </rPr>
      <t xml:space="preserve">2021 m.: </t>
    </r>
    <r>
      <rPr>
        <sz val="10"/>
        <rFont val="Times New Roman"/>
        <family val="1"/>
        <charset val="186"/>
      </rPr>
      <t>Esamose kapinėse inventorizavus esamus žaliuosius plotus bei skyrus juos laidojimams, buvo numatytos 871 naujos laidojimo vietos.</t>
    </r>
  </si>
  <si>
    <t>P-3.2.2.6-2</t>
  </si>
  <si>
    <t>1/40 (2030)</t>
  </si>
  <si>
    <r>
      <t xml:space="preserve">2023 m.: </t>
    </r>
    <r>
      <rPr>
        <sz val="10"/>
        <rFont val="Times New Roman"/>
        <family val="1"/>
        <charset val="186"/>
      </rPr>
      <t xml:space="preserve">Iš Klaipėdos rajono savivaldybės gautas raštas, nurodant, kad gautas privataus žemės sklypo savininko pasiūlymas jo sklype įrengti Klaipėdos miesto kapines. Klaipėdos miesto savivaldybė pasirašė su šio sklypo savininko įgaliotais asmenimis ketinimų protokolą ir nusprendė parengti naują Klaipėdos miesto kapinių plėtros papildymą, kurio parengimo paslaugų viešas pirkimas įvyko 2024 m.  
</t>
    </r>
  </si>
  <si>
    <r>
      <rPr>
        <b/>
        <sz val="10"/>
        <rFont val="Times New Roman"/>
        <family val="1"/>
        <charset val="186"/>
      </rPr>
      <t>2022 m.:</t>
    </r>
    <r>
      <rPr>
        <sz val="10"/>
        <rFont val="Times New Roman"/>
        <family val="1"/>
        <charset val="186"/>
      </rPr>
      <t xml:space="preserve"> Galimybių studijos papildymą pagal 2021-11-15 paslaugų sutartį rengė MB „Bau projektas“. Galimybių studija parengta. Vyksta susirašinėjimas su Klaipėdos rajono savivaldybe.</t>
    </r>
  </si>
  <si>
    <r>
      <rPr>
        <b/>
        <sz val="10"/>
        <rFont val="Times New Roman"/>
        <family val="1"/>
        <charset val="186"/>
      </rPr>
      <t xml:space="preserve">2021 m.: </t>
    </r>
    <r>
      <rPr>
        <sz val="10"/>
        <rFont val="Times New Roman"/>
        <family val="1"/>
        <charset val="186"/>
      </rPr>
      <t>Galimybių studijos dėl kapinių plėtros sutartis su UAB „Stilit“ nutraukta 2021-05-12. 2021-06-10 vykusiame pasitarime nuspręsta techninės specifikacijos nekeisti, skelbti atvirą konkursą. Skelbiamos apklausos CVP IS buvo paskelbtos 3 kartus. 2021-11-15 pasirašyta sutartis su UAB „Bau projektas“ dėl galimybių studijos dėl kapinių plėtros papildymo parengimo. Ieškomos teritorijos Klaipėdos m., Kretingos ir Klaipėdos rajonų savivaldybių teritorijose.</t>
    </r>
  </si>
  <si>
    <t>P-3.2.2.6-3</t>
  </si>
  <si>
    <t>1. Išplėsti Klaipėdos miesto kapines</t>
  </si>
  <si>
    <r>
      <t xml:space="preserve">2023 m.: </t>
    </r>
    <r>
      <rPr>
        <i/>
        <sz val="10"/>
        <rFont val="Times New Roman"/>
        <family val="1"/>
        <charset val="186"/>
      </rPr>
      <t xml:space="preserve">Gautas privataus žemės sklypo savininko pasiūlymas jo sklype įrengti Klaipėdos miesto kapines. Nuspręsta parengti naują Klaipėdos miesto kapinių plėtros papildymą.
</t>
    </r>
  </si>
  <si>
    <r>
      <rPr>
        <b/>
        <i/>
        <sz val="10"/>
        <rFont val="Times New Roman"/>
        <family val="1"/>
        <charset val="186"/>
      </rPr>
      <t>2022 m.:</t>
    </r>
    <r>
      <rPr>
        <i/>
        <sz val="10"/>
        <rFont val="Times New Roman"/>
        <family val="1"/>
        <charset val="186"/>
      </rPr>
      <t xml:space="preserve"> Galimybių studijos papildymą pagal 2021-11-15 paslaugų sutartį rengė MB „Bau projektas“. Galimybių studija parengta. Vyksta susirašinėjimas su Klaipėdos rajono savivaldybe.</t>
    </r>
  </si>
  <si>
    <r>
      <rPr>
        <b/>
        <i/>
        <sz val="10"/>
        <rFont val="Times New Roman"/>
        <family val="1"/>
        <charset val="186"/>
      </rPr>
      <t xml:space="preserve">2021 m.: </t>
    </r>
    <r>
      <rPr>
        <i/>
        <sz val="10"/>
        <rFont val="Times New Roman"/>
        <family val="1"/>
        <charset val="186"/>
      </rPr>
      <t>Vykdoma Klaipėdos miesto kapinių plėtros galimybių studija.
Ieškomos teritorijos Klaipėdos m., Kretingos ir Klaipėdos rajonų savivaldybių teritorijose.</t>
    </r>
  </si>
  <si>
    <t>2. Sutvarkyti Klaipėdos miesto viešųjų Joniškės, Lėbartų kapinių infrastruktūrą</t>
  </si>
  <si>
    <r>
      <t xml:space="preserve">2023 m.: </t>
    </r>
    <r>
      <rPr>
        <i/>
        <sz val="10"/>
        <rFont val="Times New Roman"/>
        <family val="1"/>
        <charset val="186"/>
      </rPr>
      <t xml:space="preserve">Įgyvendintos lietaus nuotekų tinklų Joniškės kapinėse statybos (rekonstravimo) darbų likusio projekto B ir D dalys. </t>
    </r>
  </si>
  <si>
    <r>
      <rPr>
        <b/>
        <i/>
        <sz val="10"/>
        <rFont val="Times New Roman"/>
        <family val="1"/>
        <charset val="186"/>
      </rPr>
      <t>2022 m.:</t>
    </r>
    <r>
      <rPr>
        <i/>
        <sz val="10"/>
        <rFont val="Times New Roman"/>
        <family val="1"/>
        <charset val="186"/>
      </rPr>
      <t xml:space="preserve"> Pilnai įgyvendintos lietaus nuotekų tinklų Joniškės kapinėse statybos (rekonstravimo) darbų projekto A ir C dalys. B projekto dalis vykdoma, darbai pagal sutartinius įsipareigojimus turi būti atlikti iki 2023-04-08.</t>
    </r>
  </si>
  <si>
    <r>
      <rPr>
        <b/>
        <i/>
        <sz val="10"/>
        <rFont val="Times New Roman"/>
        <family val="1"/>
        <charset val="186"/>
      </rPr>
      <t>2021 m.:</t>
    </r>
    <r>
      <rPr>
        <i/>
        <sz val="10"/>
        <rFont val="Times New Roman"/>
        <family val="1"/>
        <charset val="186"/>
      </rPr>
      <t xml:space="preserve"> Atlikta 2/3 lietaus nuotekų tinklų Joniškės kapinėse statybos (rekonstravimo) darbų.</t>
    </r>
  </si>
  <si>
    <t>3. Įrengti želdynus Lėbartų kapinėse</t>
  </si>
  <si>
    <r>
      <t xml:space="preserve">2023 m.: </t>
    </r>
    <r>
      <rPr>
        <i/>
        <sz val="10"/>
        <rFont val="Times New Roman"/>
        <family val="1"/>
        <charset val="186"/>
      </rPr>
      <t>Įžvelgiant laidojimo vietų trūkumą iki kol bus įrengtos naujos kapinės, nauji želdynai Lėbartų kapinėse neformuojami, nes planuojamas laisvų žalių plotų užlaidojimas.</t>
    </r>
  </si>
  <si>
    <r>
      <rPr>
        <b/>
        <i/>
        <sz val="10"/>
        <rFont val="Times New Roman"/>
        <family val="1"/>
        <charset val="186"/>
      </rPr>
      <t>2022 m.:</t>
    </r>
    <r>
      <rPr>
        <i/>
        <sz val="10"/>
        <rFont val="Times New Roman"/>
        <family val="1"/>
        <charset val="186"/>
      </rPr>
      <t xml:space="preserve"> Įžvelgiant laidojimo vietų trūkumą iki kol bus įrengtos naujos kapinės nauji želdynai Lėbartų kapinėse neformuojami, nes planuojamas laisvų žalių plotų užlaidojimas.</t>
    </r>
  </si>
  <si>
    <r>
      <rPr>
        <b/>
        <i/>
        <sz val="10"/>
        <rFont val="Times New Roman"/>
        <family val="1"/>
        <charset val="186"/>
      </rPr>
      <t xml:space="preserve">2021 m.: </t>
    </r>
    <r>
      <rPr>
        <i/>
        <sz val="10"/>
        <rFont val="Times New Roman"/>
        <family val="1"/>
        <charset val="186"/>
      </rPr>
      <t>Įžvelgiant laidojimo vietų trūkumą iki kol bus įrengtos naujos kapinės nauji želdynai Lėbartų kapinėse neformuojami, nes planuojamas laisvų žalių plotų užlaidojimas.</t>
    </r>
  </si>
  <si>
    <t>3.2.2.7.</t>
  </si>
  <si>
    <t>Skatinti sodų bendrijų integraciją į Miestą</t>
  </si>
  <si>
    <t>P-3.2.2.7-1</t>
  </si>
  <si>
    <t>Sodų bendrijų mieste skaičius (vnt.)</t>
  </si>
  <si>
    <t>15(2021)</t>
  </si>
  <si>
    <t>15(2022)</t>
  </si>
  <si>
    <t>15(2023)</t>
  </si>
  <si>
    <t>15(2024)</t>
  </si>
  <si>
    <t>Žemėtvarkos skyrius</t>
  </si>
  <si>
    <r>
      <rPr>
        <b/>
        <sz val="10"/>
        <rFont val="Times New Roman"/>
        <family val="1"/>
        <charset val="186"/>
      </rPr>
      <t>2021 m.:</t>
    </r>
    <r>
      <rPr>
        <sz val="10"/>
        <rFont val="Times New Roman"/>
        <family val="1"/>
        <charset val="186"/>
      </rPr>
      <t xml:space="preserve"> Likviduota sodų bendrija „Tauras“.</t>
    </r>
  </si>
  <si>
    <t>P-3.2.2.7-2</t>
  </si>
  <si>
    <t>Namų ūkių, esančių sodų bendrijų teritorijoje, prisijungusių prie centralizuotų geriamojo vandens tiekimo ir nuotekų šalinimo tinklų, dalis (proc.), (tušti, neužstatyti sklypai į skaičių neįtraukiami)</t>
  </si>
  <si>
    <t>81,7 (2020)</t>
  </si>
  <si>
    <t>90,0 (2030)</t>
  </si>
  <si>
    <t>Statinių administravimo skyrius, 
AB „Klaipėdos vanduo“</t>
  </si>
  <si>
    <r>
      <t xml:space="preserve">2023 m.: </t>
    </r>
    <r>
      <rPr>
        <sz val="10"/>
        <rFont val="Times New Roman"/>
        <family val="1"/>
        <charset val="186"/>
      </rPr>
      <t>Buvo gauti 4 fizinių asmenų prašymai skirti dalinį finansavimą. Skirta trims (3). 2 sutarčių pasirašymas įvyko tik 2023 m. gruodžio 28 d., tačiau  prašymų apmokėti savivaldybei tenkančią dalį iki metų pabaigos negauta.</t>
    </r>
  </si>
  <si>
    <r>
      <t xml:space="preserve">2022 m.: </t>
    </r>
    <r>
      <rPr>
        <sz val="10"/>
        <rFont val="Times New Roman"/>
        <family val="1"/>
        <charset val="186"/>
      </rPr>
      <t xml:space="preserve"> Dalinis finansavimas skirtas 8 namų ūkiams:
1) Renetų g. 5; 2) Baltijos 4-oji g. 8; 3) Molo g. 4-3; 4) Baltijos 9-oji g. 1; 5) Renetų g. 9; 6) Inkaro 2 -oji g. 3; 7) Baltijos 11-oji g. 14; 8) Jūratės g. 16.</t>
    </r>
  </si>
  <si>
    <r>
      <rPr>
        <b/>
        <sz val="10"/>
        <rFont val="Times New Roman"/>
        <family val="1"/>
        <charset val="186"/>
      </rPr>
      <t>2021 m.:</t>
    </r>
    <r>
      <rPr>
        <sz val="10"/>
        <rFont val="Times New Roman"/>
        <family val="1"/>
        <charset val="186"/>
      </rPr>
      <t xml:space="preserve"> Prie centralizuotų tinklų prisijungė  13 namų ūkių: 1) Veterinarijos g. 31A; 2) Draugystės 1-oji g. 11; 3) Tauro 6-oji g. 6; 4) Inkaro 2-oji g. 12; 5)   Prienų g. 5; 6) Tauro 3-oji 12; 7) Raganių 4-oji 33; 8) Stoties g. 4-1; 9) Labrencų Dvaro g. 11; 10) Jaunystės g. 11; 11) Molo g. 11; 12) Druskininkų g. 5-1; 13) Barškių g. 27.</t>
    </r>
  </si>
  <si>
    <t>3.2.3.1.</t>
  </si>
  <si>
    <t>P-3.2.3.1-1</t>
  </si>
  <si>
    <t>1. Sutvarkyti Žardės–Kuncų piliakalnį ir išvalyti bei sutvarkyti teritorijoje esantį vandens telkinį</t>
  </si>
  <si>
    <t>2. Sutvarkyti Purmalių piliakalnį</t>
  </si>
  <si>
    <t>3.2.3.2.</t>
  </si>
  <si>
    <t>Atkurti Šv. Jono bažnyčią</t>
  </si>
  <si>
    <t>P-3.2.3.2-1</t>
  </si>
  <si>
    <t>Atkurtas objektas (vnt.)</t>
  </si>
  <si>
    <t>Kultūros skyrius, 
Projektų finansavimo ir administravimo skyrius</t>
  </si>
  <si>
    <r>
      <t xml:space="preserve">2023 m.: </t>
    </r>
    <r>
      <rPr>
        <sz val="10"/>
        <rFont val="Times New Roman"/>
        <family val="1"/>
        <charset val="186"/>
      </rPr>
      <t xml:space="preserve">Pradėtas rengti Šv. Jono bažnyčios bokšto atkūrimo techninis projektas. Taip pat pradėtos vykdyti galiojančio detaliojo plano koregavimo procedūros. </t>
    </r>
  </si>
  <si>
    <r>
      <t xml:space="preserve">2022 m.: </t>
    </r>
    <r>
      <rPr>
        <sz val="10"/>
        <rFont val="Times New Roman"/>
        <family val="1"/>
        <charset val="186"/>
      </rPr>
      <t xml:space="preserve">Pilnai atlikti bažnyčios bokšto sklypo dalyje archeologiniai tyrimai. Klaipėdos evangelikų-liuteronų parapijos užsakymu atlikti bažnyčios sklypo geologiniai tyrimai. Su projektuotojais aptarta preliminari bažnyčios bokšto įveiklinimo koncepcija ir patalpų principinė išdėstymo schema. Sukurtas Šv. Jono bažnyčios atstatymo tinklalapis  https://www.svjono.lt. Informacija nuolat pildoma. Pasirinktas projektavimo darbų finansavimo modelis.  </t>
    </r>
  </si>
  <si>
    <t>P-3.2.3.2-2</t>
  </si>
  <si>
    <t>1. Atkurti Šv. Jono bažnyčią</t>
  </si>
  <si>
    <t xml:space="preserve">Kultūros skyrius,
Projektų finansavimo ir administravimo skyrius </t>
  </si>
  <si>
    <r>
      <rPr>
        <b/>
        <i/>
        <sz val="10"/>
        <rFont val="Times New Roman"/>
        <family val="1"/>
        <charset val="186"/>
      </rPr>
      <t>2023 m.:</t>
    </r>
    <r>
      <rPr>
        <i/>
        <sz val="10"/>
        <rFont val="Times New Roman"/>
        <family val="1"/>
        <charset val="186"/>
      </rPr>
      <t xml:space="preserve"> 2023 metais pradėtas rengti Šv. Jono bažnyčios bokšto atkūrimo techninis projektas. Taip pat pradėtos vykdyti galiojančio detaliojo plano koregavimo procedūros. </t>
    </r>
  </si>
  <si>
    <t>3.2.3.3.</t>
  </si>
  <si>
    <t>Restauruoti ir atgaivinti Klaipėdos pilies ir bastionų kompleksą</t>
  </si>
  <si>
    <t>P-3.2.3.3-1</t>
  </si>
  <si>
    <t>3 (2028)</t>
  </si>
  <si>
    <t xml:space="preserve">Projektų finansavimo ir administravimo skyrius,
Urbanistikos skyrius </t>
  </si>
  <si>
    <t>1. Atkurti Pilies didįjį bokštą</t>
  </si>
  <si>
    <t>1 (2021–2026)</t>
  </si>
  <si>
    <r>
      <rPr>
        <b/>
        <i/>
        <sz val="10"/>
        <rFont val="Times New Roman"/>
        <family val="1"/>
        <charset val="186"/>
      </rPr>
      <t>2023 m.:</t>
    </r>
    <r>
      <rPr>
        <i/>
        <sz val="10"/>
        <rFont val="Times New Roman"/>
        <family val="1"/>
        <charset val="186"/>
      </rPr>
      <t xml:space="preserve"> Pagal parengtą  projektą numatyta atkurti didįjį Klaipėdos Pilies bokštą. Pagal pasirašytą sutartį, rangos darbus vykdo UAB „Pamario restauratorius“. Atlikta apie 45 proc. darbų. 
</t>
    </r>
  </si>
  <si>
    <r>
      <rPr>
        <b/>
        <i/>
        <sz val="10"/>
        <rFont val="Times New Roman"/>
        <family val="1"/>
        <charset val="186"/>
      </rPr>
      <t>2021 m.:</t>
    </r>
    <r>
      <rPr>
        <i/>
        <sz val="10"/>
        <rFont val="Times New Roman"/>
        <family val="1"/>
        <charset val="186"/>
      </rPr>
      <t xml:space="preserve"> Įgyvendinant projektą „Pilies didžiojo bokšto atkūrimas“ parengtas techninis projektas ir gautas statybą leidžiantis dokumentas.</t>
    </r>
  </si>
  <si>
    <t>2. Sutvarkyti istorines krantines</t>
  </si>
  <si>
    <t>Vystymo skyrius,
Projektų finansavimo ir administravimo skyrius</t>
  </si>
  <si>
    <r>
      <t xml:space="preserve">2023 m.: </t>
    </r>
    <r>
      <rPr>
        <i/>
        <sz val="10"/>
        <rFont val="Times New Roman"/>
        <family val="1"/>
        <charset val="186"/>
      </rPr>
      <t xml:space="preserve">Techninio projekto parengimas numatytas 2025 m., rangos darbų pradžia 2026 m. 
</t>
    </r>
  </si>
  <si>
    <t>3. Atkurti Vakarinę kurtiną ir įveiklinti esamą nenaudojamą pastatą (sutvarkyti pastatą (buv. istorinis irklavimo klubo „Neptun“), įkuriant jame jūrinės tematikos centrą)</t>
  </si>
  <si>
    <t>1 (2023–2028)</t>
  </si>
  <si>
    <t xml:space="preserve">Projektų finansavimo ir administravimo skyrius, 
Urbanistikos skyrius </t>
  </si>
  <si>
    <r>
      <t xml:space="preserve">2023 m.: </t>
    </r>
    <r>
      <rPr>
        <i/>
        <sz val="10"/>
        <rFont val="Times New Roman"/>
        <family val="1"/>
        <charset val="186"/>
      </rPr>
      <t xml:space="preserve">Nėra aiškumo dėl gretimybės – Buriavimo ir irklavimo klubo „Neptūnas“ pastato, kuris yra perduotas Lietuvos karinėms jūrų pajėgoms, kol nėra aiškumo, neįmanoma formuoti techninės užduoties projektavimui, taip pat nėra aiški vakarinės kurtinos statinio funkcija. 
</t>
    </r>
  </si>
  <si>
    <t>P-3.2.3.3-2</t>
  </si>
  <si>
    <t>Paveldosaugos skyrius, 
Kultūros skyrius,  
Mažosios Lietuvos istorijos muziejus</t>
  </si>
  <si>
    <r>
      <rPr>
        <b/>
        <sz val="10"/>
        <rFont val="Times New Roman"/>
        <family val="1"/>
        <charset val="186"/>
      </rPr>
      <t>2022 m.:</t>
    </r>
    <r>
      <rPr>
        <sz val="10"/>
        <rFont val="Times New Roman"/>
        <family val="1"/>
        <charset val="186"/>
      </rPr>
      <t xml:space="preserve"> Priemonę planuojama įgyvendinti ateityje. </t>
    </r>
  </si>
  <si>
    <t>3.2.3.4.</t>
  </si>
  <si>
    <t>Įveiklinti karinio paveldo objektus, pritaikant juos lankymui</t>
  </si>
  <si>
    <t>P-3.2.3.4-1</t>
  </si>
  <si>
    <t>1. Pritaikyti lankymui „Memel Sud“ priešlėktuvinę bateriją Smiltynėje</t>
  </si>
  <si>
    <t xml:space="preserve">Paveldosaugos skyrius 
</t>
  </si>
  <si>
    <r>
      <t xml:space="preserve">2022 m.: </t>
    </r>
    <r>
      <rPr>
        <i/>
        <sz val="10"/>
        <rFont val="Times New Roman"/>
        <family val="1"/>
        <charset val="186"/>
      </rPr>
      <t xml:space="preserve">Numatyta, kad baterijos sutvarkymo projektas bus rengiamas 2023–2024 m. Šiuo metu rengiama medžiaga viešiesiems pirkimams. </t>
    </r>
  </si>
  <si>
    <t>3.2.3.5.</t>
  </si>
  <si>
    <t>Skatinti ne savivaldybės pavaldumo kultūros paveldo objektų tvarkymą, atnaujinimą ir įveiklinimą</t>
  </si>
  <si>
    <t>P-3.2.3.5-1</t>
  </si>
  <si>
    <t>Atnaujintų kultūros paveldo objektų skaičius (vnt.)</t>
  </si>
  <si>
    <t>59 (2030)</t>
  </si>
  <si>
    <r>
      <t xml:space="preserve">2023 m.: </t>
    </r>
    <r>
      <rPr>
        <sz val="10"/>
        <rFont val="Times New Roman"/>
        <family val="1"/>
        <charset val="186"/>
      </rPr>
      <t>Vykdant dalinį finansavimą iš savivaldybės biudžeto, buvo tvarkomi 7 kultūros paveldo objektai.</t>
    </r>
  </si>
  <si>
    <r>
      <rPr>
        <b/>
        <sz val="10"/>
        <rFont val="Times New Roman"/>
        <family val="1"/>
        <charset val="186"/>
      </rPr>
      <t>2021 m.:</t>
    </r>
    <r>
      <rPr>
        <sz val="10"/>
        <rFont val="Times New Roman"/>
        <family val="1"/>
        <charset val="186"/>
      </rPr>
      <t xml:space="preserve"> Vykdant dalinį finansavimą iš savivaldybės biudžeto, buvo tvarkomi 6 kultūros paveldo objektai.</t>
    </r>
  </si>
  <si>
    <t>P-3.2.3.5-2</t>
  </si>
  <si>
    <t>Turto valdymo skyrius,
Kultūros skyrius</t>
  </si>
  <si>
    <r>
      <t xml:space="preserve">2023 m.: </t>
    </r>
    <r>
      <rPr>
        <sz val="10"/>
        <rFont val="Times New Roman"/>
        <family val="1"/>
        <charset val="186"/>
      </rPr>
      <t>Vykdomi projektavimo darbai dėl pagrindinio pašto pastato tvarkymo.</t>
    </r>
  </si>
  <si>
    <r>
      <t xml:space="preserve">2022 m.: </t>
    </r>
    <r>
      <rPr>
        <sz val="10"/>
        <rFont val="Times New Roman"/>
        <family val="1"/>
        <charset val="186"/>
      </rPr>
      <t>Parengta Klaipėdos centrinio pašto komplekso įveiklinimo galimybių studija. Savivaldybė dalyvavo rengiant šią galimybių studiją, kurią parengti užsakė LR Kultūros ministerija. Pasirašytas Klaipėdos miesto savivaldybės ir Kultūros ministerijos ketinimų protokolas dėl Klaipėdos Centrinio pašto atnaujinimo ir įveiklinimo. Saugotini Centrinio pašto pastatai perimti valstybės nuosavybėn. Vykdomi projektavimo darbai dėl pagrindinio pašto pastato tvarkymo.</t>
    </r>
  </si>
  <si>
    <r>
      <rPr>
        <b/>
        <sz val="10"/>
        <rFont val="Times New Roman"/>
        <family val="1"/>
        <charset val="186"/>
      </rPr>
      <t>2021 m.:</t>
    </r>
    <r>
      <rPr>
        <sz val="10"/>
        <rFont val="Times New Roman"/>
        <family val="1"/>
        <charset val="186"/>
      </rPr>
      <t xml:space="preserve"> Parengta Klaipėdos centrinio pašto komplekso įveiklinimo galimybių studija. Savivaldybė dalyvavo rengiant šią galimybių studiją, kurią parengti užsakė LR Kultūros ministerija.</t>
    </r>
  </si>
  <si>
    <t>3.2.3.6.</t>
  </si>
  <si>
    <t>Įprasminti senąsias (istorines) kapines</t>
  </si>
  <si>
    <t>P-3.2.3.6-1</t>
  </si>
  <si>
    <t>Pažymėtų, prižiūrimų ir kitaip įamžintų senųjų (istorinių) kapinių dalis nuo visų senųjų (istorinių) kapinių (proc.)</t>
  </si>
  <si>
    <r>
      <t>2023 m.:</t>
    </r>
    <r>
      <rPr>
        <sz val="10"/>
        <rFont val="Times New Roman"/>
        <family val="1"/>
        <charset val="186"/>
      </rPr>
      <t xml:space="preserve"> Buvo tęsiami Smeltės istorinių kapinių techninio darbo projekto rengimo darbai. Numatoma, kad statybą leidžiantis dokumentas bus gautas 2024 m. 2023 m. buvo atliktas Girulių, Tauralaukio dvaro, Budelkiemio istorinių kapinaičių įvertinimas paveldosauginiu aspektu. Kapinės buvo įtrauktos į Kultūros vertybių registrą. </t>
    </r>
  </si>
  <si>
    <t>P-3.2.3.6-2</t>
  </si>
  <si>
    <t>1. Sutvarkyti Klaipėdos Smeltės istorines kapines</t>
  </si>
  <si>
    <t>2022–2026</t>
  </si>
  <si>
    <r>
      <t xml:space="preserve">2023 m.: </t>
    </r>
    <r>
      <rPr>
        <i/>
        <sz val="10"/>
        <rFont val="Times New Roman"/>
        <family val="1"/>
        <charset val="186"/>
      </rPr>
      <t>Buvo tęsiami Smeltės istorinių kapinių techninio darbo projekto rengimo darbai. Numatoma, kad statybą leidžiantis dokumentas bus gautas 2024 m.</t>
    </r>
  </si>
  <si>
    <r>
      <t xml:space="preserve">2022 m.: </t>
    </r>
    <r>
      <rPr>
        <i/>
        <sz val="10"/>
        <rFont val="Times New Roman"/>
        <family val="1"/>
        <charset val="186"/>
      </rPr>
      <t>Parengtas Smeltės istorinių kapinių sutvarkymo techninio projekto I etapas (toponuotrauka, esamos situacijos analizė, meninio akcento pasiūlymas). Numatoma projektą užbaigti 2023 metais.</t>
    </r>
  </si>
  <si>
    <r>
      <rPr>
        <b/>
        <i/>
        <sz val="10"/>
        <rFont val="Times New Roman"/>
        <family val="1"/>
        <charset val="186"/>
      </rPr>
      <t xml:space="preserve">2021 m.: </t>
    </r>
    <r>
      <rPr>
        <i/>
        <sz val="10"/>
        <rFont val="Times New Roman"/>
        <family val="1"/>
        <charset val="186"/>
      </rPr>
      <t>2022 metais numatome pradėti rengti Smeltės istorinių kapinių sutvarkymo techninį projektą.</t>
    </r>
  </si>
  <si>
    <t>2. Sutvarkyti istorines Vitės kapines</t>
  </si>
  <si>
    <t>2024–2030</t>
  </si>
  <si>
    <r>
      <t xml:space="preserve">2023 m.: </t>
    </r>
    <r>
      <rPr>
        <i/>
        <sz val="10"/>
        <rFont val="Times New Roman"/>
        <family val="1"/>
        <charset val="186"/>
      </rPr>
      <t xml:space="preserve">Vitės istorinių kapinių sutvarkymo projekto rengimas numatomas 2024–2025 m.
</t>
    </r>
  </si>
  <si>
    <r>
      <rPr>
        <b/>
        <i/>
        <sz val="10"/>
        <rFont val="Times New Roman"/>
        <family val="1"/>
        <charset val="186"/>
      </rPr>
      <t xml:space="preserve">2021 m.: </t>
    </r>
    <r>
      <rPr>
        <i/>
        <sz val="10"/>
        <rFont val="Times New Roman"/>
        <family val="1"/>
        <charset val="186"/>
      </rPr>
      <t>2024 m. numatome pradėti rengti Vitės istorinių kapinių sutvarkymo techninį projektą.</t>
    </r>
  </si>
  <si>
    <t>3. Sutvarkyti istorines buvusių kaimų, dvarų kapinaites</t>
  </si>
  <si>
    <t>2025–2030</t>
  </si>
  <si>
    <t>3.3.1. Uždavinys. Užtikrinti tvarų kraštovaizdžio vystymą (-si), išsaugant ekosistemas ir prisitaikant prie klimato kaitos</t>
  </si>
  <si>
    <t>3.3.1.1.</t>
  </si>
  <si>
    <t>Parengti Klaipėdos miesto želdynų tvarkymo schemą</t>
  </si>
  <si>
    <t>P-3.3.1.1-1</t>
  </si>
  <si>
    <t>Parengta schema (vnt.)</t>
  </si>
  <si>
    <r>
      <t xml:space="preserve">2023 m.:  </t>
    </r>
    <r>
      <rPr>
        <sz val="10"/>
        <rFont val="Times New Roman"/>
        <family val="1"/>
        <charset val="186"/>
      </rPr>
      <t xml:space="preserve">Aplinkos ministro 2023-11-03 įsakymu Nr. D1-361 patvirtintos Regioninės pažangos priemonės 02-001-06-08-02 (RE) „Plėtoti žaliąją infrastruktūrą urbanizuotoje aplinkoje“ finansavimo  gairės. Šių gairių 3 priedas yra „Žalinimo planų rengimo metodika“. Žalinimo plano parengimo paslaugas planuojama pirkti 2024 m. II ketv.
</t>
    </r>
  </si>
  <si>
    <r>
      <rPr>
        <b/>
        <sz val="10"/>
        <rFont val="Times New Roman"/>
        <family val="1"/>
        <charset val="186"/>
      </rPr>
      <t xml:space="preserve">2022 m.: </t>
    </r>
    <r>
      <rPr>
        <sz val="10"/>
        <rFont val="Times New Roman"/>
        <family val="1"/>
        <charset val="186"/>
      </rPr>
      <t>Klaipėdos miesto želdynų tvarkymo schemos neplanuota rengti. Laukiama LR aplinkos ministerijos Miestų žalinimo planų rengimo metodikos.</t>
    </r>
  </si>
  <si>
    <r>
      <rPr>
        <b/>
        <sz val="10"/>
        <rFont val="Times New Roman"/>
        <family val="1"/>
        <charset val="186"/>
      </rPr>
      <t>2021 m.:</t>
    </r>
    <r>
      <rPr>
        <sz val="10"/>
        <rFont val="Times New Roman"/>
        <family val="1"/>
        <charset val="186"/>
      </rPr>
      <t xml:space="preserve"> Klaipėdos miesto želdynų tvarkymo schemos neplanuota rengti. Laukiama LR aplinkos ministerijos Miestų žalinimo planų rengimo metodikos.</t>
    </r>
  </si>
  <si>
    <t>3.3.1.2.</t>
  </si>
  <si>
    <t>Išplėtoti apsaugines funkcijas atliekančius želdynus ir jų sistemas</t>
  </si>
  <si>
    <t>P-3.3.1.2-1</t>
  </si>
  <si>
    <t>Apsauginę funkciją atliekančių želdynų plotas (ha)</t>
  </si>
  <si>
    <t>432,65 (2020)</t>
  </si>
  <si>
    <t>501,40 (2030)</t>
  </si>
  <si>
    <r>
      <rPr>
        <b/>
        <sz val="10"/>
        <rFont val="Times New Roman"/>
        <family val="1"/>
        <charset val="186"/>
      </rPr>
      <t>2022 m.:</t>
    </r>
    <r>
      <rPr>
        <sz val="10"/>
        <rFont val="Times New Roman"/>
        <family val="1"/>
        <charset val="186"/>
      </rPr>
      <t xml:space="preserve"> Duomenys iš 2023 metų Nacionalinės žemės tarnybos prie ŽŪM kasmetinių Lietuvos Respublikos žemės fondo ataskaitos: 2022 m. (iki 2023-01-01) Klaipėdos mieste buvo 484,92 ha medžių ir krūmų želdinių (pagal Lietuvos Respublikos žemės fondo ataskaitos sąvokų išaiškinimą, „Medžių ir krūmų želdiniai“ – tai yra „atskirieji želdynai (parkai, skverai, žaliosios jungtys) ir želdinių (medžių ir krūmų) plotai, nepriskirti prie miškų. Pavieniai medžiai ir krūmai, jų grupės, eilės prie želdinių (medžių ir krūmų) plotų priskiriami, kai sudaro ne mažesnio kaip 0,1 ha ploto kontūrą.“).</t>
    </r>
  </si>
  <si>
    <r>
      <rPr>
        <b/>
        <sz val="10"/>
        <rFont val="Times New Roman"/>
        <family val="1"/>
        <charset val="186"/>
      </rPr>
      <t>2021 m.:</t>
    </r>
    <r>
      <rPr>
        <sz val="10"/>
        <rFont val="Times New Roman"/>
        <family val="1"/>
        <charset val="186"/>
      </rPr>
      <t xml:space="preserve"> Duomenys iš 2022 metų Nacionalinės žemės tarnybos prie ŽŪM kasmetinių Lietuvos Respublikos žemės fondo ataskaitos: 2021 m. (iki 2022-01-01) Klaipėdos mieste buvo 484,92 ha medžių ir krūmų želdinių (pagal Lietuvos Respublikos žemės fondo ataskaitos sąvokų išaiškinimą, „Medžių ir krūmų želdiniai“ – tai yra „atskirieji želdynai (parkai, skverai, žaliosios jungtys) ir želdinių (medžių ir krūmų) plotai, nepriskirti prie miškų. Pavieniai medžiai ir krūmai, jų grupės, eilės prie želdinių (medžių ir krūmų) plotų priskiriami, kai sudaro ne mažesnio kaip 0,1 ha ploto kontūrą.“).</t>
    </r>
  </si>
  <si>
    <t>P-3.3.1.2-2</t>
  </si>
  <si>
    <t>Projektų finansavimo ir administravimo skyrius, 
Urbanistikos skyrius, 
Aplinkosaugos ir miesto tvarkymo skyrius</t>
  </si>
  <si>
    <t>1. Įrengti parką palei Šilutės pl. nuo Smiltelės g. iki Jūrininkų pr. (rajoninis atskirasis rekreacinės paskirties želdynas; 2.11 Bandužių II)</t>
  </si>
  <si>
    <t>Urbanistikos skyrius, 
Projektų finansavimo ir administravimo skyrius</t>
  </si>
  <si>
    <r>
      <rPr>
        <b/>
        <i/>
        <sz val="10"/>
        <rFont val="Times New Roman"/>
        <family val="1"/>
        <charset val="186"/>
      </rPr>
      <t>2022 m.:</t>
    </r>
    <r>
      <rPr>
        <i/>
        <sz val="10"/>
        <rFont val="Times New Roman"/>
        <family val="1"/>
        <charset val="186"/>
      </rPr>
      <t xml:space="preserve"> Nupirktos želdyno palei Šilutės pl. nuo Smiltelės g. iki Jūrininkų pr. projekto parengimo ir projekto vykdymo priežiūros paslaugos.</t>
    </r>
  </si>
  <si>
    <r>
      <rPr>
        <b/>
        <i/>
        <sz val="10"/>
        <rFont val="Times New Roman"/>
        <family val="1"/>
        <charset val="186"/>
      </rPr>
      <t>2021 m.:</t>
    </r>
    <r>
      <rPr>
        <i/>
        <sz val="10"/>
        <rFont val="Times New Roman"/>
        <family val="1"/>
        <charset val="186"/>
      </rPr>
      <t xml:space="preserve"> Surengtas Želdyno palei Šilutės pl. nuo Smiltelės g. iki Jūrininkų pr. projekto idėjos (koncepcijos) parengimo supaprastintas projekto konkursas.</t>
    </r>
  </si>
  <si>
    <t>2. Įrengti želdyną teritorijoje tarp geležinkelio ir žemės sklypų Upelio g. 25 ir Nendrių g. 36</t>
  </si>
  <si>
    <r>
      <t xml:space="preserve">2023 m.: </t>
    </r>
    <r>
      <rPr>
        <i/>
        <sz val="10"/>
        <rFont val="Times New Roman"/>
        <family val="1"/>
        <charset val="186"/>
      </rPr>
      <t>Įrengtas želdynas teritorijoje tarp geležinkelio ir žemės sklypų Upelio g. 25 ir Nendrių g. 36.</t>
    </r>
  </si>
  <si>
    <r>
      <t xml:space="preserve">2022 m.: </t>
    </r>
    <r>
      <rPr>
        <i/>
        <sz val="10"/>
        <rFont val="Times New Roman"/>
        <family val="1"/>
        <charset val="186"/>
      </rPr>
      <t>Vykdomos viešųjų pirkimų procedūros apželdinimo darbams įsigyti. 2023 m. numatomas darbų vykdymas.</t>
    </r>
  </si>
  <si>
    <r>
      <rPr>
        <b/>
        <i/>
        <sz val="10"/>
        <rFont val="Times New Roman"/>
        <family val="1"/>
        <charset val="186"/>
      </rPr>
      <t>2021 m.:</t>
    </r>
    <r>
      <rPr>
        <i/>
        <sz val="10"/>
        <rFont val="Times New Roman"/>
        <family val="1"/>
        <charset val="186"/>
      </rPr>
      <t xml:space="preserve"> Vykdymas numatytas 2022 m.</t>
    </r>
  </si>
  <si>
    <t>3. Įrengti apsauginės paskirties želdyną prie Švyturio g.</t>
  </si>
  <si>
    <r>
      <t xml:space="preserve">2023 m.:  </t>
    </r>
    <r>
      <rPr>
        <i/>
        <sz val="10"/>
        <rFont val="Times New Roman"/>
        <family val="1"/>
        <charset val="186"/>
      </rPr>
      <t xml:space="preserve">Apsauginės paskirties želdyno schema parengta ir perduota įgyvendinimui Miesto tvarkymo skyriui, kuris 2023 m. projektą įgyvendino. </t>
    </r>
  </si>
  <si>
    <r>
      <rPr>
        <b/>
        <i/>
        <sz val="10"/>
        <rFont val="Times New Roman"/>
        <family val="1"/>
        <charset val="186"/>
      </rPr>
      <t xml:space="preserve">2022 m.: </t>
    </r>
    <r>
      <rPr>
        <i/>
        <sz val="10"/>
        <rFont val="Times New Roman"/>
        <family val="1"/>
        <charset val="186"/>
      </rPr>
      <t xml:space="preserve"> Rengiamas pavienių apsauginės paskirties želdinių prie Švyturio g., Klaipėdoje, veisimo projektas.</t>
    </r>
  </si>
  <si>
    <r>
      <rPr>
        <b/>
        <i/>
        <sz val="10"/>
        <rFont val="Times New Roman"/>
        <family val="1"/>
        <charset val="186"/>
      </rPr>
      <t xml:space="preserve">2021 m.: </t>
    </r>
    <r>
      <rPr>
        <i/>
        <sz val="10"/>
        <rFont val="Times New Roman"/>
        <family val="1"/>
        <charset val="186"/>
      </rPr>
      <t>Neįtraukta į 2021 m. KMSA metinį veiklos planą.</t>
    </r>
  </si>
  <si>
    <t>4. Įrengti želdyną palei geležinkelį Klevų g. 6H</t>
  </si>
  <si>
    <t>Aplinkosaugos ir miesto tvarkymo skyrius, 
Urbanistikos skyrius</t>
  </si>
  <si>
    <r>
      <t xml:space="preserve">2023 m.: </t>
    </r>
    <r>
      <rPr>
        <i/>
        <sz val="10"/>
        <rFont val="Times New Roman"/>
        <family val="1"/>
        <charset val="186"/>
      </rPr>
      <t>Viešojo atskirojo želdyno palei geležinkelį, Klevų g. 6H, kūrimo projektas parengtas 2023 m., įrengimo darbus planuojama pradėti 2024 m.</t>
    </r>
  </si>
  <si>
    <r>
      <rPr>
        <b/>
        <i/>
        <sz val="10"/>
        <rFont val="Times New Roman"/>
        <family val="1"/>
        <charset val="186"/>
      </rPr>
      <t>2022 m.:</t>
    </r>
    <r>
      <rPr>
        <i/>
        <sz val="10"/>
        <rFont val="Times New Roman"/>
        <family val="1"/>
        <charset val="186"/>
      </rPr>
      <t xml:space="preserve">  Nupirktos viešojo atskirojo želdyno palei geležinkelį, Klevų g. 6H, kūrimo projekto parengimo ir projekto vykdymo priežiūros paslaugos.</t>
    </r>
  </si>
  <si>
    <r>
      <rPr>
        <b/>
        <i/>
        <sz val="10"/>
        <rFont val="Times New Roman"/>
        <family val="1"/>
        <charset val="186"/>
      </rPr>
      <t xml:space="preserve">2021 m.: </t>
    </r>
    <r>
      <rPr>
        <i/>
        <sz val="10"/>
        <rFont val="Times New Roman"/>
        <family val="1"/>
        <charset val="186"/>
      </rPr>
      <t>Rengiamas žemės sklypo Klevų g. 6G bei jo gretimybių detaliojo plano, patvirtinto Klaipėdos miesto savivaldybės administracijos direktoriaus 2007 m. rugsėjo 12 d. įsakymu Nr. AD1-2095, keitimas.</t>
    </r>
  </si>
  <si>
    <t>5. Įrengti želdyną teritorijoje nuo Veliuonos g. iki KVJUD ribos (rajoninis atskirasis rekreacinės paskirties želdynas; 2.1 Smeltės I)</t>
  </si>
  <si>
    <t>6. Įrengti želdyną Tauralaukyje prie Danės upės (centrinis atskirasis rekreacinės paskirties želdynas; 9.5 Luizės ąžuolo II)</t>
  </si>
  <si>
    <t>7. Įrengti žaliąsias jungtis 2.5 Laukininkų I ir 2.6 Laukininkų II kvartaluose</t>
  </si>
  <si>
    <t>8. Įrengti želdyną Tauralaukio šiaurinėje dalyje (centrinis atskirasis rekreacinės paskirties želdynas; 9.10. Dvaro slėnio I)</t>
  </si>
  <si>
    <t>3.3.1.3.</t>
  </si>
  <si>
    <t>Išsaugoti biologinę įvairovę</t>
  </si>
  <si>
    <t>P-3.3.1.3-1</t>
  </si>
  <si>
    <t>Taikytų priemonių skaičius (vnt.) (priemonių pavyzdžiai; sąrašas negalutinis):</t>
  </si>
  <si>
    <t xml:space="preserve">Urbanistikos skyrius, 
Aplinkosaugos ir miesto tvarkymo skyrius </t>
  </si>
  <si>
    <t>- Gatvėse prie gamtinių teritorijų (miškų, neužstatytų teritorijų, želdynų) migracinių koridorių gyvūnams įrengimas bei barjerų, kliudančių laukiniams gyvūnams išbėgti į kelius, formavimas</t>
  </si>
  <si>
    <t xml:space="preserve">Urbanistikos skyrius </t>
  </si>
  <si>
    <t>- Natūralių pievų įveisimas (nešienaujami plotai) želdynuose vabzdžių, ypač bičių, buveinių sukūrimui, vabzdžių namelių įveisinimas</t>
  </si>
  <si>
    <r>
      <t xml:space="preserve">2023 m.:  </t>
    </r>
    <r>
      <rPr>
        <i/>
        <sz val="10"/>
        <rFont val="Times New Roman"/>
        <family val="1"/>
        <charset val="186"/>
      </rPr>
      <t>Bus numatyta želdyno palei Šilutės pl. nuo Smiltelės g. iki Jūrininkų pr. projekte.</t>
    </r>
    <r>
      <rPr>
        <b/>
        <i/>
        <sz val="10"/>
        <rFont val="Times New Roman"/>
        <family val="1"/>
        <charset val="186"/>
      </rPr>
      <t xml:space="preserve"> </t>
    </r>
    <r>
      <rPr>
        <i/>
        <sz val="10"/>
        <rFont val="Times New Roman"/>
        <family val="1"/>
        <charset val="186"/>
      </rPr>
      <t>Taip pat planuojamas įgyvendinti projektas „Žaliosios infrastruktūros plėtojimas Klaipėdos mieste“. Bus parengta Želdynų tvarkymo schema ir Žalinimo planas. Preliminariai siūlomos pagal Žalinimo planą sutvarkyti teritorijos: 1) teritorija greta Jūrininkų pr., Mogiliovo g. ir Bandužių kapinyno, 2) teritorija tarp Budelkiemio g. 15, Mogiliovo g. ir Lūžų g., 3) teritorija tarp Debreceno g. 74, Taikos pr. 81A, Baltijos pr. 63 ir 77.</t>
    </r>
  </si>
  <si>
    <r>
      <rPr>
        <b/>
        <i/>
        <sz val="10"/>
        <rFont val="Times New Roman"/>
        <family val="1"/>
        <charset val="186"/>
      </rPr>
      <t>2022 m.:</t>
    </r>
    <r>
      <rPr>
        <i/>
        <sz val="10"/>
        <rFont val="Times New Roman"/>
        <family val="1"/>
        <charset val="186"/>
      </rPr>
      <t xml:space="preserve"> Įtraukta į želdyno palei Šilutės pl. nuo Smiltelės g. iki Jūrininkų pr. projekto parengimo techninę užduotį.</t>
    </r>
  </si>
  <si>
    <r>
      <rPr>
        <b/>
        <i/>
        <sz val="10"/>
        <rFont val="Times New Roman"/>
        <family val="1"/>
        <charset val="186"/>
      </rPr>
      <t xml:space="preserve">2021 m.: </t>
    </r>
    <r>
      <rPr>
        <i/>
        <sz val="10"/>
        <rFont val="Times New Roman"/>
        <family val="1"/>
        <charset val="186"/>
      </rPr>
      <t>Natūralių pievų įveisimas (nešienaujami plotai) želdynuose vabzdžių, ypač bičių, buveinių sukūrimui, numatytas želdyno teritorijoje tarp geležinkelio ir žemės sklypų Upelio g. 25 ir Nendrių g. 36 projekte.</t>
    </r>
  </si>
  <si>
    <t>- Lietaus sodų įrengimas</t>
  </si>
  <si>
    <t>Urbanistikos skyrius, 
Aplinkosaugos ir miesto tvarkymo skyrius</t>
  </si>
  <si>
    <r>
      <rPr>
        <b/>
        <i/>
        <sz val="10"/>
        <rFont val="Times New Roman"/>
        <family val="1"/>
        <charset val="186"/>
      </rPr>
      <t>2022 m.:</t>
    </r>
    <r>
      <rPr>
        <i/>
        <sz val="10"/>
        <rFont val="Times New Roman"/>
        <family val="1"/>
        <charset val="186"/>
      </rPr>
      <t xml:space="preserve"> Įtraukta į želdyno palei Šilutės pl. nuo Smiltelės g. iki Jūrininkų pr. projekto parengimo techninę užduotį (Urbanistikos ir architektūros skyrius).</t>
    </r>
  </si>
  <si>
    <r>
      <rPr>
        <b/>
        <i/>
        <sz val="10"/>
        <rFont val="Times New Roman"/>
        <family val="1"/>
        <charset val="186"/>
      </rPr>
      <t xml:space="preserve">2021 m.: </t>
    </r>
    <r>
      <rPr>
        <i/>
        <sz val="10"/>
        <rFont val="Times New Roman"/>
        <family val="1"/>
        <charset val="186"/>
      </rPr>
      <t>Lietaus sodo įrengimas numatytas želdyno teritorijoje tarp geležinkelio ir žemės sklypų Upelio g. 25 ir Nendrių g. 36 projekte (Urbanistikos ir architektūros skyrius).</t>
    </r>
  </si>
  <si>
    <t>- Dirbtinės plūduriuojančios salos, naudojamos vandens kokybei pagerinti bei natūralių upės pakrančių buveinėms sukurti</t>
  </si>
  <si>
    <r>
      <rPr>
        <b/>
        <i/>
        <sz val="10"/>
        <rFont val="Times New Roman"/>
        <family val="1"/>
        <charset val="186"/>
      </rPr>
      <t>2021 m.:</t>
    </r>
    <r>
      <rPr>
        <i/>
        <sz val="10"/>
        <rFont val="Times New Roman"/>
        <family val="1"/>
        <charset val="186"/>
      </rPr>
      <t xml:space="preserve"> Dirbtinė plaukiojanti sala įrengta naujajame Žardės tvenkinyje bei 2020 m. – Jono kalnelio kanale. 
</t>
    </r>
  </si>
  <si>
    <t>- Bendruomenių sodų įrengimas su galimybe pasisodinti vaismedžių, vaiskrūmių, daržovių ir kt.</t>
  </si>
  <si>
    <r>
      <rPr>
        <b/>
        <i/>
        <sz val="10"/>
        <rFont val="Times New Roman"/>
        <family val="1"/>
        <charset val="186"/>
      </rPr>
      <t>2022–2023 m.:</t>
    </r>
    <r>
      <rPr>
        <i/>
        <sz val="10"/>
        <rFont val="Times New Roman"/>
        <family val="1"/>
        <charset val="186"/>
      </rPr>
      <t xml:space="preserve"> Nenumatyta projektuose.</t>
    </r>
  </si>
  <si>
    <t>3.3.1.4.</t>
  </si>
  <si>
    <t>Gerinti vandens telkinių vandens kokybę, įskaitant potvynių riziką mažinančias priemones</t>
  </si>
  <si>
    <t>P-3.3.1.4-1</t>
  </si>
  <si>
    <t xml:space="preserve">Aplinkosaugos ir miesto tvarkymo skyrius,  
AB „Klaipėdos vanduo“ </t>
  </si>
  <si>
    <t>- Danės upės vagos išvalymas ir gilinimas, siekiant palaikyti vandens kelio parametrus bei išsaugoti natūralias ekosistemas</t>
  </si>
  <si>
    <r>
      <t xml:space="preserve">2023 m.: </t>
    </r>
    <r>
      <rPr>
        <i/>
        <sz val="10"/>
        <rFont val="Times New Roman"/>
        <family val="1"/>
        <charset val="186"/>
      </rPr>
      <t>Priemonės vykdymas atidėtas, tikimasi gauti ES lėšų iš Aplinkos ministerijos.</t>
    </r>
  </si>
  <si>
    <r>
      <t xml:space="preserve">2022 m.: </t>
    </r>
    <r>
      <rPr>
        <i/>
        <sz val="10"/>
        <rFont val="Times New Roman"/>
        <family val="1"/>
        <charset val="186"/>
      </rPr>
      <t xml:space="preserve">Klaipėdos miesto savivaldybės 2022–2024 metų strateginiame veiklos plane 2022 m. priemonė nebuvo numatyta įgyvendinti. </t>
    </r>
  </si>
  <si>
    <r>
      <rPr>
        <b/>
        <i/>
        <sz val="10"/>
        <rFont val="Times New Roman"/>
        <family val="1"/>
        <charset val="186"/>
      </rPr>
      <t xml:space="preserve">2021 m.: </t>
    </r>
    <r>
      <rPr>
        <i/>
        <sz val="10"/>
        <rFont val="Times New Roman"/>
        <family val="1"/>
        <charset val="186"/>
      </rPr>
      <t xml:space="preserve">Buvo rengiama atrankos informacija  dėl  Danės upės valymo, gilinimo ir tvarkymo darbų Klaipėdos miesto savivaldybės teritorijoje poveikio aplinkai vertinimo. Aplinkos apsaugos agentūra 2022-03-17 priėmė atrankos išvadą Nr. (30.2)-A4E-3023 - poveikio aplinkai vertinimas neprivalomas </t>
    </r>
  </si>
  <si>
    <t>- Lietaus nuotekų kaupyklų ir valymo įrenginių prie išleistuvų į atvirus vandens telkinius įrengimas</t>
  </si>
  <si>
    <t>AB „Klaipėdos vanduo“, 
Aplinkosaugos ir miesto tvarkymo skyrius, 
Projektų finansavimo ir administravimo skyrius, Statybos skyrius</t>
  </si>
  <si>
    <r>
      <t xml:space="preserve">2023 m.: </t>
    </r>
    <r>
      <rPr>
        <i/>
        <sz val="10"/>
        <rFont val="Times New Roman"/>
        <family val="1"/>
        <charset val="186"/>
      </rPr>
      <t xml:space="preserve">Paviršinių nuotekų valyklų statybos projektai:
1. 2023 m. parengti du paviršinių nuotekų valyklų ties išleistuvais Nr. 16a ir Nr. 7 statybos projektai ir pasirašytos jų statybos darbų rangos sutartys. Statybos darbus numatoma pradėti 2024 m.
2. Dar vienos paviršinių nuotekų valyklos (ties 8-tu paviršinių nuotekų baseinu) projektavimas yra rengiamas ir turėtų būti užbaigtas 2024 m. 
</t>
    </r>
  </si>
  <si>
    <r>
      <t xml:space="preserve">2022 m.: </t>
    </r>
    <r>
      <rPr>
        <i/>
        <sz val="10"/>
        <rFont val="Times New Roman"/>
        <family val="1"/>
        <charset val="186"/>
      </rPr>
      <t>Eksploatuojami 5 išleistuvai su 6 valymo įrenginiais. Išleistuvas Nr. 4 turi 2 valymo įrenginius dėl tinklų išsidėstymo specifikos. Šiuo metu rengiami du paviršinių nuotekų valymo įrenginių statybos projektai ties išleistuvais Nr. 16a ir Nr. 7.
PNVĮ ties išleistuvu Nr. 16a pateiktas Infostatybai statybos leidimo gavimui, PNVĮ ties išleistuvu Nr.7 projektavimo stadijoje.</t>
    </r>
  </si>
  <si>
    <r>
      <rPr>
        <b/>
        <i/>
        <sz val="10"/>
        <rFont val="Times New Roman"/>
        <family val="1"/>
        <charset val="186"/>
      </rPr>
      <t>2021 m.:</t>
    </r>
    <r>
      <rPr>
        <i/>
        <sz val="10"/>
        <rFont val="Times New Roman"/>
        <family val="1"/>
        <charset val="186"/>
      </rPr>
      <t xml:space="preserve"> Pastatyti šie lietaus nuotekų valymo įrenginiai (4 vnt.) ant išleistuvų į atvirus vandens telkinius: Nemuno gatvėje ant išleistuvo Nr.4 (30 l/s našumo); Varnėnų gatvėje ant išleistuvo Nr.4  (2 x 390 l/s našumo); Minijos gatvėje ant išleistuvo Nr. 10  (75 l/s našumo); Liepų g gatvėje ant išleistuvo Nr. 17  (2 x 220 l/s našumo).
2023-2025 m. planuojama papildomai suprojektuoti ir įrengti valymo įrenginius šiose vietose: ties išleistuvu Nr. 16a, Artojų g.; ties išleistuvu Nr. 7, Jūrininkų pr., ties išleistuvu Nr. 8, Smiltelės g.</t>
    </r>
  </si>
  <si>
    <t>- Potvynių riziką mažinančių priemonių diegimas</t>
  </si>
  <si>
    <r>
      <t xml:space="preserve">2023 m.:  </t>
    </r>
    <r>
      <rPr>
        <i/>
        <sz val="10"/>
        <rFont val="Times New Roman"/>
        <family val="1"/>
        <charset val="186"/>
      </rPr>
      <t xml:space="preserve">Atlikti projektai:
1.	Paviršinių nuotekų tinklų statyba Klaipėdos m. (Vytauto g., Skerdyklos g., Liepų g.).
2.	Paviršinių nuotekų tinklų rekonstravimas ir statyba Klaipėdos m. Tauralaukio skg. 15, 17, 19, 21, 23.
3.	Paviršinių nuotekų tinklų rekonstravimas Baltijos pr. 11, 13, 15, 21, 23, Klaipėdoje.
4.	Paviršinių nuotekų tinklų rekonstravimas  Paryžiaus Komunos g. 16, Klaipėdos m. 
5. Atliktas hidraulinis modeliavimas ir parengtas ilgalaikis paviršinių nuotekų valdymo planas (pristatytas merui ir visuomenei 2023 m. lapkričio mėn.).
</t>
    </r>
  </si>
  <si>
    <t>P-3.3.1.4-2</t>
  </si>
  <si>
    <t>1. Išvalyti Smeltalės upę</t>
  </si>
  <si>
    <r>
      <rPr>
        <b/>
        <i/>
        <sz val="10"/>
        <rFont val="Times New Roman"/>
        <family val="1"/>
        <charset val="186"/>
      </rPr>
      <t xml:space="preserve">2023 m.: </t>
    </r>
    <r>
      <rPr>
        <i/>
        <sz val="10"/>
        <rFont val="Times New Roman"/>
        <family val="1"/>
        <charset val="186"/>
      </rPr>
      <t xml:space="preserve">2023-08-23 pasirašyta rangos darbų sutartis dėl Smeltalės upės ruožo nuo Minijos g. tilto iki Klaipėdos m. savivaldybės ribos objekto. Dėl pavasarinio žuvų neršto ir migracijos laikotarpiu nuo kovo 15 d. iki birželio 30 d. ir laikotarpiu nuo rugsėjo 15 d. iki gruodžio 31 d. rangos darbai nepradėti. Rangovas kreipėsi su prašymu leisti vykdyti nesaugotinų želdinių šalinimo darbus pakrantėse nuo 2023 m. lapkričio mėn., tačiau dėl iškritusio gausaus kritulių kiekio šalintini krūmai ir medžiai buvo apsemti vandens, todėl darbai pradėti nebuvo. Jokių kitų darbų dėl aplinkosauginių reikalavimų iki 2024-01-01 vykdyti nebuvo galima. 
</t>
    </r>
  </si>
  <si>
    <r>
      <rPr>
        <b/>
        <i/>
        <sz val="10"/>
        <rFont val="Times New Roman"/>
        <family val="1"/>
        <charset val="186"/>
      </rPr>
      <t xml:space="preserve">2022 m.: </t>
    </r>
    <r>
      <rPr>
        <i/>
        <sz val="10"/>
        <rFont val="Times New Roman"/>
        <family val="1"/>
        <charset val="186"/>
      </rPr>
      <t xml:space="preserve">Parengtas Smeltalės upės Klaipėdos mieste valymo darbų projektas (Smeltalės upės ruožas nuo Minijos g. tilto iki Klaipėdos m. savivaldybės ribos). Atlikta Smeltalės upės prieplaukos akvatorijos ir upės dalies iki Minijos g. tilto batimetrija, krantinių apžiūra, parengtas teritorijos topografinis planas, apskaičiuoti darbų kiekiai, paimti ir ištirti dumblo  bei vandens mėginiai, parengti pylimų grunto ir dumblo tyrimo protokolai. Parengta PAV ataskaita, parengtas viešas pristatymas visuomenei. Parengta  „Smeltalės upės prieplaukos akvatorijos ir upės dalies iki Minijos g. tilto valymo (gilinimo) poveikio aplinkai vertinimo ataskaita ir 2022-12-09 pateikta Aplinkos apsaugos agentūrai vertinimui. </t>
    </r>
  </si>
  <si>
    <r>
      <rPr>
        <b/>
        <i/>
        <sz val="10"/>
        <rFont val="Times New Roman"/>
        <family val="1"/>
        <charset val="186"/>
      </rPr>
      <t xml:space="preserve">2021 m.: </t>
    </r>
    <r>
      <rPr>
        <i/>
        <sz val="10"/>
        <rFont val="Times New Roman"/>
        <family val="1"/>
        <charset val="186"/>
      </rPr>
      <t xml:space="preserve">2021-09-09 pasirašyta sutartis Nr. J9-2245 su UAB „Inžinerinis projektavimas“ dėl Smeltalės upės valymo nuo Minijos g.tilto iki Klaipėdos miesto savivaldybės ribos projekto parengimo paslaugos. Sutarties terminas – 6 mėn. Sutarties kaina – 14 200,56 Eur. 2021-10-13 pasirašyta paslaugų sutartis Nr. J9-2562 su UAB „Geotaškas“ j. v. su UAB „Aplinkos inžinierių grupė“ dėl Smeltalės upės prieplaukos akvatorijos ir upės dalies iki Minijos g. tilto valymo (gilinimo) poveikio aplinkai vertinimo paslaugos. Sutarties terminas – 10 mėn. Bendra sutarties vertė – 90 750 Eur. </t>
    </r>
  </si>
  <si>
    <t>3.3.2.1.</t>
  </si>
  <si>
    <t>P-3.3.2.1-1</t>
  </si>
  <si>
    <t>201 (2020)</t>
  </si>
  <si>
    <t>Statinių administravimo skyrius (pagal APVA  duomenis)</t>
  </si>
  <si>
    <r>
      <t xml:space="preserve">2023 m.: </t>
    </r>
    <r>
      <rPr>
        <sz val="10"/>
        <rFont val="Times New Roman"/>
        <family val="1"/>
        <charset val="186"/>
      </rPr>
      <t xml:space="preserve">Pagal APVA žemėlapio duomenis
</t>
    </r>
  </si>
  <si>
    <r>
      <t xml:space="preserve">2022 m.: </t>
    </r>
    <r>
      <rPr>
        <sz val="10"/>
        <rFont val="Times New Roman"/>
        <family val="1"/>
        <charset val="186"/>
      </rPr>
      <t>Pagal APVA duomenis.</t>
    </r>
  </si>
  <si>
    <r>
      <rPr>
        <b/>
        <sz val="10"/>
        <rFont val="Times New Roman"/>
        <family val="1"/>
        <charset val="186"/>
      </rPr>
      <t>2021 m.:</t>
    </r>
    <r>
      <rPr>
        <sz val="10"/>
        <rFont val="Times New Roman"/>
        <family val="1"/>
        <charset val="186"/>
      </rPr>
      <t xml:space="preserve"> Pagal APVA duomenis (2021-11-01 BETA susijungė su APVA).</t>
    </r>
  </si>
  <si>
    <t>3.3.2.2.</t>
  </si>
  <si>
    <t>P-3.3.2.2-1</t>
  </si>
  <si>
    <t>Modernizuotų pastatų dalis nuo visų viešųjų pastatų (priklausančių KMSA) (proc.)</t>
  </si>
  <si>
    <r>
      <rPr>
        <b/>
        <sz val="10"/>
        <rFont val="Times New Roman"/>
        <family val="1"/>
        <charset val="186"/>
      </rPr>
      <t>2021 m.:</t>
    </r>
    <r>
      <rPr>
        <sz val="10"/>
        <rFont val="Times New Roman"/>
        <family val="1"/>
        <charset val="186"/>
      </rPr>
      <t xml:space="preserve"> Iki 2021 m. iš viso įgyvendinti 28 projektai (viešosios paskirties pastatų renovavimas – 4 projektai; viešosios paskirties pastatų renovavimas regioniniu lygiu – 11 projektų; viešosios paskirties pastatų renovavimas nacionaliniu lygiu – 6 projektai; „Klaipėdos lopšelio-darželio „Puriena“ pastato Naikupės g. 27 rekonstravimas, pristatant priestatą (2017 m. ); SBĮ bandomojo energijos suvartojimo efektyvumo didinimo projekto įgyvendinimas „Klevelis“ (2020 m.); Irklavimo bazė; Fachverkas; Laikino apnakvindinimo (Šilutės pl. 8)).</t>
    </r>
  </si>
  <si>
    <r>
      <t xml:space="preserve">2023 m.: </t>
    </r>
    <r>
      <rPr>
        <sz val="10"/>
        <rFont val="Times New Roman"/>
        <family val="1"/>
        <charset val="186"/>
      </rPr>
      <t xml:space="preserve">Baigti Bendruomenės centro – bibliotekos (Molo g. 60) kapitalinio remonto rangos darbai 
</t>
    </r>
  </si>
  <si>
    <r>
      <rPr>
        <b/>
        <sz val="10"/>
        <rFont val="Times New Roman"/>
        <family val="1"/>
        <charset val="186"/>
      </rPr>
      <t>2022 m.</t>
    </r>
    <r>
      <rPr>
        <sz val="10"/>
        <rFont val="Times New Roman"/>
        <family val="1"/>
        <charset val="186"/>
      </rPr>
      <t xml:space="preserve"> Baigti rangos darbai l/d „Alksniukas“ ir „Želmenėlis“.</t>
    </r>
  </si>
  <si>
    <t>P-3.3.2.2-2</t>
  </si>
  <si>
    <t>110 (2020)</t>
  </si>
  <si>
    <r>
      <t xml:space="preserve">2023 m.: </t>
    </r>
    <r>
      <rPr>
        <sz val="10"/>
        <rFont val="Times New Roman"/>
        <family val="1"/>
        <charset val="186"/>
      </rPr>
      <t xml:space="preserve">Klaipėdos miesto biudžetinėse įstaigose šilumos suvartojimas buvo 95,57 kWh/1 kv. m/ per metus (kartu su šiluma karštam vandeniui ruošti).
</t>
    </r>
  </si>
  <si>
    <r>
      <rPr>
        <b/>
        <sz val="10"/>
        <rFont val="Times New Roman"/>
        <family val="1"/>
        <charset val="186"/>
      </rPr>
      <t>2022 m.:</t>
    </r>
    <r>
      <rPr>
        <sz val="10"/>
        <rFont val="Times New Roman"/>
        <family val="1"/>
        <charset val="186"/>
      </rPr>
      <t xml:space="preserve"> Klaipėdos miesto biudžetinėse įstaigose šilumos suvartojimas buvo 95,52 kWh/1 kv. m/ per metus (kartu su šiluma karštam vandeniui ruošti).</t>
    </r>
  </si>
  <si>
    <r>
      <rPr>
        <b/>
        <sz val="10"/>
        <rFont val="Times New Roman"/>
        <family val="1"/>
        <charset val="186"/>
      </rPr>
      <t>2021 m.:</t>
    </r>
    <r>
      <rPr>
        <sz val="10"/>
        <rFont val="Times New Roman"/>
        <family val="1"/>
        <charset val="186"/>
      </rPr>
      <t xml:space="preserve"> Klaipėdos miesto biudžetinėse įstaigose šilumos suvartojimas buvo 109,99 kWh/1 kv. m/ per metus (kartu su šiluma karštam vandeniui ruošti).</t>
    </r>
  </si>
  <si>
    <t>3.3.2.3.</t>
  </si>
  <si>
    <t>Išnaudoti ir stiprinti Klaipėdos miesto gamtos išteklių energinį potencialą</t>
  </si>
  <si>
    <t>P-3.3.2.3-1</t>
  </si>
  <si>
    <t>Alternatyvių energijos (vėjo, saulės ir kt.) šaltinių instaliuotoji galia (MW)</t>
  </si>
  <si>
    <t>700 (2030)</t>
  </si>
  <si>
    <r>
      <t>2023 m.:</t>
    </r>
    <r>
      <rPr>
        <sz val="10"/>
        <rFont val="Times New Roman"/>
        <family val="1"/>
        <charset val="186"/>
      </rPr>
      <t xml:space="preserve"> 0,419 kW
</t>
    </r>
  </si>
  <si>
    <r>
      <t xml:space="preserve">2021 m.: </t>
    </r>
    <r>
      <rPr>
        <sz val="10"/>
        <rFont val="Times New Roman"/>
        <family val="1"/>
        <charset val="186"/>
      </rPr>
      <t>60,18 kW.</t>
    </r>
  </si>
  <si>
    <t>P-3.3.2.3-2</t>
  </si>
  <si>
    <t>Savivaldybės įstaigų ir įmonių pastatų, kuriuose įrengtos alternatyvios energijos gamybos priemonės, skaičius (vnt.)</t>
  </si>
  <si>
    <t>Turto valdymo skyrius,
Kultūros skyrius, Sporto, jaunimo ir bendruomeninių reikalų skyrius,
Švietimo skyrius,
Sveikatos ir šeimos skyrius</t>
  </si>
  <si>
    <r>
      <t xml:space="preserve">2022 m.: </t>
    </r>
    <r>
      <rPr>
        <sz val="10"/>
        <rFont val="Times New Roman"/>
        <family val="1"/>
        <charset val="186"/>
      </rPr>
      <t>Ruošiama dokumentacija saulės (fotovoltinių) elektrinių įrengimui 5 švietimo įstaigose (S. Dacho, Vitės, Gedminų, „Smeltės“ progimnazijose, l.-d. „Vyturėlis“). Dėl užsitęsusių darbų elektrines planuojama įrengti 2023 m.</t>
    </r>
  </si>
  <si>
    <t>P-3.3.2.3-3</t>
  </si>
  <si>
    <t>Planavimo ir analizės skyrius, UAB „Klaipėdos regiono atliekų tvarkymo centras“</t>
  </si>
  <si>
    <t>1. Atsinaujinančios energijos išteklių saulės fotovoltinės elektrinės įrengimas ant rekultivuoto Glaudėnų sąvartyno Klaipėdos rajone</t>
  </si>
  <si>
    <t>UAB „Klaipėdos regiono atliekų tvarkymo centras“</t>
  </si>
  <si>
    <r>
      <t xml:space="preserve">2023 m.: </t>
    </r>
    <r>
      <rPr>
        <i/>
        <sz val="10"/>
        <rFont val="Times New Roman"/>
        <family val="1"/>
        <charset val="186"/>
      </rPr>
      <t xml:space="preserve">Įgyvendinant projektą „Fotovoltinės saulės elektrinės įrengimas ant uždaryto sąvartyno“ pagal rangos darbų sutartį rangovas darbus buvo įsipareigojęs atlikti iki 2023 m. rugsėjo 16 d., tačiau dėl rangovo laiku ir tinkamai nevykdomos sutarties Bendrovė prarado 30 proc. projekto „Fotovoltinės saulės elektrinės įrengimas ant uždaryto sąvartyno“ lėšų finansavimą. Bendrovė informavo rangovą apie ketinimą nutraukti rangos darbų sutartį, nes nebeturi galimybės užbaigti projekto. Rangovas pasiūlė 30 proc. sumažinti rangos darbų sutarties kainą, todėl siekiant tarpusavio nuolaidomis išspręsti ginčytinus klausimus bei užkirsti kelią kilti teisminiam ginčui ateityje, 2023 m. spalio 16 d. buvo pasirašyta ir teismo patvirtinta taikos sutartis, kuria rangovas įsipareigojo iki 2024 m. gegužės 31 d. atlikti saulės elektrinės rangos darbus.
</t>
    </r>
  </si>
  <si>
    <r>
      <t xml:space="preserve">2022 m.: </t>
    </r>
    <r>
      <rPr>
        <i/>
        <sz val="10"/>
        <rFont val="Times New Roman"/>
        <family val="1"/>
        <charset val="186"/>
      </rPr>
      <t>Vykdant projektą „Fotovoltinės saulės elektrinės įrengimas ant uždaryto sąvartyno“ 2 kartus buvo paskelbti konkursai dėl saulės elektrinės įrangos įsigijimo ir įrengimo darbų, tačiau konkursai neįvyko. Atsižvelgiant į projekto sudėtingumą, kad elektrinė turi būti įrengta ant uždaryto sąvartyno, kuris smenga ir sudėtinga atlikti montavimo darbus, buvo atlikta ekspertizė dėl elektrinės įrengimo ant uždaryto sąvartyno. Atlikus ekspertizę, bendrovė kreipėsi į APVA dėl projekto termino pratęsimo, keičiant projekto aprašyme nurodytą saulės elektrinės įrengimo vietą, perkeliant ją nuo sąvartyno kaupo į kitą tinkamą vietą tame pačiame sklype. 
2022 m. lapkričio mėn. pavyko gauti pritarimą iš agentūros dėl naujos statybos vietos ir sutarties pratęsimo 9 mėnesiams. 2022 m. gruodžio mėn., atsižvelgiant į Viešųjų pirkimų įstatymo reikalavimus, atlikus būtiną rinkos konsultaciją, bendrovė paskelbė apie saulės elektrinės pirkimą per CPO LT katalogą.</t>
    </r>
  </si>
  <si>
    <r>
      <rPr>
        <b/>
        <i/>
        <sz val="10"/>
        <rFont val="Times New Roman"/>
        <family val="1"/>
        <charset val="186"/>
      </rPr>
      <t xml:space="preserve">2021 m.: </t>
    </r>
    <r>
      <rPr>
        <i/>
        <sz val="10"/>
        <rFont val="Times New Roman"/>
        <family val="1"/>
        <charset val="186"/>
      </rPr>
      <t>2021 m. gegužės mėn. pasirašyta sutartis su APVA dėl projekto finansavimo,  parengtas saulės elektrinės įrengimo projektas.</t>
    </r>
  </si>
  <si>
    <t>2. Atsinaujinančių energijos išteklių  panaudojimas savivaldybės biudžetinių įstaigų pastatuose</t>
  </si>
  <si>
    <t>Kultūros skyrius, Sporto, jaunimo ir bendruomeninių reikalų skyrius,
Švietimo skyrius,
Sveikatos ir šeimos skyrius</t>
  </si>
  <si>
    <r>
      <t xml:space="preserve">2023 m.: </t>
    </r>
    <r>
      <rPr>
        <i/>
        <sz val="10"/>
        <rFont val="Times New Roman"/>
        <family val="1"/>
        <charset val="186"/>
      </rPr>
      <t xml:space="preserve">2023 m. įrengtos elektrinės S. Dacho, Vitės, Gedminų, „Smeltės“ progimnazijose, l/d „Vyturėlis“. Anksčiau  jau įrengtos ir veikia šiose įstaigose: l/d „Čiauškutė“, „Ąžuoliukas“, „Verdenės“ progimnazijoje, „Žemynos“ gimnazijoje, Lengvosios atletikos manieže.
</t>
    </r>
  </si>
  <si>
    <r>
      <t xml:space="preserve">2022 m.: </t>
    </r>
    <r>
      <rPr>
        <i/>
        <sz val="10"/>
        <rFont val="Times New Roman"/>
        <family val="1"/>
        <charset val="186"/>
      </rPr>
      <t>Ruošiama dokumentacija saulės (fotovoltinių) elektrinių įrengimui 5  švietimo įstaigose (S. Dacho, Vitės, Gedminų, „Smeltės“ progimnazijose, l.-d. „Vyturėlis“). Dėl užsitęsusių darbų elektrines planuojama įrengti 2023 m.</t>
    </r>
  </si>
  <si>
    <r>
      <rPr>
        <b/>
        <i/>
        <sz val="10"/>
        <rFont val="Times New Roman"/>
        <family val="1"/>
        <charset val="186"/>
      </rPr>
      <t xml:space="preserve">2021 m.: </t>
    </r>
    <r>
      <rPr>
        <i/>
        <sz val="10"/>
        <rFont val="Times New Roman"/>
        <family val="1"/>
        <charset val="186"/>
      </rPr>
      <t>L/d Čiauškutė ir Lengvosios atletikos maniežas.</t>
    </r>
  </si>
  <si>
    <t>3.3.2.4.</t>
  </si>
  <si>
    <t>Didinti Miesto apšvietimo efektyvumą ir kokybę</t>
  </si>
  <si>
    <t>P-3.3.2.4-1</t>
  </si>
  <si>
    <t>Apšvietimo tinklų, kuriuose įdiegtos energiją taupančios priemonės, dalis nuo visų tinklų sistemos (proc.)</t>
  </si>
  <si>
    <t xml:space="preserve">Aplinkosaugos ir miesto tvarkymo skyrius,  
UAB „Klaipėdos paslaugos“  </t>
  </si>
  <si>
    <r>
      <t xml:space="preserve">2023 m.: </t>
    </r>
    <r>
      <rPr>
        <sz val="10"/>
        <rFont val="Times New Roman"/>
        <family val="1"/>
        <charset val="186"/>
      </rPr>
      <t xml:space="preserve">Pakeisti naujo tipo LED šviestuvai Pilies g., Taikos pr. (prie senojo turgaus), Rimkų g. 
</t>
    </r>
  </si>
  <si>
    <r>
      <rPr>
        <b/>
        <sz val="10"/>
        <rFont val="Times New Roman"/>
        <family val="1"/>
        <charset val="186"/>
      </rPr>
      <t>2022 m.:</t>
    </r>
    <r>
      <rPr>
        <sz val="10"/>
        <rFont val="Times New Roman"/>
        <family val="1"/>
        <charset val="186"/>
      </rPr>
      <t xml:space="preserve"> Baigti du Europos Sąjungos finansuojami projektai pakeičiant seno tipo natrio šviestuvus į LED tipo šviestuvus. </t>
    </r>
  </si>
  <si>
    <t>P-3.3.2.4-2</t>
  </si>
  <si>
    <t>Elektros suvartojimas miesto apšvietimo poreikiams tenkinti (MW/m.)</t>
  </si>
  <si>
    <t>9,4 (2019)</t>
  </si>
  <si>
    <t>9,2 (2030)</t>
  </si>
  <si>
    <t xml:space="preserve">Aplinkosaugos ir miesto tvarkymo skyrius,  
UAB „Klaipėdos paslaugos“    </t>
  </si>
  <si>
    <r>
      <rPr>
        <b/>
        <sz val="10"/>
        <rFont val="Times New Roman"/>
        <family val="1"/>
        <charset val="186"/>
      </rPr>
      <t>2022 m.:</t>
    </r>
    <r>
      <rPr>
        <sz val="10"/>
        <rFont val="Times New Roman"/>
        <family val="1"/>
        <charset val="186"/>
      </rPr>
      <t xml:space="preserve"> Reikšmę pasiekti leido didelės investicijos į seno tipo šviestuvų keitimą bei pritaikius elektros taupymo planus.</t>
    </r>
  </si>
  <si>
    <r>
      <rPr>
        <b/>
        <sz val="10"/>
        <rFont val="Times New Roman"/>
        <family val="1"/>
        <charset val="186"/>
      </rPr>
      <t>2021 m.:</t>
    </r>
    <r>
      <rPr>
        <sz val="10"/>
        <rFont val="Times New Roman"/>
        <family val="1"/>
        <charset val="186"/>
      </rPr>
      <t xml:space="preserve"> Per pastaruosius 2 metus buvo įgyvendinta daugiau projektų nei planuota susijusių su seno apšvietimo keitimo į naują LED apšvietimą.  Tai leido pasiekti šį rodiklį ankščiau nei buvo planuota.</t>
    </r>
  </si>
  <si>
    <t>P-3.3.2.4-3</t>
  </si>
  <si>
    <t xml:space="preserve">Aplinkosaugos ir miesto tvarkymo skyrius, 
UAB „Klaipėdos paslaugos“  </t>
  </si>
  <si>
    <t>1. Išplėsti (modernizuojant, įrengiant ir pan.) viešųjų erdvių, gatvių ir kiemų apšvietimo tinklus</t>
  </si>
  <si>
    <t xml:space="preserve">UAB „Klaipėdos paslaugos“ ,
Aplinkosaugos ir miesto tvarkymo skyrius </t>
  </si>
  <si>
    <r>
      <t xml:space="preserve">2022 m.: </t>
    </r>
    <r>
      <rPr>
        <i/>
        <sz val="10"/>
        <rFont val="Times New Roman"/>
        <family val="1"/>
        <charset val="186"/>
      </rPr>
      <t>Kaštonų g. (nuo Kretingos g. iki Valstiečių g.) ir praėjime nuo Veterinarijos g. iki Neringos sodų (įrengta 12 šviestuvų). Taip pat įrengtas apšvietimas skvere tarp H. Manto g. 36 ir 38 (Miesto tvarkymo skyrius).</t>
    </r>
    <r>
      <rPr>
        <b/>
        <i/>
        <sz val="10"/>
        <rFont val="Times New Roman"/>
        <family val="1"/>
        <charset val="186"/>
      </rPr>
      <t xml:space="preserve">
</t>
    </r>
    <r>
      <rPr>
        <i/>
        <sz val="10"/>
        <rFont val="Times New Roman"/>
        <family val="1"/>
        <charset val="186"/>
      </rPr>
      <t xml:space="preserve">Atnaujinti šviestuvai Dragūnų gyv. Namų kvartale ir „Poilsio parke“ H. Manto g.  (UAB „Klaipėdos paslaugos“).   </t>
    </r>
  </si>
  <si>
    <r>
      <rPr>
        <b/>
        <i/>
        <sz val="10"/>
        <rFont val="Times New Roman"/>
        <family val="1"/>
        <charset val="186"/>
      </rPr>
      <t xml:space="preserve">2021 m. </t>
    </r>
    <r>
      <rPr>
        <i/>
        <sz val="10"/>
        <rFont val="Times New Roman"/>
        <family val="1"/>
        <charset val="186"/>
      </rPr>
      <t>įrengtas Karlskronos aikštės apšvietimas.</t>
    </r>
  </si>
  <si>
    <t>2. Užtikrinti gatvių ir viešųjų erdvių apšvietimo organizavimo funkcijos įgyvendinimą, modernizuojant šviestuvus bei įrengiant saulės elektrines</t>
  </si>
  <si>
    <r>
      <t xml:space="preserve">2023 m.: </t>
    </r>
    <r>
      <rPr>
        <i/>
        <sz val="10"/>
        <rFont val="Times New Roman"/>
        <family val="1"/>
        <charset val="186"/>
      </rPr>
      <t xml:space="preserve">Modernizuotas apšvietimas Rimkų g. </t>
    </r>
  </si>
  <si>
    <r>
      <t xml:space="preserve">2022 m.: </t>
    </r>
    <r>
      <rPr>
        <i/>
        <sz val="10"/>
        <rFont val="Times New Roman"/>
        <family val="1"/>
        <charset val="186"/>
      </rPr>
      <t xml:space="preserve">Modernizuotas apšvietimas Liepojos g., Tauralaukio g. ir Dvaro g. įrengta saulės elektrinė 30kW ant Rūtų g. 6 pastato stogo. </t>
    </r>
  </si>
  <si>
    <r>
      <rPr>
        <b/>
        <i/>
        <sz val="10"/>
        <rFont val="Times New Roman"/>
        <family val="1"/>
        <charset val="186"/>
      </rPr>
      <t xml:space="preserve">2021 m.: </t>
    </r>
    <r>
      <rPr>
        <i/>
        <sz val="10"/>
        <rFont val="Times New Roman"/>
        <family val="1"/>
        <charset val="186"/>
      </rPr>
      <t>Šiuo metu UAB „Gatvių apšvietimas“ vykdo Liepojos g. apšvietimo modernizavimą. Bus užbaigta 2022 m. birželio mėnesį.</t>
    </r>
  </si>
  <si>
    <t>3.3.2.5.</t>
  </si>
  <si>
    <t>Kurti ir diegti bioenergetikos sprendinius Klaipėdos regiono pramonėje, siekiant sumažinti energijos bei išteklių sąnaudas ir optimizuoti generuojamos energijos srautus, leisiančius užtikrinti tvarią bioekonomikos ekosistemą</t>
  </si>
  <si>
    <t> </t>
  </si>
  <si>
    <t>P-3.3.2.5-1</t>
  </si>
  <si>
    <t>Parengta alternatyvių energijos šaltinių paieškos, jų pritaikymo galimybių sprendimų analizė ir analizės pagrindu suformuoti pasiūlymai verslui (kompl.)</t>
  </si>
  <si>
    <t>0 (2010)</t>
  </si>
  <si>
    <t>Klaipėdos mokslo ir technologijų parkas</t>
  </si>
  <si>
    <t>P-3.3.2.5-2</t>
  </si>
  <si>
    <t>Sukurti papildomi produktai iš alternatyviosios energijos pertekliaus (vnt.)</t>
  </si>
  <si>
    <t>3.3.2.6.</t>
  </si>
  <si>
    <t>Paskatinti namų ūkius atsisakyti kietojo kuro šildymo poreikiams tenkinti</t>
  </si>
  <si>
    <t>P-3.3.2.6-1</t>
  </si>
  <si>
    <t>Vykdytų informacinių priemonių skaičius (vnt. per metus)</t>
  </si>
  <si>
    <r>
      <t>2022 m.:</t>
    </r>
    <r>
      <rPr>
        <sz val="10"/>
        <rFont val="Times New Roman"/>
        <family val="1"/>
        <charset val="186"/>
      </rPr>
      <t xml:space="preserve"> Pagal 2022-06-08 sutartį Nr. J9-1822 VšĮ „Žaliosios politikos institutas“ įgyvendino aplinkosauginį švietimo projektą „Nacionalinis aplinkosaugos egzaminas“. Aplinkosauginio projekto metu buvo parengti ir paviešinti straipsniai („Dujų ir elektros kainų šuolis gali nublokšti į energetinį skurdą: kaip išsivaduoti iš užburto rato“, „Energetinio skurdo akivaizdoje – viskas, ką reikia žinoti: kokios kompensacijos lietuviams priklauso ir kaip galima papildomai pataupyti“) apie energetinį skurdą, kuriame buvo pateikta informacija apie kasmet vykdomus Aplinkos projektų valdymo agentūros (APVA) kvietimus mažiau taršiems šilumos įrenginiams (katilams, šilumos siurbliams), saulės elektrinėms įsigyti bei informacija apie energijos vartojimo efektyvumo didinimą.</t>
    </r>
  </si>
  <si>
    <r>
      <rPr>
        <b/>
        <sz val="10"/>
        <rFont val="Times New Roman"/>
        <family val="1"/>
        <charset val="186"/>
      </rPr>
      <t>2021 m.:</t>
    </r>
    <r>
      <rPr>
        <sz val="10"/>
        <rFont val="Times New Roman"/>
        <family val="1"/>
        <charset val="186"/>
      </rPr>
      <t xml:space="preserve"> Pagal 2021-03-25 sutartį Nr. J9-937 Klaipėdos bendruomenių asociacija įgyvendino aplinkosauginį švietimo projektą „Seną šildymo katilą keiti – sveikiau gyveni“. Projekto metu buvo vykdomas Klaipėdos mieto gyventojų informavimas apie namų ūkių (būstų) šildymo poveikį aplinkai, kuris gerina gyventojų sąmoningumą. Šio projekto apimtyje  buvo vykdoma gyventojų apklausa „Apie būsto šildymo, oro taršos problemas“, vyko nuotoliniai susitikimai, įgyvendintas projekto viešinimas viešosiose erdvėse.</t>
    </r>
  </si>
  <si>
    <t>3.3.3.1.</t>
  </si>
  <si>
    <t>Plėtoti ir tobulinti šilumos energijos tiekimo infrastruktūrą</t>
  </si>
  <si>
    <t>P-3.3.3.1-1</t>
  </si>
  <si>
    <t>Peržiūrėtas ir pagal poreikį atnaujintas arba parengtas naujas šilumos ūkio specialusis planas (vnt.)</t>
  </si>
  <si>
    <r>
      <rPr>
        <b/>
        <sz val="10"/>
        <rFont val="Times New Roman"/>
        <family val="1"/>
        <charset val="186"/>
      </rPr>
      <t>2022 m.:</t>
    </r>
    <r>
      <rPr>
        <sz val="10"/>
        <rFont val="Times New Roman"/>
        <family val="1"/>
        <charset val="186"/>
      </rPr>
      <t xml:space="preserve"> Rengiamas specialusis planas – KMS tarybos 2021-10-28 sprendimas Nr. T2-226 dėl specialiojo plano rengimo pradžios. 2022-10-03 pasirašyta paslaugų sutartis J9-3238, pritarta esamos būklės analizei, parengta koncepcija.</t>
    </r>
  </si>
  <si>
    <r>
      <rPr>
        <b/>
        <sz val="10"/>
        <rFont val="Times New Roman"/>
        <family val="1"/>
        <charset val="186"/>
      </rPr>
      <t>2021 m.:</t>
    </r>
    <r>
      <rPr>
        <sz val="10"/>
        <rFont val="Times New Roman"/>
        <family val="1"/>
        <charset val="186"/>
      </rPr>
      <t xml:space="preserve"> Pradėtas rengti specialusis planas – KMS tarybos 2021-10-28 sprendimas Nr. T2-226 dėl specialiojo plano rengimo pradžios. </t>
    </r>
  </si>
  <si>
    <t>P-3.3.3.1-2</t>
  </si>
  <si>
    <t>1. Rekonstruoti ir kitaip atnaujinti AB „Klaipėdos energija“ šilumos tiekimo trasas ir kitą ilgalaikį turtą, įdiegti alternatyvius atsinaujinančius energijos šaltinius</t>
  </si>
  <si>
    <t>2021–2030</t>
  </si>
  <si>
    <r>
      <t xml:space="preserve">2023 m.:  </t>
    </r>
    <r>
      <rPr>
        <i/>
        <sz val="10"/>
        <rFont val="Times New Roman"/>
        <family val="1"/>
        <charset val="186"/>
      </rPr>
      <t xml:space="preserve">Įrengta 99,6 kW galios saulės baterija LRK katilinėje.
</t>
    </r>
  </si>
  <si>
    <r>
      <rPr>
        <b/>
        <i/>
        <sz val="10"/>
        <rFont val="Times New Roman"/>
        <family val="1"/>
        <charset val="186"/>
      </rPr>
      <t>2022 m.:</t>
    </r>
    <r>
      <rPr>
        <i/>
        <sz val="10"/>
        <rFont val="Times New Roman"/>
        <family val="1"/>
        <charset val="186"/>
      </rPr>
      <t xml:space="preserve"> 1. Projektas taršių technologijų keitimui: „Tinklo siurblio Nr. 8 Klaipėdos Elektrinėje keitimas į naują ir KRK VŠK Nr. 8 degiklių pakeitimas į moduliacinius mažos generacijos NOx degiklius“. 
2. Iškastinio kuro mažinimui: „Akumuliacinės talpos ir saulės baterijų įrengimas AB „Klaipėdos energija“ katilinėse“. 
3. Aplinkos apsaugai: „lektrostatinio filtro įrengimas Klaipėdos RK biokuro katilams Nr. 5 ir Nr. 6“.</t>
    </r>
  </si>
  <si>
    <r>
      <rPr>
        <b/>
        <i/>
        <sz val="10"/>
        <rFont val="Times New Roman"/>
        <family val="1"/>
        <charset val="186"/>
      </rPr>
      <t xml:space="preserve">2021 m.: </t>
    </r>
    <r>
      <rPr>
        <i/>
        <sz val="10"/>
        <rFont val="Times New Roman"/>
        <family val="1"/>
        <charset val="186"/>
      </rPr>
      <t>1.  Įrengta 100 KW galios saulės elektrinė ant AB „Klaipėdos energija“ gamybinių pastatų stogų adresu Danės g. 8;  
2. Rekonstruotas 10KV elektros skirstymo įrenginių relinių apsaugų terminalas (Danės g. 8) pakeičiant senas relines apsaugas į naujas mikroprocesorines. 3. AB „Klaipėdos energija“ katilinėje (Šilutės pl. 26) sumontuotas absorbcinis 1,2 MW galios šilumos siurblys naudojantis išmetamų dūmų šilumą.</t>
    </r>
  </si>
  <si>
    <t>2. Išplėtoti Miesto centralizuoto šilumos tiekimo tinklus</t>
  </si>
  <si>
    <r>
      <t xml:space="preserve">2023 m.: </t>
    </r>
    <r>
      <rPr>
        <i/>
        <sz val="10"/>
        <rFont val="Times New Roman"/>
        <family val="1"/>
        <charset val="186"/>
      </rPr>
      <t xml:space="preserve">Baigtas projektas naujame daugiabučių gyvenamųjų namų kvartale „Parko pakrantė“ (Mokyklos g. 18).
</t>
    </r>
  </si>
  <si>
    <r>
      <rPr>
        <b/>
        <i/>
        <sz val="10"/>
        <rFont val="Times New Roman"/>
        <family val="1"/>
        <charset val="186"/>
      </rPr>
      <t>2022 m.:</t>
    </r>
    <r>
      <rPr>
        <i/>
        <sz val="10"/>
        <rFont val="Times New Roman"/>
        <family val="1"/>
        <charset val="186"/>
      </rPr>
      <t xml:space="preserve"> Pradėta šilumos tinklų statyba į naują daugiabučių gyvenamųjų namų kvartalą „Klaipėdos Holivudas“ Kretingos gatvėje.</t>
    </r>
  </si>
  <si>
    <t>3. Šiaurinėje miesto dalyje pastatyti naują šilumos šaltinį (teritorijos, esančios adresu Danės g. 8, pilnos konversijos atveju)</t>
  </si>
  <si>
    <r>
      <rPr>
        <b/>
        <i/>
        <sz val="10"/>
        <rFont val="Times New Roman"/>
        <family val="1"/>
        <charset val="186"/>
      </rPr>
      <t>2022 m.:</t>
    </r>
    <r>
      <rPr>
        <i/>
        <sz val="10"/>
        <rFont val="Times New Roman"/>
        <family val="1"/>
        <charset val="186"/>
      </rPr>
      <t xml:space="preserve">  Vykdoma teritorijos, esančios adresu Danės g. 8, konversija, projektas dėl naujo šilumos šaltinio 2022 metais nebuvo atliekamas.</t>
    </r>
  </si>
  <si>
    <r>
      <rPr>
        <b/>
        <i/>
        <sz val="10"/>
        <rFont val="Times New Roman"/>
        <family val="1"/>
        <charset val="186"/>
      </rPr>
      <t>2021 m.:</t>
    </r>
    <r>
      <rPr>
        <i/>
        <sz val="10"/>
        <rFont val="Times New Roman"/>
        <family val="1"/>
        <charset val="186"/>
      </rPr>
      <t xml:space="preserve"> Parinkta vieta naujam šilumos šaltiniui, patvirtintas teritorijos detalusis planas, toliau vykdomas detaliojo plano sprendinių įgyvendinimas.</t>
    </r>
  </si>
  <si>
    <t>P-3.3.3.1-3</t>
  </si>
  <si>
    <t>Naujai (per 2021–2030 m. ataskaitinį laikotarpį) įrengtų šilumos tinklų ilgis (km)</t>
  </si>
  <si>
    <r>
      <t xml:space="preserve">2023 m.: </t>
    </r>
    <r>
      <rPr>
        <sz val="10"/>
        <rFont val="Times New Roman"/>
        <family val="1"/>
        <charset val="186"/>
      </rPr>
      <t>Nauji įvadai įrengti į pastatus Kalvos g. 4; Arimų g. 64; Pilies g. 10; Turgaus a. 10; Ragainės g. 15, 17.</t>
    </r>
  </si>
  <si>
    <r>
      <rPr>
        <b/>
        <sz val="10"/>
        <rFont val="Times New Roman"/>
        <family val="1"/>
        <charset val="186"/>
      </rPr>
      <t>2022 m.:</t>
    </r>
    <r>
      <rPr>
        <sz val="10"/>
        <rFont val="Times New Roman"/>
        <family val="1"/>
        <charset val="186"/>
      </rPr>
      <t xml:space="preserve"> Nauji įvadai įrengti į pastatus Kretingos g. 28; Kūlių Vartų g. 3; Dubysos g. 60 A; Dubysos g. 60 A; Žvejų g. 15; Turgaus a. 14; Rūtų g. 9; Žvejų g. 2B; S. Šimkaus g. 16A; Rumpiškės g. 24B; Ragainės g. 9; 11; Kretingos g.100; Daukanto g. 11; Kareivinių g. 2 ir 4, Klaipėdoje.</t>
    </r>
  </si>
  <si>
    <r>
      <rPr>
        <b/>
        <sz val="10"/>
        <rFont val="Times New Roman"/>
        <family val="1"/>
        <charset val="186"/>
      </rPr>
      <t xml:space="preserve">2021 m.: </t>
    </r>
    <r>
      <rPr>
        <sz val="10"/>
        <rFont val="Times New Roman"/>
        <family val="1"/>
        <charset val="186"/>
      </rPr>
      <t xml:space="preserve">Įrengti nauji šilumos tinklų įvadiniai tinklai į pastatus Rumpiškės, Taikos pr., Senvagės, Tilžės, Šilutės pl., Trinyčių, Liepų, Kretingos, Janonio, Laukininkų, Minijos, Sandėlių, Karoso ir Mainų gatvėse. </t>
    </r>
  </si>
  <si>
    <t>P-3.3.3.1-4</t>
  </si>
  <si>
    <t>Rekonstruotų, modernizuotų ar kitaip atnaujintų (per 2021–2030 m. ataskaitinį laikotarpį) šilumos sistemos tinklų ilgis (km)</t>
  </si>
  <si>
    <r>
      <t xml:space="preserve">2023 m.: </t>
    </r>
    <r>
      <rPr>
        <sz val="10"/>
        <rFont val="Times New Roman"/>
        <family val="1"/>
        <charset val="186"/>
      </rPr>
      <t>Rekonstruoti kvartalinių šilumos tinklų ruožai, pakeičiant senus, kanaluose sumontuotus vamzdžius, naujais bekanaliais gamykliškai izoliuotais vamzdžiais Nidos, Sulupės, Naikupės, Minijos, Sportininkų, Malūnininkų, Karklų, Gulbių gatvių bei Baltijos ir Taikos prospektų kvartaluose.</t>
    </r>
  </si>
  <si>
    <r>
      <rPr>
        <b/>
        <sz val="10"/>
        <rFont val="Times New Roman"/>
        <family val="1"/>
        <charset val="186"/>
      </rPr>
      <t>2022 m.:</t>
    </r>
    <r>
      <rPr>
        <sz val="10"/>
        <rFont val="Times New Roman"/>
        <family val="1"/>
        <charset val="186"/>
      </rPr>
      <t xml:space="preserve"> Rekonstruoti kvartalinių šilumos tinklų ruožai pakeičiant senus, kanaluose sumontuotus vamzdžius, naujais bekanaliais gamykliškai izoliuotais vamzdžiais Nidos, Sulupės, Naikupės, Minijos, Sportininkų, Malūnininkų, Karklų, Gulbių gatvių bei Baltijos ir Taikos prospektų kvartaluose.</t>
    </r>
  </si>
  <si>
    <r>
      <rPr>
        <b/>
        <sz val="10"/>
        <rFont val="Times New Roman"/>
        <family val="1"/>
        <charset val="186"/>
      </rPr>
      <t>2021 m.:</t>
    </r>
    <r>
      <rPr>
        <sz val="10"/>
        <rFont val="Times New Roman"/>
        <family val="1"/>
        <charset val="186"/>
      </rPr>
      <t xml:space="preserve"> Rekonstruoti kvartalinių šilumos tinklų ruožai pakeičiant senus, kanaluose sumontuotus vamzdžius, naujais bekanaliais gamykliškai izoliuotais vamzdžiais Gedminų, Debreceno, Reikjaviko, Alksnynės, Simonaitytės, Vyturio kvartaluose bei dalyje senamiesčio.</t>
    </r>
  </si>
  <si>
    <t>3.3.3.2.</t>
  </si>
  <si>
    <t>Modernizuoti geriamojo vandens tiekimo ir nuotekų šalinimo ir valymo sistemą</t>
  </si>
  <si>
    <t>P-3.3.3.2-1</t>
  </si>
  <si>
    <t>Tinklų ir įrenginių, sudarančių inžinerinę sistemą, kuriems neatlikta teisinė registracija, apimtis (km)</t>
  </si>
  <si>
    <t>228,5 (2020)</t>
  </si>
  <si>
    <t>AB „Klaipėdos vanduo“</t>
  </si>
  <si>
    <r>
      <rPr>
        <b/>
        <sz val="10"/>
        <rFont val="Times New Roman"/>
        <family val="1"/>
        <charset val="186"/>
      </rPr>
      <t>2022 m.:</t>
    </r>
    <r>
      <rPr>
        <sz val="10"/>
        <rFont val="Times New Roman"/>
        <family val="1"/>
        <charset val="186"/>
      </rPr>
      <t xml:space="preserve"> Pagal 2019-11-26  sutartį Nr. 2019/SUT.01-62 buvo inventorizuojami vandentiekio ir buitinių nuotekų tinklai  šiaurinėje Klaipėdos m. dalyje. Pagal 2019-11-28 sutartį Nr. 2019/SUT.01-64 buvo inventorizuojami vandentiekio ir buitinių nuotekų tinklai  pietinėje Klaipėdos m. dalyje.                                                                      </t>
    </r>
  </si>
  <si>
    <t>P-3.3.3.2-2</t>
  </si>
  <si>
    <t>Parengtas naujas Klaipėdos miesto vandens tiekimo ir nuotekų tvarkymo infrastruktūros plėtros specialusis planas (vnt.)</t>
  </si>
  <si>
    <r>
      <t xml:space="preserve">2023 m.: </t>
    </r>
    <r>
      <rPr>
        <sz val="10"/>
        <rFont val="Times New Roman"/>
        <family val="1"/>
        <charset val="186"/>
      </rPr>
      <t>Pagal 2022-10-13 sutartį Nr. J9-3380 specialųjį planą rengia UAB „Plentprojektas“. Numatoma plano patvirtinimo data – 2024 m. birželis. Iki balandžio 22 d. vyko sprendinių viešinimas.</t>
    </r>
  </si>
  <si>
    <r>
      <rPr>
        <b/>
        <sz val="10"/>
        <rFont val="Times New Roman"/>
        <family val="1"/>
        <charset val="186"/>
      </rPr>
      <t>2022 m.:</t>
    </r>
    <r>
      <rPr>
        <sz val="10"/>
        <rFont val="Times New Roman"/>
        <family val="1"/>
        <charset val="186"/>
      </rPr>
      <t xml:space="preserve"> Rengiamas specialusis planas – KMS tarybos 2021-10-28 sprendimas Nr. T2-227 dėl specialiojo plano rengimo pradžios. 2022-10-13 pasirašyta paslaugų sutartis J9-3380, pritarta esamos būklės analizei.</t>
    </r>
  </si>
  <si>
    <r>
      <rPr>
        <b/>
        <sz val="10"/>
        <rFont val="Times New Roman"/>
        <family val="1"/>
        <charset val="186"/>
      </rPr>
      <t>2021 m.:</t>
    </r>
    <r>
      <rPr>
        <sz val="10"/>
        <rFont val="Times New Roman"/>
        <family val="1"/>
        <charset val="186"/>
      </rPr>
      <t xml:space="preserve"> Pradėtas rengti specialusis planas - KMS tarybos 2021-10-28 sprendimas Nr. T2-227 dėl specialiojo plano rengimo pradžios. </t>
    </r>
  </si>
  <si>
    <t>P-3.3.3.2-3</t>
  </si>
  <si>
    <t>Įgyvendintų pažangos projektų skaičius (vnt.) (per 2021–2030 m. ataskaitinį laikotarpį):</t>
  </si>
  <si>
    <t>1. Rekonstruoti geriamojo vandens tiekimo ir nuotekų tvarkymo tinklus*</t>
  </si>
  <si>
    <r>
      <t xml:space="preserve">2023 m.: </t>
    </r>
    <r>
      <rPr>
        <i/>
        <sz val="10"/>
        <rFont val="Times New Roman"/>
        <family val="1"/>
        <charset val="186"/>
      </rPr>
      <t xml:space="preserve">Atlikti vandentiekio rekonstrukcijos projektai Klaipėdos mieste:
1. Vandentiekio tinklų rekonstravimas Panevėžio g. 3, 5, 9, 11, 13, 15, 17;
2. Vandentiekio tinklų statyba  Rambyno g. 5, 7, 6, Poilsio g. 10, 12, 14, 16, 20, Klaipėda;
3. Vandentiekio tinklų statyba I. Simonaitytės g. 4, 6, 10, 14, 16, 18,  9, 13, 19, 23 Klaipėda.
Atlikti nuotekų tinklų rekonstrukcijos projektai Klaipėdos mieste:
1. Nuotekų tinklų rekonstravimas I. Simonaitytės g., J. Janonio g., Kauno g. ir Taikos pr., Smiltelės g.
2. Nuotekų tinklų rekonstravimas S. Daukanto g., H. Manto g., Mažvydo al., Debreceno g.
</t>
    </r>
  </si>
  <si>
    <r>
      <t xml:space="preserve">2022 m.:  </t>
    </r>
    <r>
      <rPr>
        <i/>
        <sz val="10"/>
        <rFont val="Times New Roman"/>
        <family val="1"/>
        <charset val="186"/>
      </rPr>
      <t>Įgyvendinti projektai: 
1.Vandentiekio tinklų statyba ir rekonstravimas Baltijos pr., Šilutės pl.                                                                                                                                     
2. Nuotekų tinklų rekonstravimas I. Simonaitytės g., Šiaulių g., Nidos g., Naikupės g., Vyturio g., Liepų g.</t>
    </r>
  </si>
  <si>
    <t>2. Atlikti AB „Klaipėdos vanduo“ Klaipėdos miesto vandenviečių atnaujinimą ir remontą</t>
  </si>
  <si>
    <r>
      <t xml:space="preserve">2023 m.: </t>
    </r>
    <r>
      <rPr>
        <i/>
        <sz val="10"/>
        <rFont val="Times New Roman"/>
        <family val="1"/>
        <charset val="186"/>
      </rPr>
      <t>Atlikti ir vykdomi atnaujinimo ir remonto darbai Klaipėdos m. I</t>
    </r>
    <r>
      <rPr>
        <b/>
        <i/>
        <sz val="10"/>
        <rFont val="Times New Roman"/>
        <family val="1"/>
        <charset val="186"/>
      </rPr>
      <t>-oje vandenvietėje</t>
    </r>
    <r>
      <rPr>
        <i/>
        <sz val="10"/>
        <rFont val="Times New Roman"/>
        <family val="1"/>
        <charset val="186"/>
      </rPr>
      <t xml:space="preserve">:
1.Atlikti V01 aeracinių koštuvų Nr. 4, 6 remonto darbai;
2.	Atliktas vieno iš atbulinio osmoso įrenginio membranų pakeitimas;
3.	Atliktas 16-o gręžinio giluminio siurblio įsigijimas ir keitimas;
4.	Įgyvendinta „Trečio kėlimo įrenginio vandentiekiui statyba Klaipėdos g. 6a, Klaipėdoje“. Vykdoma „Trečio kėlimo įrenginio vandentiekiui statyba Medelyno g., Klaipėdoje“;
5.	Vykdomi „1-osios vandenvietės 14 gręžinio pergręžimo darbai“;
6.	Atliktos pirkimo procedūros ir pasirašyta sutartis „1-osios vandenvietės aeracinių koštuvų oro valymo sistemos įrengimas“.
Atlikti ir vykdomi atnaujinimo ir remonto darbai Klaipėdos m. </t>
    </r>
    <r>
      <rPr>
        <b/>
        <i/>
        <sz val="10"/>
        <rFont val="Times New Roman"/>
        <family val="1"/>
        <charset val="186"/>
      </rPr>
      <t>III-oje vandenvietėje</t>
    </r>
    <r>
      <rPr>
        <i/>
        <sz val="10"/>
        <rFont val="Times New Roman"/>
        <family val="1"/>
        <charset val="186"/>
      </rPr>
      <t xml:space="preserve">:
7.	Tęsiamas 3-ios vandenvietės Actiflo kamerų remontas;
8.	Atliktas 3-ios vandenvietės filtrų pastato vidaus rezervuaro remontas, filtrų įkrovos keitimo darbai;
9.	Vykdomas 3-ios  vandenvietės drenų magistralinės linijos ir uždaromosios armatūros keitimas;
10.	Sumontuoti 5 vnt. energetiškai efektyvesni drenų siurbliai su pastovaus magneto varikliais.
</t>
    </r>
  </si>
  <si>
    <r>
      <t xml:space="preserve">2022 m.: </t>
    </r>
    <r>
      <rPr>
        <i/>
        <sz val="10"/>
        <rFont val="Times New Roman"/>
        <family val="1"/>
        <charset val="186"/>
      </rPr>
      <t xml:space="preserve">Vykdomi atnaujinimo ir remonto darbai:                                                                                                                                                                        </t>
    </r>
    <r>
      <rPr>
        <b/>
        <i/>
        <sz val="10"/>
        <rFont val="Times New Roman"/>
        <family val="1"/>
        <charset val="186"/>
      </rPr>
      <t xml:space="preserve">Klaipėdos m. 1-oje vandenvietėje:    </t>
    </r>
    <r>
      <rPr>
        <i/>
        <sz val="10"/>
        <rFont val="Times New Roman"/>
        <family val="1"/>
        <charset val="186"/>
      </rPr>
      <t xml:space="preserve">                                                                                                                             1. Aeracinių koštuvų Nr. 1, 10 remonto darbai;
2. Vieno iš atbulinio osmoso įrenginio membranų pakeitimas;                                                                               3. Naujų orapūčių įsigijimas ir sumontavimas;                                                                                                           4. Siekiant laikinai išspręsti Klaipėdos miesto šiaurinėje dalyje vandens trūkumą (iki kol bus pastatytos III kėlimo siurblinės Klaipėdos g. 6a ir Medelyno g., Klaipėda) buvo nupirktas ir Kalotės siurblinėje pastatytas galingesnis siurblys.                                                                                                                          </t>
    </r>
    <r>
      <rPr>
        <b/>
        <i/>
        <sz val="10"/>
        <rFont val="Times New Roman"/>
        <family val="1"/>
        <charset val="186"/>
      </rPr>
      <t xml:space="preserve">Klaipėdos m. III-oje vandenvietėje:  </t>
    </r>
    <r>
      <rPr>
        <i/>
        <sz val="10"/>
        <rFont val="Times New Roman"/>
        <family val="1"/>
        <charset val="186"/>
      </rPr>
      <t xml:space="preserve">                                                                                                                            5. Atlikta 3-čios vandenvietės tvoros (aplink svarbius technologinius pastatus) statyba, įspėjamųjų ženklų atnaujinimas, saugos radarų įsigijimas ir sumontavimas;
6. Atliktas dalinis (1-o) filtrų įkrovos keitimas, kuris bus tęsiamas ir 2023 m.; 
7.  Vykdomas 3-ios vandenvietės Actiflo kamerų remontas, kuris bus tęsiamas ir 2023 m. </t>
    </r>
  </si>
  <si>
    <r>
      <rPr>
        <b/>
        <i/>
        <sz val="10"/>
        <rFont val="Times New Roman"/>
        <family val="1"/>
        <charset val="186"/>
      </rPr>
      <t xml:space="preserve">2021 m.: </t>
    </r>
    <r>
      <rPr>
        <i/>
        <sz val="10"/>
        <rFont val="Times New Roman"/>
        <family val="1"/>
        <charset val="186"/>
      </rPr>
      <t xml:space="preserve">Klaipėdos m. 1-oje vandenvietėje: aeracinių koštuvų Nr. 2, 4, 7 remonto darbai; vieno iš atbulinio osmoso įrenginio membranų pakeitimas; pakeistas vandenvietės fontanuojančio gręžinio Nr. 7 siurblys; pakeistas II kėlimo siurblys.
Klaipėdos m. 3-oje vandenvietėje: dviejų filtrų įkrovų pakeitimas; nupirkti nauji ir kapitaliai remontuoti esami drenų siurbliai E10S64/1CD+MAC630-8V. </t>
    </r>
  </si>
  <si>
    <t>3. Atlikti AB „Klaipėdos vanduo“ Klaipėdos miesto nuotekų valyklos atnaujinimą ir / ar remontą</t>
  </si>
  <si>
    <r>
      <t xml:space="preserve">2023 m.: </t>
    </r>
    <r>
      <rPr>
        <i/>
        <sz val="10"/>
        <rFont val="Times New Roman"/>
        <family val="1"/>
        <charset val="186"/>
      </rPr>
      <t xml:space="preserve">Atlikti projektai:
1. Pasirašyta darbų pirkimo–pardavimo sutartis dėl smėliagaudžių tilto atnaujinimo.
2.Atlikta aerotanko F3 ekspertizė.
3. Atliktas dumblo pūdytuvų apšiltinimas.
4. Atliktos pirkimo procedūros, pasirašyta sutartis dėl 3-ios dumblo centrifugos įsigijimo ir sumontavimo.
</t>
    </r>
  </si>
  <si>
    <t>P-3.3.3.2-4</t>
  </si>
  <si>
    <t>Rekonstruotų, modernizuotų ar kitaip atnaujintų (per 2021–2030 m. ataskaitinį laikotarpį) vandens tiekimo tinklų ilgis (km)</t>
  </si>
  <si>
    <r>
      <t xml:space="preserve">2023 m.: </t>
    </r>
    <r>
      <rPr>
        <sz val="10"/>
        <rFont val="Times New Roman"/>
        <family val="1"/>
        <charset val="186"/>
      </rPr>
      <t xml:space="preserve">Atlikti vandentiekio rekonstrukcijos projektai Klaipėdos mieste:
1. Vandentiekio tinklų rekonstravimas Panevėžio g. 3, 5, 9, 11, 13, 15, 17 (rekonstruota ir pastatyta 685,06 m vandentiekio tinklų);
2. Vandentiekio tinklų statyba  Rambyno g. 5, 7, 6, Poilsio g. 10, 12, 14, 16, 20, Klaipėda (rekonstruota ir pastatyta 442,49 m vandentiekio tinklų);
3. Vandentiekio tinklų statyba I. Simonaitytės g. 4, 6, 10, 14, 16, 18,  9, 13, 19, 23 Klaipėda (rekonstruota ir pastatyta 1082,3 m vandentiekio tinklų).
</t>
    </r>
  </si>
  <si>
    <r>
      <rPr>
        <b/>
        <sz val="10"/>
        <rFont val="Times New Roman"/>
        <family val="1"/>
        <charset val="186"/>
      </rPr>
      <t>2022 m.:</t>
    </r>
    <r>
      <rPr>
        <sz val="10"/>
        <rFont val="Times New Roman"/>
        <family val="1"/>
        <charset val="186"/>
      </rPr>
      <t xml:space="preserve"> Pagal projektus „Vandentiekio tinklų statyba ir rekonstravimas Baltijos pr. 17, 15, 13, 21, 23, Klaipėda“ bei „Vandentiekio įvadų į pastatą Šilutės pl. 31, Klaipėda rekonstravimas“ rekonstruota 511,31 m ir 142,09 m vandentiekio tinklų.           
 </t>
    </r>
  </si>
  <si>
    <r>
      <rPr>
        <b/>
        <sz val="10"/>
        <rFont val="Times New Roman"/>
        <family val="1"/>
        <charset val="186"/>
      </rPr>
      <t>2021 m.:</t>
    </r>
    <r>
      <rPr>
        <sz val="10"/>
        <rFont val="Times New Roman"/>
        <family val="1"/>
        <charset val="186"/>
      </rPr>
      <t xml:space="preserve"> Pagal sutartį „Vandentiekio tinklų statyba Baltijos pr. 25, 27, 29, 31, 33, 35 Klaipėdoje“, rekonstruota ir įrengta naujai  551,31 m tinklų, naikinant senus blogos būklės tranzitinius  tinklus ir iškeliant juos iš daugiabučių namų tranzitinių koridorių.         </t>
    </r>
  </si>
  <si>
    <t>P-3.3.3.2-5</t>
  </si>
  <si>
    <t>Rekonstruotų, modernizuotų ar kitaip atnaujintų (per 2021–2030 m. ataskaitinį laikotarpį) nuotekų šalinimo tinklų ilgis (km)</t>
  </si>
  <si>
    <r>
      <t xml:space="preserve">2023 m.: </t>
    </r>
    <r>
      <rPr>
        <sz val="10"/>
        <rFont val="Times New Roman"/>
        <family val="1"/>
        <charset val="186"/>
      </rPr>
      <t xml:space="preserve">Atlikti nuotekų tinklų rekonstrukcijos projektai Klaipėdos mieste:
1. Nuotekų tinklų rekonstravimas I. Simonaitytės g., J. Janonio g., Kauno g. ir Taikos pr.,  Smiltelės g. (858,76 m).
2. Nuotekų tinklų rekonstravimas S. Daukanto g., H. Manto g., Mažvydo al., Debreceno g. (1 085,15 m).
</t>
    </r>
  </si>
  <si>
    <r>
      <rPr>
        <b/>
        <sz val="10"/>
        <rFont val="Times New Roman"/>
        <family val="1"/>
        <charset val="186"/>
      </rPr>
      <t>2022 m.:</t>
    </r>
    <r>
      <rPr>
        <sz val="10"/>
        <rFont val="Times New Roman"/>
        <family val="1"/>
        <charset val="186"/>
      </rPr>
      <t xml:space="preserve"> 1. Pagal projektą „Savitakinių buitinių nuotekų tinklų rekonstravimas Šiaulių g. 3; 5, Nidos g. 48, Naikupės g. 6; 8 ir I. Simonaitytės g. 33; 35; 37, Klaipėdoje“ rekonstruota 690,95 m buitinių nuotekų tinklų.                                                                                                                                                                                                                                                                                                                                                                                                                                                                                                                                                         
2. Pagal projektą „Buitinių nuotekų tinklų rekonstravimas Vyturio g., Liepų g.,  Klaipėdos m.“ rekonstruota 616 m  buitinių nuotekų tinklų. 
</t>
    </r>
  </si>
  <si>
    <r>
      <rPr>
        <b/>
        <sz val="10"/>
        <rFont val="Times New Roman"/>
        <family val="1"/>
        <charset val="186"/>
      </rPr>
      <t>2021 m.:</t>
    </r>
    <r>
      <rPr>
        <sz val="10"/>
        <rFont val="Times New Roman"/>
        <family val="1"/>
        <charset val="186"/>
      </rPr>
      <t xml:space="preserve"> Pasirašytos buitinių nuotekų tinklų projektavimo paslaugų sutartys dėl buitinių nuotekų tinklų rekonstravimo ir pagal jas parengti rekonstravimo projektai:                                                                                                                                                                                                                                                                                                                      1. Savitakinių buitinių nuotekų tinklų rekonstravimo projekto parengimas Šiaulių g. 3; 5, Nidos g. 48, Naikupės g. 6; 8 ir I. Simonaitytės g. 33; 35; 37 Klaipėdos mieste ir projekto vykdymo priežiūros paslaugos. Pagal projektą bus rekonstruota 690,2 m nuotekų tinklų.                                                                                                                                                               2. Nuotekų tinklų rekonstravimo projektavimas Vyturio g., Liepų g.,  Klaipėdos m. Pagal projektą bus rekonstruota 616 m nuotekų tinklų.   </t>
    </r>
  </si>
  <si>
    <t>P-3.3.3.2-6</t>
  </si>
  <si>
    <r>
      <rPr>
        <b/>
        <sz val="10"/>
        <rFont val="Times New Roman"/>
        <family val="1"/>
        <charset val="186"/>
      </rPr>
      <t>2022 m.:</t>
    </r>
    <r>
      <rPr>
        <sz val="10"/>
        <rFont val="Times New Roman"/>
        <family val="1"/>
        <charset val="186"/>
      </rPr>
      <t xml:space="preserve"> Buvo vykdoma bešeimininkių vandentiekio tinklų teisinė registracija.</t>
    </r>
  </si>
  <si>
    <r>
      <rPr>
        <b/>
        <sz val="10"/>
        <rFont val="Times New Roman"/>
        <family val="1"/>
        <charset val="186"/>
      </rPr>
      <t>2021 m.:</t>
    </r>
    <r>
      <rPr>
        <sz val="10"/>
        <rFont val="Times New Roman"/>
        <family val="1"/>
        <charset val="186"/>
      </rPr>
      <t xml:space="preserve"> Buvo vykdoma bešeimininkių vandentiekio tinklų teisinė registracija.</t>
    </r>
  </si>
  <si>
    <t>P-3.3.3.2-7</t>
  </si>
  <si>
    <t>Išleista nuotekų, kurių nereikia valyti, ir išvalytų iki normos nuotekų dalis (proc.)</t>
  </si>
  <si>
    <t>99,8 (2018)</t>
  </si>
  <si>
    <t>99,95 (2020)</t>
  </si>
  <si>
    <t>99,89 (2021)</t>
  </si>
  <si>
    <t>100
(2022)</t>
  </si>
  <si>
    <t>100
(2023)</t>
  </si>
  <si>
    <t>VDA, 
AB „Klaipėdos vanduo“</t>
  </si>
  <si>
    <t>3.3.3.3.</t>
  </si>
  <si>
    <t>Pakeisti aukštosios įtampos oro linijos atšaką (nuo Stadiono g. iki magistralinio kelio A13) kabelių linija</t>
  </si>
  <si>
    <t>P-3.3.3.3-1</t>
  </si>
  <si>
    <t>Nutiesta kabelių linija (km)</t>
  </si>
  <si>
    <t>0,5 (2030)</t>
  </si>
  <si>
    <t xml:space="preserve">AB LITGRID </t>
  </si>
  <si>
    <r>
      <rPr>
        <b/>
        <sz val="10"/>
        <rFont val="Times New Roman"/>
        <family val="1"/>
        <charset val="186"/>
      </rPr>
      <t>2022 m.:</t>
    </r>
    <r>
      <rPr>
        <sz val="10"/>
        <rFont val="Times New Roman"/>
        <family val="1"/>
        <charset val="186"/>
      </rPr>
      <t xml:space="preserve"> 2022 m. liepos 1 d. Litgrid AB Valdybos sprendimu buvo patvirtintas Lietuvos elektros energetikos sistemos 400-110 kV tinklų plėtros planas 2022–2031 m. (Plėtros planas). Litgrid Plėtros plane nėra numatyta vykdyti nurodytos oro linijos ruožo (nuo Stadiono g. iki magistralinio kelio A13) pakeitimo kabelių linijomis. Informuojame, kad oro linijų keitimas kabelių linijomis ar jų iškėlimas yra vykdomas fizinių ar juridinių asmenų prašymu ir lėšomis, vadovaujantis LR energetikos įstatymo 15 str. 4 d. ir LR energetikos ministro 2012 m. liepos 4 d. įsakymu Nr. 1-127 patvirtinto Elektros energijos gamintojų ir vartotojų elektros įrenginių prijungimo prie elektros tinklų tvarkos aprašo (Aprašas) nuostatomis, t. y. 54 punktu, nustatančiu, kad „Vartotojo, gamintojo ar kitų asmenų pageidaujami perkelti ar rekonstruoti operatoriui priklausantys energetikos objektai (elektros tinklai ir įrenginiai), &lt;...&gt; kliudantys statinių statybai ar dėl kitų priežasčių, yra perkeliami ar rekonstruojami remiantis operatoriui pateikta paraiška ir pagal teisės aktų nustatyta tvarka operatoriaus išduotas prijungimo sąlygas, Aprašo nustatyta vartotojų elektros įrenginių prijungimo tvarka ir sąlygomis. Šiuo atveju paraišką pateikęs vartotojas, gamintojas ar kitas asmuo savo lėšomis ir vadovaudamasis operatoriaus pateiktomis prijungimo sąlygomis parengia ir pateikia operatoriui teisės aktų nustatyta tvarka parengtą operatoriaus elektros tinklų ir (ar) kitų įrenginių statybos (tiesimo) ir (ar) rekonstrukcijos projektą ir sąmatą. Vartotojas, gamintojas ar kitas asmuo pageidaujantis pats atlikti operatoriaus elektros tinklų įrengimą, ir (ar) rekonstravimą, ir (ar) perkėlimą, ir (ar) statybą, vadovaujasi Aprašo VII skyriaus nuostatomis.“ </t>
    </r>
  </si>
  <si>
    <r>
      <rPr>
        <b/>
        <sz val="10"/>
        <rFont val="Times New Roman"/>
        <family val="1"/>
        <charset val="186"/>
      </rPr>
      <t>2021 m.:</t>
    </r>
    <r>
      <rPr>
        <sz val="10"/>
        <rFont val="Times New Roman"/>
        <family val="1"/>
        <charset val="186"/>
      </rPr>
      <t xml:space="preserve"> 2021 m. birželio 18 d. Litgrid AB Valdybos sprendimu buvo patvirtintas Lietuvos elektros energetikos sistemos 400-110 kV tinklų plėtros planas 2021-2030 m. (Plėtros planas).  Litgrid Plėtros plane nėra numatyta vykdyti nurodytos oro linijos ruožo (nuo Stadiono g. iki magistralinio kelio A13) pakeitimo kabelių linijomis. Informuojame, kad oro linijų keitimas kabelių linijomis ar jų iškėlimas yra vykdomas fizinių ar juridinių asmenų prašymu ir lėšomis, vadovaujantis LR energetikos įstatymo 15 str. 4 d. ir LR energetikos ministro 2012 m. liepos 4 d. įsakymu Nr. 1-127 patvirtinto Elektros energijos gamintojų ir vartotojų elektros įrenginių prijungimo prie elektros tinklų tvarkos aprašo (Aprašas) nuostatomis, t. y. 54 punktu, nustatančiu, kad „Vartotojo, gamintojo ar kitų asmenų pageidaujami perkelti ar rekonstruoti operatoriui priklausantys energetikos objektai (elektros tinklai ir įrenginiai), &lt;...&gt; kliudantys statinių statybai ar dėl kitų priežasčių, yra perkeliami ar rekonstruojami remiantis operatoriui pateikta paraiška ir pagal teisės aktų nustatyta tvarka operatoriaus išduotas prijungimo sąlygas, Aprašo nustatyta vartotojų elektros įrenginių prijungimo tvarka ir sąlygomis. Šiuo atveju paraišką pateikęs vartotojas, gamintojas ar kitas asmuo savo lėšomis ir vadovaudamasis operatoriaus pateiktomis prijungimo sąlygomis parengia ir pateikia operatoriui teisės aktų nustatyta tvarka parengtą operatoriaus elektros tinklų ir (ar) kitų įrenginių statybos (tiesimo) ir (ar) rekonstrukcijos projektą ir sąmatą. Vartotojas, gamintojas ar kitas asmuo pageidaujantis pats atlikti operatoriaus elektros tinklų įrengimą, ir (ar) rekonstravimą, ir (ar) perkėlimą, ir (ar) statybą, vadovaujasi Aprašo VI1 skyriaus nuostatomis.“ </t>
    </r>
  </si>
  <si>
    <t>3.3.3.4.</t>
  </si>
  <si>
    <t>Išplėtoti ir modernizuoti paviršinių nuotekų surinkimo ir valymo sistemą (tinklus, įrenginius)</t>
  </si>
  <si>
    <t>P-3.3.3.4-1</t>
  </si>
  <si>
    <t>Atlikta tinklų ir įrenginių, sudarančių inžinerinę sistemą, inventorizacija (vnt.)</t>
  </si>
  <si>
    <t>344 (2020)</t>
  </si>
  <si>
    <t>500 (2030)</t>
  </si>
  <si>
    <r>
      <rPr>
        <b/>
        <sz val="10"/>
        <rFont val="Times New Roman"/>
        <family val="1"/>
        <charset val="186"/>
      </rPr>
      <t>2022 m.:</t>
    </r>
    <r>
      <rPr>
        <sz val="10"/>
        <rFont val="Times New Roman"/>
        <family val="1"/>
        <charset val="186"/>
      </rPr>
      <t xml:space="preserve"> Atlikta 385 vnt. tinklų ir įrenginių inventorizacija.</t>
    </r>
  </si>
  <si>
    <r>
      <rPr>
        <b/>
        <sz val="10"/>
        <rFont val="Times New Roman"/>
        <family val="1"/>
        <charset val="186"/>
      </rPr>
      <t>2021 m.:</t>
    </r>
    <r>
      <rPr>
        <sz val="10"/>
        <rFont val="Times New Roman"/>
        <family val="1"/>
        <charset val="186"/>
      </rPr>
      <t xml:space="preserve"> Atlikta 400 vnt. tinklų ir įrenginių inventorizacija.</t>
    </r>
  </si>
  <si>
    <t>P-3.3.3.4-2</t>
  </si>
  <si>
    <t>Parengtas Klaipėdos miesto lietaus nuotekų tvarkymo infrastruktūros plėtros specialusis planas (kompl.)</t>
  </si>
  <si>
    <r>
      <t xml:space="preserve">2023 m.: </t>
    </r>
    <r>
      <rPr>
        <sz val="10"/>
        <rFont val="Times New Roman"/>
        <family val="1"/>
        <charset val="186"/>
      </rPr>
      <t>Rengiamas Klaipėdos miesto savivaldybės teritorijos geriamojo vandens tiekimo ir nuotekų (visų ir lietaus, ir buitinių nuotekų) tvarkymo infrastruktūros plėtros planas, kuris turėtų būti patvirtintas 2024 m.</t>
    </r>
  </si>
  <si>
    <r>
      <rPr>
        <b/>
        <sz val="10"/>
        <rFont val="Times New Roman"/>
        <family val="1"/>
        <charset val="186"/>
      </rPr>
      <t>2021 m.:</t>
    </r>
    <r>
      <rPr>
        <sz val="10"/>
        <rFont val="Times New Roman"/>
        <family val="1"/>
        <charset val="186"/>
      </rPr>
      <t xml:space="preserve"> Pradėtas rengti specialusis planas – KMS tarybos 2021-10-28 sprendimas Nr. T2-227 dėl specialiojo plano rengimo pradžios. </t>
    </r>
  </si>
  <si>
    <t>P-3.3.3.4-3</t>
  </si>
  <si>
    <t>Priimtas sprendimas dėl paviršinių nuotekų tinklų perdavimo AB „Klaipėdos vanduo“ (vnt.)</t>
  </si>
  <si>
    <r>
      <rPr>
        <b/>
        <sz val="10"/>
        <rFont val="Times New Roman"/>
        <family val="1"/>
        <charset val="186"/>
      </rPr>
      <t xml:space="preserve">2022 m.: </t>
    </r>
    <r>
      <rPr>
        <sz val="10"/>
        <rFont val="Times New Roman"/>
        <family val="1"/>
        <charset val="186"/>
      </rPr>
      <t>Klaipėdos miesto savivaldybės taryba 2022 m. sausio 20 d. priėmė sprendimą Nr. T2-11 dėl paviršinių nuotekų perdavimo AB „Klaipėdos vanduo“, didinant įmonės įstatinį kapitalą.</t>
    </r>
  </si>
  <si>
    <t>P-3.3.3.4-4</t>
  </si>
  <si>
    <r>
      <t xml:space="preserve"> 2022 m: </t>
    </r>
    <r>
      <rPr>
        <sz val="10"/>
        <rFont val="Times New Roman"/>
        <family val="1"/>
        <charset val="186"/>
      </rPr>
      <t>Priimtas sprendimas dėl dalies miesto paviršinių nuotekų tinklų perdavimo AB „Klaipėdos vanduo“, kurie sudaro apie 50 proc. miesto paviršinių nuotekų tinklų sistemos.</t>
    </r>
  </si>
  <si>
    <r>
      <rPr>
        <b/>
        <sz val="10"/>
        <rFont val="Times New Roman"/>
        <family val="1"/>
        <charset val="186"/>
      </rPr>
      <t>2021 m.:</t>
    </r>
    <r>
      <rPr>
        <sz val="10"/>
        <rFont val="Times New Roman"/>
        <family val="1"/>
        <charset val="186"/>
      </rPr>
      <t xml:space="preserve"> Priimtas sprendimas dėl dalies miesto paviršinių nuotekų tinklų perdavimo AB „Klaipėdos vanduo“, kurie sudaro apie 50 proc. miesto paviršinių nuotekų tinklų sistemos.</t>
    </r>
  </si>
  <si>
    <t>P-3.3.3.4-5</t>
  </si>
  <si>
    <t>Naujai įrengtų, rekonstruotų, modernizuotų ar kitaip atnaujintų (per 2021–2030 m. ataskaitinį laikotarpį) paviršinių nuotekų tinklų ilgis (km)</t>
  </si>
  <si>
    <t>2,1 km                                         4 lietaus valymo įrenginiai</t>
  </si>
  <si>
    <t>1,7 km
5 išleistuvai su 6 valymo įrenginiais</t>
  </si>
  <si>
    <r>
      <t xml:space="preserve">2023 m.: </t>
    </r>
    <r>
      <rPr>
        <sz val="10"/>
        <rFont val="Times New Roman"/>
        <family val="1"/>
        <charset val="186"/>
      </rPr>
      <t xml:space="preserve">Atlikti projektai:
1. Paviršinių nuotekų tinklų statyba Klaipėdos m. (Vytauto g., Skerdyklos g., Liepų  g.) – nutiesta 102 m tinklo.
2. Paviršinių nuotekų tinklų rekonstravimas ir statyba Klaipėdos m. Tauralaukio skg. 15, 17, 19, 21, 23 - sutvarkyta 145 m. tinklo.
3. Paviršinių nuotekų tinklų rekonstravimas Baltijos pr. 11, 13, 15, 21, 23, Klaipėdoje – rekonstruota 681,9 m tinklo.
4. Paviršinių nuotekų tinklų rekonstravimas  Paryžiaus Komunos g. 16, Klaipėdos m. – rekonstruota 80,5 m tinklo. 
</t>
    </r>
  </si>
  <si>
    <r>
      <rPr>
        <b/>
        <sz val="10"/>
        <rFont val="Times New Roman"/>
        <family val="1"/>
        <charset val="186"/>
      </rPr>
      <t>2022 m.:</t>
    </r>
    <r>
      <rPr>
        <sz val="10"/>
        <rFont val="Times New Roman"/>
        <family val="1"/>
        <charset val="186"/>
      </rPr>
      <t xml:space="preserve"> 1. Taikos pr.4,8A, Liepų g.21,23,25 Klaipėdos g.26,30 Kadagių g.11 Klaipėdoje pastatyta 294,06 m tinklų.
2. Danės g., Gulbių, g., Vytauto g., Skerdyklos g., Tilžės g., Klaipėdoje pastatyta 180,22 m.
3. Klaipėdos m. Stovyklos g. pastatyta 1233,88 m paviršinių nuotekų tinklų ir 1 paviršinių nuotekų siurblinė.
4. Pasirašytos projektavimo darbų sutartys: UAB „Dagnis“, UAB „Kesrama“, UAB „Grundas“, UAB „Atamis“ dėl paviršinių nuotekų tinklų statybos bei nuotekų valymo įrenginių projektavimo.</t>
    </r>
  </si>
  <si>
    <r>
      <rPr>
        <b/>
        <sz val="10"/>
        <rFont val="Times New Roman"/>
        <family val="1"/>
        <charset val="186"/>
      </rPr>
      <t>2021 m.:</t>
    </r>
    <r>
      <rPr>
        <sz val="10"/>
        <rFont val="Times New Roman"/>
        <family val="1"/>
        <charset val="186"/>
      </rPr>
      <t xml:space="preserve"> AB „Klaipėdos vanduo“ įgyvendino šiuos projektus:                                                                                                                 
1. „Paviršinių nuotekų tinklų statyba Taikos pr. 4, 8A, Liepų g. 21, 23, 25 Klaipėdos g. 26, 30 Kadagių g. 11 Klaipėdoje“. Pastatyta 0,294 km paviršinių nuotekų tinklų.                                   
2. „Paviršinių nuotekų tinklų statyba Klaipėdoje“.  Ties S. Daukanto g. 31, Sportininkų g. 14, Ryšininkų g. 11, Kadagių g. 4, 6, H. Manto g. 1 namais Klaipėdoje pastatyta 0,207 km paviršinių nuotekų  tinklų.                                       
3. Paviršinių nuotekų tinklų statyba Jūrininkų pr. Pastatyta 0,968 km  paviršinių nuotekų tinklų.                                          
4. Paviršinių nuotekų tinklų statyba Bangų, Joniškės g. Pastatyta 0,436 km paviršinių nuotekų tinklų.                                                                   
5. Paviršinių nuotekų valymo įrenginių statyba ant išleistuvių Nr. 4, 10, 17. Pastatyta 0,197 km  paviršinių nuotekų tinklų ir 4 paviršinių nuotekų valymo įrenginiai.</t>
    </r>
  </si>
  <si>
    <t>Aplinkosaugos ir miesto tvarkymo skyrius,
Statybos skyrius</t>
  </si>
  <si>
    <r>
      <t xml:space="preserve">2023 m.: </t>
    </r>
    <r>
      <rPr>
        <sz val="10"/>
        <rFont val="Times New Roman"/>
        <family val="1"/>
        <charset val="186"/>
      </rPr>
      <t xml:space="preserve">Atlikta 80 proc. paviršinių nuotekų kolektoriaus Švyturio gatvės tęsinyje ir AB „Klaipėdos jūrų krovinių kompanija“ teritorijoje statybos ir paviršinių nuotekų kolektoriaus, unikalus Nr. 4400-5198-2284, rekonstravimo darbų (Miesto tvarkymo skyrius).
</t>
    </r>
  </si>
  <si>
    <r>
      <rPr>
        <b/>
        <sz val="10"/>
        <rFont val="Times New Roman"/>
        <family val="1"/>
        <charset val="186"/>
      </rPr>
      <t>2022 m.:</t>
    </r>
    <r>
      <rPr>
        <sz val="10"/>
        <rFont val="Times New Roman"/>
        <family val="1"/>
        <charset val="186"/>
      </rPr>
      <t xml:space="preserve"> Baigti rangos darbai: 478 m paviršinių nuotekų tinklų įrengimas Turistų g. (Giruliuose) (Statybos ir infrastruktūros plėtros skyrius).
Atlikta Renetų g. lietaus nuotekų tinklo rekonstrukcija 150 m  (Miesto tvarkymo skyrius).</t>
    </r>
  </si>
  <si>
    <r>
      <rPr>
        <b/>
        <sz val="10"/>
        <rFont val="Times New Roman"/>
        <family val="1"/>
        <charset val="186"/>
      </rPr>
      <t>2021 m.:</t>
    </r>
    <r>
      <rPr>
        <sz val="10"/>
        <rFont val="Times New Roman"/>
        <family val="1"/>
        <charset val="186"/>
      </rPr>
      <t xml:space="preserve"> 2021-08-17 pasirašyta rangos sutartis įrengti paviršinių nuotekų tinklus Turistų g. (Giruliuose). Darbų pabaiga 2022 m  (Statybos ir infrastruktūros plėtros skyrius).
Dėl užtrukusio projektavimo nevykdyti. 2022 m. bus atlikta Renetų g. lietaus nuotekų tinklo rekonstrukcija 150 m (Miesto tvarkymo skyrius).</t>
    </r>
  </si>
  <si>
    <t>Statybos skyrius, 
Aplinkosaugos ir miesto tvarkymo skyrius, 
AB „Klaipėdos vanduo“</t>
  </si>
  <si>
    <t>P-3.3.3.4-6</t>
  </si>
  <si>
    <t>1. Statyti ir atnaujinti (rekonstruoti) paviršinių nuotekų infrastruktūrą (tinklus, paviršinių nuotekų valyklas)*</t>
  </si>
  <si>
    <t xml:space="preserve">AB „Klaipėdos vanduo“, Statybos skyrius, 
Aplinkosaugos ir miesto tvarkymo skyrius
</t>
  </si>
  <si>
    <r>
      <t xml:space="preserve">2022 m.: </t>
    </r>
    <r>
      <rPr>
        <i/>
        <sz val="10"/>
        <rFont val="Times New Roman"/>
        <family val="1"/>
        <charset val="186"/>
      </rPr>
      <t>Įgyvendinti šie paviršinių nuotekų tinklų insfrastruktūros plėtros ir /arba atnaujinimo projektai, mažinantys patvinimus bei potvynių riziką: 
1. Taikos pr.4,8A, Liepų g.21,23,25 Klaipėdos g.26,30 Kadagių g.11 Klaipėdoje pastatyta 294,06 m tinklų. 
2. Danės g., Gulbių, g., Vytauto g., Skerdyklos g., Tilžės g., Klaipėdoje pastatyta 180,22 m. 
3. Klaipėdos m. Stovyklos g. pastatyta 1233,88 m paviršinių nuotekų tinklų ir 1 paviršinių nuotekų siurblinė.
Šiuo metu rengiami du paviršinių nuotekų valymo įrenginių statybos projektai ties išleistuvais Nr. 16a ir Nr. 7.
PNVĮ ties išleistuvu Nr. 16a pateiktas Infostatybai statybos leidimo gavimui, PNVĮ ties išleistuvu Nr.7 projektavimo stadijoje  (AB „Klaipėdos vanduo“).
Baigti rangos darbai: paviršinių nuotekų tinklų įrengimas Turistų g. (Giruliuose) (Statybos ir infrastruktūros plėtros skyrius).</t>
    </r>
  </si>
  <si>
    <r>
      <rPr>
        <b/>
        <i/>
        <sz val="10"/>
        <rFont val="Times New Roman"/>
        <family val="1"/>
        <charset val="186"/>
      </rPr>
      <t xml:space="preserve">2021 m.: </t>
    </r>
    <r>
      <rPr>
        <i/>
        <sz val="10"/>
        <rFont val="Times New Roman"/>
        <family val="1"/>
        <charset val="186"/>
      </rPr>
      <t>2021-08-17 pasirašyta rangos sutartis įrengti paviršinių nuotekų tinklus Turistų g. (Giruliuose). Darbų pabaiga 2022 m. (Statybos ir infrastruktūros plėtros skyrius).</t>
    </r>
  </si>
  <si>
    <t xml:space="preserve">* Pažangos projektas gali būti įgyvendintas per vieną investicinį projektą ar kelis suplanuotus investicinius projektus ir/ar tęstinius rekonstrukcijos/kitos esminio atnaujinimo projektus </t>
  </si>
  <si>
    <t>3.3.4.1.</t>
  </si>
  <si>
    <t>Išplėtoti komunalinių atliekų surinkimo ir tvarkymo infrastruktūrą</t>
  </si>
  <si>
    <t>P-3.3.4.1-1</t>
  </si>
  <si>
    <t>Požeminių, pusiau požeminių atliekų aikštelių dalis nuo visų atliekų surinkimo aikštelių (proc.)</t>
  </si>
  <si>
    <t>P-3.3.4.1-2</t>
  </si>
  <si>
    <t>Įdiegtų naujų atliekų surinkimo ir tvarkymo metodų ir technologijų skaičius (vnt.)</t>
  </si>
  <si>
    <t>P-3.3.4.1-3</t>
  </si>
  <si>
    <t>UAB „Klaipėdos regiono atliekų tvarkymo centras“, 
Projektų finansavimo ir administravimo skyrius, Aplinkosaugos ir miesto tvarkymo skyrius</t>
  </si>
  <si>
    <t>1. Įrengti požeminių, pusiau požeminių ir kt. konteinerių aikšteles visame mieste</t>
  </si>
  <si>
    <r>
      <t xml:space="preserve">2023 m.: </t>
    </r>
    <r>
      <rPr>
        <i/>
        <sz val="10"/>
        <rFont val="Times New Roman"/>
        <family val="1"/>
        <charset val="186"/>
      </rPr>
      <t xml:space="preserve">Klaipėdos mieste įrengtos 35 antžeminės konteinerių aikštelės. 2024 m. liko įrengti 5 aikšteles. Projekto įgyvendinimo laikotarpis pratęstas iki 2024-06-30.
</t>
    </r>
  </si>
  <si>
    <r>
      <t xml:space="preserve">2022 m.: </t>
    </r>
    <r>
      <rPr>
        <i/>
        <sz val="10"/>
        <rFont val="Times New Roman"/>
        <family val="1"/>
        <charset val="186"/>
      </rPr>
      <t>Klaipėdos m. iki 2022–08–01 buvo atlikti visi suplanuoti darbai, t.y. įrengtos 266 pusiau požeminės ir 12 požeminių konteinerių aikštelių. Planuojama 2023 m. Klaipėdos mieste įrengti 40 antžeminių konteinerių aikštelių. Projekto pabaiga 2023-12-31.</t>
    </r>
  </si>
  <si>
    <r>
      <rPr>
        <b/>
        <i/>
        <sz val="10"/>
        <rFont val="Times New Roman"/>
        <family val="1"/>
        <charset val="186"/>
      </rPr>
      <t>2021 m.:</t>
    </r>
    <r>
      <rPr>
        <i/>
        <sz val="10"/>
        <rFont val="Times New Roman"/>
        <family val="1"/>
      </rPr>
      <t xml:space="preserve"> Klaipėdos m. priduota eksploatuoti  10 vnt. požeminių konteinerių aikštelių iš 12 ir 94 vnt.  pusiau požeminių konteinerių aikštelių iš 266. Be jau priduotų 94 aikštelių dar yra įrengta ir sutvarkytas gerbūvis 69 vnt. aikštelių, tačiau dar neparengta dokumentacija pridavimui. Projekto vykdymo pabaiga 2023-09-01.</t>
    </r>
  </si>
  <si>
    <t>2. Įrengti Klaipėdos regioninio sąvartyno III sekciją</t>
  </si>
  <si>
    <r>
      <t xml:space="preserve">2022 m.: </t>
    </r>
    <r>
      <rPr>
        <i/>
        <sz val="10"/>
        <rFont val="Times New Roman"/>
        <family val="1"/>
        <charset val="186"/>
      </rPr>
      <t>Klaipėdos regioninio sąvartyno III sekcija įrengta ir pradėta eksploatuoti.</t>
    </r>
  </si>
  <si>
    <r>
      <rPr>
        <b/>
        <i/>
        <sz val="10"/>
        <rFont val="Times New Roman"/>
        <family val="1"/>
        <charset val="186"/>
      </rPr>
      <t>2021 m.:</t>
    </r>
    <r>
      <rPr>
        <i/>
        <sz val="10"/>
        <rFont val="Times New Roman"/>
        <family val="1"/>
        <charset val="186"/>
      </rPr>
      <t xml:space="preserve"> Gegužės mėn. gautas statybos leidimas Klaipėdos regioninio sąvartyno III sekcijos statybai ir rugpjūčio mėn. pasirašyta rangos darbų sutartis. 2021 m. įvykdyta apie 63 proc. darbų.</t>
    </r>
  </si>
  <si>
    <r>
      <t xml:space="preserve">2023 m.:  </t>
    </r>
    <r>
      <rPr>
        <i/>
        <sz val="10"/>
        <rFont val="Times New Roman"/>
        <family val="1"/>
        <charset val="186"/>
      </rPr>
      <t xml:space="preserve">Bendrovė įsigijo teleskopinį krautuvą, maisto apdorojimo liniją, depakerį, sumokėjo avansą už bunkerį bei atliko didžiąją dalį maisto apdorojimo pastato rangos darbų. Projekto „Maisto atliekų apdorojimo infrastruktūros sukūrimas Klaipėdos RATC“ visos išlaidos, kurioms prašomas ES finansavimas, buvo patirtos iki išlaidų tinkamumo finansuoti laikotarpio, nustatyto projekto sutartyse, pabaigos, t. y. iki 2023-12-31. Pagal pakeistą projekto „Maisto atliekų apdorojimo infrastruktūros sukūrimas Klaipėdos RATC“ finansavimo sutartį projekto veiklų pabaiga – 2024 m. birželio 30 d. 
</t>
    </r>
  </si>
  <si>
    <r>
      <t xml:space="preserve">2022 m.: </t>
    </r>
    <r>
      <rPr>
        <i/>
        <sz val="10"/>
        <rFont val="Times New Roman"/>
        <family val="1"/>
        <charset val="186"/>
      </rPr>
      <t>Bendrovė vykdė poveikio aplinkai vertinimo procedūras (PAV), parengė PAV ataskaitą ir atliko viešinimo bei derinimo su subjektais procedūras ir 2022–09–16 Aplinkos apsaugos agentūra pritarė PAV ataskaitai ir veiklai. Buvo pasirašyta sutartis su paslaugos teikėju dėl techninio ir darbo projekto parengimo, paskelbti depakerio ir  maisto rūšiavimo linijos viešieji  pirkimai, tačiau konkursai neįvyko, todėl buvo skelbiami iš naujo. 2022–12–30 pasirašyta sutartis dėl depakerio tiekimo ir montavimo darbų.  2022 m. pabaigoje įvykdytas viešasis pirkimas dėl maisto atliekų rūšiavimo (paruošimo apdoroti) linijos. Minėto pirkimo pasiūlymų įvertinimo dokumentai pateikti APVA derinimui prieš pasirašant sutartį su laimėtoju. Projekto pabaiga 2023-12-31.</t>
    </r>
  </si>
  <si>
    <r>
      <rPr>
        <b/>
        <i/>
        <sz val="10"/>
        <rFont val="Times New Roman"/>
        <family val="1"/>
        <charset val="186"/>
      </rPr>
      <t xml:space="preserve">2021 m.: </t>
    </r>
    <r>
      <rPr>
        <i/>
        <sz val="10"/>
        <rFont val="Times New Roman"/>
        <family val="1"/>
        <charset val="186"/>
      </rPr>
      <t>Birželio mėn. pasirašyta sutartis su APVA dėl projekto finansavimo. Aplinkos apsaugos agentūra pareikalavo atlikti pilną poveikio aplinkai vertinimo procedūrą dėl maisto atliekų apdorojimo veiklos vykdymo, nes planuojama veikla yra Klaipėdos regioninio sąvartyno teritorijoje.  2021 m. buvo vykdomos poveikio aplinkai vertinimo procedūros (PAV).</t>
    </r>
  </si>
  <si>
    <t>4. Užtikrinti inertinės frakcijos hidrorūšiavimą</t>
  </si>
  <si>
    <t>5. Vykdyti projektą „Žiedinis išteklių valdymas, maisto atliekų surinkimui ir perdirbimui naudojant maišelius, pagamintus iš biologinių atliekų“:</t>
  </si>
  <si>
    <r>
      <rPr>
        <b/>
        <i/>
        <sz val="10"/>
        <rFont val="Times New Roman"/>
        <family val="1"/>
        <charset val="186"/>
      </rPr>
      <t>2021 m.:</t>
    </r>
    <r>
      <rPr>
        <i/>
        <sz val="10"/>
        <rFont val="Times New Roman"/>
        <family val="1"/>
        <charset val="186"/>
      </rPr>
      <t xml:space="preserve"> Europos komisija nepritarė galutinei projekto paraiškai, todėl projektas nevykdomas.</t>
    </r>
  </si>
  <si>
    <t>3.3.4.2.</t>
  </si>
  <si>
    <t>Didinti gyventojų ir verslo organizacijų supratimą apie žiedinę ekonomiką ir skatinti sąmoningumą, siekiant gyventi ekologiškai tvariau</t>
  </si>
  <si>
    <t>P-3.3.4.2-1</t>
  </si>
  <si>
    <t>Sąmoningumą skatinančių kampanijų skaičius (vnt. per metus)</t>
  </si>
  <si>
    <r>
      <t xml:space="preserve">2023 m.: </t>
    </r>
    <r>
      <rPr>
        <sz val="10"/>
        <rFont val="Times New Roman"/>
        <family val="1"/>
        <charset val="186"/>
      </rPr>
      <t>1. Tęsiamas „Atliekų kultūros“ edukacinis projektas per Lryto TV ir www.lrytas.lt 2. Maisto rūšiavimo projekto viešinimo kompanija.</t>
    </r>
  </si>
  <si>
    <r>
      <t xml:space="preserve">2022 m.: </t>
    </r>
    <r>
      <rPr>
        <sz val="10"/>
        <rFont val="Times New Roman"/>
        <family val="1"/>
        <charset val="186"/>
      </rPr>
      <t>1. Maisto rūšiavimo viešinimo projektas. Skirtas visuomenės (Klaipėdos, Neringos miestuose) paruošimui kitąmet prasidėsiančiam maisto atliekų rūšiavimui.
2. „Atliekų kultūros“ projektas, kuriame KRATC dalyvauja kartu 3 dar RATC‘ais. Per portalą lrytas.lt skelbiami straipsniai, susiję su atliekų tvarkymo, rūšiavimo, konteinerių naudojimo, maisto rūšiavimo ir kt. aktualijomis (prasidėjo nuo birželio, nuo rudens bus ir reportažai per „Lietuvos ryto“ televiziją.</t>
    </r>
  </si>
  <si>
    <r>
      <rPr>
        <b/>
        <sz val="10"/>
        <rFont val="Times New Roman"/>
        <family val="1"/>
        <charset val="186"/>
      </rPr>
      <t xml:space="preserve">2021 m.: </t>
    </r>
    <r>
      <rPr>
        <sz val="10"/>
        <rFont val="Times New Roman"/>
        <family val="1"/>
        <charset val="186"/>
      </rPr>
      <t>Dėl COVID-19 priemonės nebuvo vykdomos.</t>
    </r>
  </si>
  <si>
    <t>P-3.3.4.2-2</t>
  </si>
  <si>
    <t>Organizuotų renginių ir jų dalyvių skaičius (vnt. / asm. per metus)</t>
  </si>
  <si>
    <t>2/6000 (2019)</t>
  </si>
  <si>
    <t>ne mažiau kaip 2/6000 (2030)</t>
  </si>
  <si>
    <t>2/12000</t>
  </si>
  <si>
    <t>5/7340</t>
  </si>
  <si>
    <t>5/4800</t>
  </si>
  <si>
    <r>
      <t>2022 m.:</t>
    </r>
    <r>
      <rPr>
        <sz val="10"/>
        <rFont val="Times New Roman"/>
        <family val="1"/>
        <charset val="186"/>
      </rPr>
      <t xml:space="preserve"> Įvyko šie renginiai:
1. Respublikinis konkursas delfi.lt platformoje „Atliekų kultūros egzaminas“ – dalyvavo 1000 dalyvių iš Vakarų Lietuvos, virš 400 iš Klaipėdos. Egzamino užduotis https://egzaminas.atliekukultura.lt/ visoje Lietuvoje spendė apie 12000 dalyvių. 
2. „Tvarios ateities kūrėjų laboratorija 2022. BE ATLIEKŲ“ – visos dienos renginys, kuriame buvo pristatoma KRATC mainų stotelė „IMK“ – propaguojamos pakartotinio daiktų naudojimo, taisymo, keitimosi idėjos.</t>
    </r>
  </si>
  <si>
    <r>
      <rPr>
        <b/>
        <sz val="10"/>
        <rFont val="Times New Roman"/>
        <family val="1"/>
        <charset val="186"/>
      </rPr>
      <t>2021 m.:</t>
    </r>
    <r>
      <rPr>
        <sz val="10"/>
        <rFont val="Times New Roman"/>
        <family val="1"/>
        <charset val="186"/>
      </rPr>
      <t xml:space="preserve"> Dėl COVID-19 priemonės nebuvo vykdomos.</t>
    </r>
  </si>
  <si>
    <t>P-3.3.4.2-3</t>
  </si>
  <si>
    <t>1. Įrengti daiktų mainų punktus Klaipėdos m. aikštelėse</t>
  </si>
  <si>
    <r>
      <t xml:space="preserve">2022 m.: </t>
    </r>
    <r>
      <rPr>
        <i/>
        <sz val="10"/>
        <rFont val="Times New Roman"/>
        <family val="1"/>
        <charset val="186"/>
      </rPr>
      <t xml:space="preserve">2022 m. II ketv. Tilžės turgavietėje buvo atidaryta mainų stotelė „IMK“. Atnaujinti daiktai keliauja į šią stotelę, todėl prireikus stalo, kėdės ar kokio nors buities aksesuaro, juos galima joje pasiimti nemokamai. </t>
    </r>
  </si>
  <si>
    <r>
      <rPr>
        <b/>
        <i/>
        <sz val="10"/>
        <rFont val="Times New Roman"/>
        <family val="1"/>
        <charset val="186"/>
      </rPr>
      <t>2021 m.:</t>
    </r>
    <r>
      <rPr>
        <i/>
        <sz val="10"/>
        <rFont val="Times New Roman"/>
        <family val="1"/>
        <charset val="186"/>
      </rPr>
      <t xml:space="preserve"> Nebereikalingi daiktai priimami visose Klaipėdos m. aikštelėse ir gyventojams atiduodami  Tilžės g. 66A. Čia įrengtas paviljonas jų saugojimui ir remontui. </t>
    </r>
  </si>
  <si>
    <t>2. Įrengti Edukacinį centrą Glaudėnų (buv. sąvartyno) aikštelėje</t>
  </si>
  <si>
    <r>
      <t xml:space="preserve">2023 m.: </t>
    </r>
    <r>
      <rPr>
        <i/>
        <sz val="10"/>
        <rFont val="Times New Roman"/>
        <family val="1"/>
        <charset val="186"/>
      </rPr>
      <t xml:space="preserve">Planuojama projektą vykdyti, įrengiant naują didelių gabaritų aikštelę Klaipėdos miesto teritorijoje. Rodiklio formuluotė bus tikslinama. 
</t>
    </r>
  </si>
  <si>
    <t>3.3.4.3.</t>
  </si>
  <si>
    <t>Mažinti vienkartinių pakuočių apimtis</t>
  </si>
  <si>
    <t>P-3.3.4.3-1</t>
  </si>
  <si>
    <t>Renginių, kuriuose draudžiamos vienkartinės pakuotės (pardavimo taškuose), dalis nuo visų renginių</t>
  </si>
  <si>
    <t>&lt;10 (2020)</t>
  </si>
  <si>
    <t>Licencijų ir leidimų skyrius</t>
  </si>
  <si>
    <r>
      <t>2022 m.:</t>
    </r>
    <r>
      <rPr>
        <sz val="10"/>
        <rFont val="Times New Roman"/>
        <family val="1"/>
        <charset val="186"/>
      </rPr>
      <t xml:space="preserve"> Leidimuose organizuoti renginius pagal poreikį įtraukiama nuostata: „renginių metu vykdant prekybą maisto produktais ir gėrimais, naudoti tik daugkartinio naudojimo nedūžtančią ar popierinę tarą, bei užtikrinti higienos sąlygas maisto tvarkymo subjektams“.</t>
    </r>
  </si>
  <si>
    <r>
      <rPr>
        <b/>
        <sz val="10"/>
        <rFont val="Times New Roman"/>
        <family val="1"/>
        <charset val="186"/>
      </rPr>
      <t>2021 m.:</t>
    </r>
    <r>
      <rPr>
        <sz val="10"/>
        <rFont val="Times New Roman"/>
        <family val="1"/>
        <charset val="186"/>
      </rPr>
      <t xml:space="preserve"> Išduodant leidimus renginių organizavimui Viešosios tvarkos skyrius nurodo, jog, išduodant leidimus prekybai, gėrimai turi būti išpilstomi į nedūžtančius indus, tačiau nenurodo, kad draudžiama vienkartinė pakuotė, nes toks draudimas nenumatytas teisės aktuose. 2022 leidimuose organizuoti renginius pagal poreikį įtraukiama nuostata: „renginių metu vykdant prekybą maisto produktais ir gėrimais, naudoti tik daugkartinio naudojimo nedūžtančią ar popierinę tarą, bei užtikrinti higienos sąlygas maisto tvarkymo subjektams“.</t>
    </r>
  </si>
  <si>
    <t>3.3.5.1.</t>
  </si>
  <si>
    <t>Įdiegti taršos matavimo, mažinimo ir prevencijos priemones</t>
  </si>
  <si>
    <t>P-3.3.5.1-1</t>
  </si>
  <si>
    <t>Gyventojų informuotumo aplinkos kokybės klausimais didinimas (viešumo kampanijos taršos matavimo, mažinimo, prevencijos klausimais vykdymas, vnt.)</t>
  </si>
  <si>
    <t xml:space="preserve">Aplinkosaugos ir miesto tvarkymo skyrius 
</t>
  </si>
  <si>
    <r>
      <t xml:space="preserve">2023 m.: </t>
    </r>
    <r>
      <rPr>
        <sz val="10"/>
        <rFont val="Times New Roman"/>
        <family val="1"/>
        <charset val="186"/>
      </rPr>
      <t>Pagal aplinkosauginių projektų, finansuojamų iš 2023 m. Klaipėdos miesto savivaldybės aplinkos apsaugos rėmimo specialiosios programos lėšų, sąrašą buvo įgyvendinti 3 taršos mažinimą ir prevenciją skatinantis aplinkosauginiai projektai: „Užsuk žaliąjį ratą!“, „Baltijos jūros tarša ir mūsų sąmoningumas“, „Mėlynoji vaikų konferencija – tvarumas pagal jaunimą“.</t>
    </r>
  </si>
  <si>
    <r>
      <rPr>
        <b/>
        <sz val="10"/>
        <rFont val="Times New Roman"/>
        <family val="1"/>
        <charset val="186"/>
      </rPr>
      <t>2022 m.:</t>
    </r>
    <r>
      <rPr>
        <sz val="10"/>
        <rFont val="Times New Roman"/>
        <family val="1"/>
        <charset val="186"/>
      </rPr>
      <t xml:space="preserve"> Pagal aplinkosauginių projektų, finansuojamų iš 2022 m. Klaipėdos miesto savivaldybės aplinkos apsaugos rėmimo specialiosios programos lėšų, sąrašą buvo įgyvendintas aplinkosauginis projektas, susijęs su gyventojų edukacija bei informacijos viešinimu apie aplinkos oro taršą bei aplinkos oro kokybe mieste: „Nacionalinis aplinkosaugos egzaminas“. Įgyvendinta 15 interaktyvių teorinių veiklų ir 15 praktinių šviečiamųjų-lavinamųjų veiklų, skirtų Savivaldybės ikimokyklinukams ir 1–4 klasių mokiniams, 5–8 klasių mokiniams bei 9–12 klasių mokiniams, kuriose buvo įtrauktos temos ir apie aplinkos oro kokybę.</t>
    </r>
  </si>
  <si>
    <t>P-3.3.5.1-2</t>
  </si>
  <si>
    <t>Vandens telkinių monitoringo užtikrinimas (užtikrinant vandens kokybės monitoringą), (vnt. per metus)</t>
  </si>
  <si>
    <t>9 (2018)</t>
  </si>
  <si>
    <r>
      <t xml:space="preserve">2023 m.: </t>
    </r>
    <r>
      <rPr>
        <sz val="10"/>
        <rFont val="Times New Roman"/>
        <family val="1"/>
        <charset val="186"/>
      </rPr>
      <t xml:space="preserve">Vadovaujantis Savivaldybės aplinkos monitoringo 2022–2026 m. programa, artimiausias paviršinių vandens telkinių monitoringo vykdymas numatytas 2024 m. 
</t>
    </r>
  </si>
  <si>
    <r>
      <rPr>
        <b/>
        <sz val="10"/>
        <rFont val="Times New Roman"/>
        <family val="1"/>
        <charset val="186"/>
      </rPr>
      <t>2022 m.:</t>
    </r>
    <r>
      <rPr>
        <sz val="10"/>
        <rFont val="Times New Roman"/>
        <family val="1"/>
        <charset val="186"/>
      </rPr>
      <t xml:space="preserve"> Vadovaujantis Savivaldybės aplinkos monitoringo 2022–2026 m. programa, artimiausias paviršinių vandens telkinių monitoringo vykdymas numatytas 2024 m.</t>
    </r>
  </si>
  <si>
    <t>P-3.3.5.1-3</t>
  </si>
  <si>
    <t>Triukšmo prevencijos Klaipėdos miesto savivaldybės viešosiose vietose taisyklių įgyvendinimo, dažninant kontrolės reidus, stiprinimas (reidų skaičius, vnt. per metus)</t>
  </si>
  <si>
    <t>Administracinės veiklos, kontrolės ir prevencijos skyrius</t>
  </si>
  <si>
    <r>
      <rPr>
        <b/>
        <sz val="10"/>
        <rFont val="Times New Roman"/>
        <family val="1"/>
        <charset val="186"/>
      </rPr>
      <t>2022</t>
    </r>
    <r>
      <rPr>
        <sz val="11"/>
        <rFont val="Calibri"/>
        <family val="2"/>
        <charset val="186"/>
      </rPr>
      <t xml:space="preserve"> m.: </t>
    </r>
    <r>
      <rPr>
        <sz val="10"/>
        <rFont val="Times New Roman"/>
        <family val="1"/>
        <charset val="186"/>
      </rPr>
      <t>Atliekami triukšmo šaltinių valdytojų, vykdančių statybos darbus gyvenamosiose patalpose ir gyvenamosiose teritorijose ir kurie nėra ūkio subjektai, planiniai patikrinimai, bei Triukšmo prevencijos Klaipėdos miesto savivaldybės viešosiose vietose taisyklių laikymosi patikrinimai.</t>
    </r>
  </si>
  <si>
    <r>
      <rPr>
        <b/>
        <sz val="10"/>
        <rFont val="Times New Roman"/>
        <family val="1"/>
        <charset val="186"/>
      </rPr>
      <t xml:space="preserve">2021 m.: </t>
    </r>
    <r>
      <rPr>
        <sz val="10"/>
        <rFont val="Times New Roman"/>
        <family val="1"/>
        <charset val="186"/>
      </rPr>
      <t>Atliekami triukšmo šaltinių valdytojų, vykdančių statybos darbus gyvenamosiose patalpose ir gyvenamosiose teritorijose ir kurie nėra ūkio subjektai, planiniai patikrinimai, bei Triukšmo prevencijos Klaipėdos miesto savivaldybės viešosiose vietose taisyklių laikymosi patikrinimai.</t>
    </r>
  </si>
  <si>
    <t>P-3.3.5.1-4</t>
  </si>
  <si>
    <t>5 (2023)</t>
  </si>
  <si>
    <t xml:space="preserve">Projektų finansavimo ir administravimo skyrius, Aplinkosaugos ir miesto tvarkymo skyrius </t>
  </si>
  <si>
    <r>
      <t xml:space="preserve">2023 m.: </t>
    </r>
    <r>
      <rPr>
        <sz val="10"/>
        <rFont val="Times New Roman"/>
        <family val="1"/>
        <charset val="186"/>
      </rPr>
      <t xml:space="preserve">Parengta techninė specifikacija.
</t>
    </r>
  </si>
  <si>
    <r>
      <rPr>
        <b/>
        <sz val="10"/>
        <rFont val="Times New Roman"/>
        <family val="1"/>
        <charset val="186"/>
      </rPr>
      <t>2022 m.:</t>
    </r>
    <r>
      <rPr>
        <sz val="10"/>
        <rFont val="Times New Roman"/>
        <family val="1"/>
        <charset val="186"/>
      </rPr>
      <t xml:space="preserve">  Neįvyko aplinkos oro monitoringo vykdymo atliekant ištisinius (nepertraukiamus) matavimus aplinkos oro analizatoriais (stotelėmis) paslaugos pirkimai. Viešųjų pirkimų procedūras numatoma kartoti 2023 m.
</t>
    </r>
  </si>
  <si>
    <r>
      <rPr>
        <b/>
        <sz val="10"/>
        <rFont val="Times New Roman"/>
        <family val="1"/>
        <charset val="186"/>
      </rPr>
      <t>2021 m.:</t>
    </r>
    <r>
      <rPr>
        <sz val="10"/>
        <rFont val="Times New Roman"/>
        <family val="1"/>
        <charset val="186"/>
      </rPr>
      <t xml:space="preserve"> 2022 m. pradėtos Klaipėdos miesto savivaldybės 2022–2026 m. aplinkos monitoringo vykdymo paslaugų viešojo pirkimo procedūros. Paslaugų teikėjas privalės užtikrinti stacionarių aplinkos oro kokybės stebėjimo stotelių (paslaugų teikėjo nuosavybės teise priklausanti įranga ar įrangos nuoma) įrengimą ir jų priežiūrą bei savo įrengtų aplinkos oro kokybės stotelių nepertraukiamą veikimą. Savivaldybės administracijai nuosavybes teise įrengtos stacionarios aplinkos oro kokybės stebėjimo stotelės nepriklausys, Savivaldybės administracija mokės tik už atliktus tyrimus šiose stotelėse.</t>
    </r>
  </si>
  <si>
    <t>P-3.3.5.1-5</t>
  </si>
  <si>
    <t>Reikalavimų ūkio subjektams diegti oro taršos monitoringo sistemas inicijavimas: įmonių, kuriose buvo įrengta oro taršos monitoringo sistema, skaičius (vnt.)</t>
  </si>
  <si>
    <t>P-3.3.5.1-6</t>
  </si>
  <si>
    <t>Reikalavimų ūkio subjektams diegti kvapų taršos monitoringo sistemas inicijavimas: įmonių, kuriose buvo įrengta kvapų taršos monitoringo sistema, skaičius (vnt.)</t>
  </si>
  <si>
    <r>
      <t xml:space="preserve">2023 m.: </t>
    </r>
    <r>
      <rPr>
        <sz val="10"/>
        <rFont val="Times New Roman"/>
        <family val="1"/>
        <charset val="186"/>
      </rPr>
      <t xml:space="preserve">Reikalavimus ūkio subjektams diegti kvapų taršos monitoringo sistemas buvo bandyta rengiant Savivaldybės tarybos sprendimo projektą dėl griežtesnių  aplinkos monitoringo reikalavimų Klaipėdos miesto savivaldybėje veikiantiems ūkio subjektams patvirtinimo. Kvapų taršos monitoringo reikalavimai nebus inicijuojami, nes savivadybės neturi teisinio pagrindo numatyti griežtesnių aplinkos monitoringo reikalavimų ūkio subjektams, nei numatyta LR aplinkos ministro patvirtuose Ūkio subjektų aplinkos monitoringo nuostatuose.
</t>
    </r>
  </si>
  <si>
    <r>
      <rPr>
        <b/>
        <sz val="10"/>
        <rFont val="Times New Roman"/>
        <family val="1"/>
        <charset val="186"/>
      </rPr>
      <t>2022 m.:</t>
    </r>
    <r>
      <rPr>
        <sz val="10"/>
        <rFont val="Times New Roman"/>
        <family val="1"/>
        <charset val="186"/>
      </rPr>
      <t xml:space="preserve"> Reikalavimus ūkio subjektams diegti kvapų taršos monitoringo sistemas buvo bandyta rengiant Savivaldybės tarybos sprendimo projektą dėl griežtesnių  aplinkos monitoringo reikalavimų Klaipėdos miesto savivaldybėje veikiantiems ūkio subjektams patvirtinimo. Kvapų taršos monitoringo reikalavimai nebus inicijuojami, nes savivadybės neturi teisinio pagrindo numatyti griežtesnių aplinkos monitoringo reikalavimų  ūkio subjektams, nei numatyta LR aplinkos ministro patvirtuose Ūkio subjektų aplinkos monitoringo nuostatuose.</t>
    </r>
  </si>
  <si>
    <r>
      <rPr>
        <b/>
        <sz val="10"/>
        <rFont val="Times New Roman"/>
        <family val="1"/>
        <charset val="186"/>
      </rPr>
      <t xml:space="preserve">2021 m.: </t>
    </r>
    <r>
      <rPr>
        <sz val="10"/>
        <rFont val="Times New Roman"/>
        <family val="1"/>
        <charset val="186"/>
      </rPr>
      <t>Reikalavimus ūkio subjektams diegti kvapų taršos monitoringo sistemas buvo bandyta rengiant Savivaldybės tarybos sprendimo projektą dėl griežtesnių  aplinkos monitoringo reikalavimų Klaipėdos miesto savivaldybėje veikiantiems ūkio subjektams patvirtinimo. Kvapų taršos monitoringo reikalavimai nebus inicijuojami, nes savivadybės neturi teisinio pagrindo numatyti griežtesnių aplinkos monitoringo reikalavimų  ūkio subjektams, nei numatyta LR aplinkos ministro patvirtuose Ūkio subjektų aplinkos monitoringo nuostatuose.</t>
    </r>
  </si>
  <si>
    <t>P-3.3.5.1-7</t>
  </si>
  <si>
    <t>Reikalavimų ūkio subjektams diegti vizualinio dulkėtumo monitoringo sistemas inicijavimas: įmonių, kuriose buvo įrengta vizualinio dulkėtumo monitoringo sistema, skaičius (vnt.)</t>
  </si>
  <si>
    <t>P-3.3.5.1-8</t>
  </si>
  <si>
    <t>3 (2022)</t>
  </si>
  <si>
    <t>Projektų finansavimo ir administravimo skyrius, Aplinkosaugos ir miesto tvarkymo skyrius, 
UAB „Klaipėdos paslaugos“</t>
  </si>
  <si>
    <t>1. Įrengti oro kokybės matavimo stacionarią įrangą</t>
  </si>
  <si>
    <r>
      <rPr>
        <b/>
        <i/>
        <sz val="10"/>
        <rFont val="Times New Roman"/>
        <family val="1"/>
        <charset val="186"/>
      </rPr>
      <t>2022 m.:</t>
    </r>
    <r>
      <rPr>
        <i/>
        <sz val="10"/>
        <rFont val="Times New Roman"/>
        <family val="1"/>
        <charset val="186"/>
      </rPr>
      <t xml:space="preserve">  Neįvyko aplinkos oro monitoringo vykdymo atliekant ištisinius (nepertraukiamus) matavimus aplinkos oro analizatoriais (stotelėmis) paslaugos pirkimai. Viešųjų pirkimų procedūras numatoma kartoti 2023 m.</t>
    </r>
  </si>
  <si>
    <r>
      <rPr>
        <b/>
        <i/>
        <sz val="10"/>
        <rFont val="Times New Roman"/>
        <family val="1"/>
        <charset val="186"/>
      </rPr>
      <t>2021 m.:</t>
    </r>
    <r>
      <rPr>
        <i/>
        <sz val="10"/>
        <rFont val="Times New Roman"/>
        <family val="1"/>
        <charset val="186"/>
      </rPr>
      <t xml:space="preserve"> 2022 m. pradėtos Klaipėdos miesto savivaldybės 2022–2026 m. aplinkos monitoringo vykdymo paslaugų viešojo pirkimo procedūros. Parinktas paslaugų teikėjas privalės užtikrinti stacionarių aplinkos oro kokybės stebėjimo stotelių (paslaugų teikėjo nuosavybės teise priklausančios įrangos, ar įrangos nuomos) įrengimą ir jų priežiūrą bei savo įrengtų aplinkos oro kokybės stotelių nepertraukiamą veikimą. Savivaldybės administracijai nuosavybes teise įrengtos stacionarios aplinkos oro kokybės stebėjimo stotelės nepriklausys, Savivaldybės administracija mokės tik už atliktus tyrimus šiose stotelėse.  </t>
    </r>
  </si>
  <si>
    <t>2. Įrengti mobiliąsias oro taršos matavimo stoteles ant miesto maršrutais važiuojančių autobusų, užtikrinti atvirų duomenų perdavimą</t>
  </si>
  <si>
    <t>UAB „Klaipėdos paslaugos“</t>
  </si>
  <si>
    <r>
      <rPr>
        <b/>
        <i/>
        <sz val="10"/>
        <rFont val="Times New Roman"/>
        <family val="1"/>
        <charset val="186"/>
      </rPr>
      <t>2022 m.:</t>
    </r>
    <r>
      <rPr>
        <i/>
        <sz val="10"/>
        <rFont val="Times New Roman"/>
        <family val="1"/>
        <charset val="186"/>
      </rPr>
      <t xml:space="preserve"> Tęsiamos paieškos partnerių su kuriais būtų galima plėtoti MTEP projektą – sukurti oro taršos, matavimo stotelę, montuojamą ant judančio autobuso, bei programinę įrangą, kuri leistų kaupti ir perduoti duomenis. </t>
    </r>
  </si>
  <si>
    <r>
      <rPr>
        <b/>
        <i/>
        <sz val="10"/>
        <rFont val="Times New Roman"/>
        <family val="1"/>
        <charset val="186"/>
      </rPr>
      <t>2021 m.:</t>
    </r>
    <r>
      <rPr>
        <i/>
        <sz val="10"/>
        <rFont val="Times New Roman"/>
        <family val="1"/>
        <charset val="186"/>
      </rPr>
      <t xml:space="preserve"> Rinkoje nėra oro taršos matavimo stotelių, kurios galėtų būti montuojamos ant nuolat judančios transporto priemonės ir registruoti duomenis. Ieškoma galimybės kartu su Klaipėdos universiteto Jūrų tyrimų institutu, sukurti atitinkamą stotelę, bei programinę įrangą, kuri laistų kaupti ir perduoti duomenis. Priemonė įgyja MTEP požymį.</t>
    </r>
  </si>
  <si>
    <t>3. Įrengti sąšlavų, susidarančių gatvių valymo veikloje, laikino saugojimo aikštelę</t>
  </si>
  <si>
    <r>
      <rPr>
        <b/>
        <i/>
        <sz val="10"/>
        <rFont val="Times New Roman"/>
        <family val="1"/>
        <charset val="186"/>
      </rPr>
      <t xml:space="preserve">2021 m.: </t>
    </r>
    <r>
      <rPr>
        <i/>
        <sz val="10"/>
        <rFont val="Times New Roman"/>
        <family val="1"/>
        <charset val="186"/>
      </rPr>
      <t>Rodiklis įgyvendintas visa apimtimi.</t>
    </r>
  </si>
  <si>
    <t>3.3.5.2.</t>
  </si>
  <si>
    <t>Sudaryti taršių įmonių sąrašą, sukuriant ir palaikant teršalų išmetimo apimčių duomenų bazę bei užtikrinant duomenų analizę ir viešinimą</t>
  </si>
  <si>
    <t>P-3.3.5.2-1</t>
  </si>
  <si>
    <t>Integralaus įrankio, sujungiančio esamas duomenų bazes ir taršos matavimo stotelių stebėjimo duomenis, ir susijusio IT įrankio sukūrimas (vnt.)</t>
  </si>
  <si>
    <t xml:space="preserve">Aplinkosaugos ir miesto tvarkymo skyrius, 
Klaipėdos LEZ, 	KVJUD,	  Klaipėdos rajono savivaldybės administracija, 
Nacionalinis visuomenės sveikatos centras, 
Aplinkos apsaugos agentūra </t>
  </si>
  <si>
    <r>
      <t xml:space="preserve">2023 m.: </t>
    </r>
    <r>
      <rPr>
        <sz val="10"/>
        <rFont val="Times New Roman"/>
        <family val="1"/>
        <charset val="186"/>
      </rPr>
      <t xml:space="preserve">Klaipėdos miesto savivaldybės 2023–2025 metų strateginiame veiklos plane 2023 m. priemonė nebuvo numatyta įgyvendinti.
</t>
    </r>
  </si>
  <si>
    <r>
      <rPr>
        <b/>
        <sz val="10"/>
        <rFont val="Times New Roman"/>
        <family val="1"/>
        <charset val="186"/>
      </rPr>
      <t>2022 m.:</t>
    </r>
    <r>
      <rPr>
        <sz val="10"/>
        <rFont val="Times New Roman"/>
        <family val="1"/>
        <charset val="186"/>
      </rPr>
      <t xml:space="preserve"> Klaipėdos miesto savivaldybės 2022–2024 metų strateginiame veiklos plane 2022 m. priemonė nebuvo numatyta įgyvendinti.</t>
    </r>
  </si>
  <si>
    <r>
      <rPr>
        <b/>
        <sz val="10"/>
        <rFont val="Times New Roman"/>
        <family val="1"/>
        <charset val="186"/>
      </rPr>
      <t xml:space="preserve">2021 m.: </t>
    </r>
    <r>
      <rPr>
        <sz val="10"/>
        <rFont val="Times New Roman"/>
        <family val="1"/>
        <charset val="186"/>
      </rPr>
      <t xml:space="preserve">Klaipėdos miesto savivaldybės 2022–2024 metų strateginiame veiklos plane 2021 m. priemonė nebuvo numatyta įgyvendinti.  Kol kas nesutarta su LEZ, KVJUD ir Klaipėdos pramoninkų asociacija dėl projekto finansavimo.    </t>
    </r>
  </si>
  <si>
    <t>P-3.3.5.2-2</t>
  </si>
  <si>
    <t>IT įrankiu besinaudojančių gyventojų dalis (proc.)</t>
  </si>
  <si>
    <t>ne mažiau kaip 10 (2027)</t>
  </si>
  <si>
    <t>Aplinkosaugos ir miesto tvarkymo skyrius, 
Klaipėdos LEZ, 
KVJUD, 
Klaipėdos rajono savivaldybės administracija, 
Nacionalinis visuomenės sveikatos centras, 
Aplinkos apsaugos agentūra</t>
  </si>
  <si>
    <r>
      <rPr>
        <b/>
        <sz val="10"/>
        <rFont val="Times New Roman"/>
        <family val="1"/>
        <charset val="186"/>
      </rPr>
      <t>2022 m.:</t>
    </r>
    <r>
      <rPr>
        <sz val="10"/>
        <rFont val="Times New Roman"/>
        <family val="1"/>
        <charset val="186"/>
      </rPr>
      <t xml:space="preserve"> Klaipėdos miesto savivaldybės 2021–2023 metų strateginiame veiklos plane 2022 m. priemonė nebuvo numatyta įgyvendinti.</t>
    </r>
  </si>
  <si>
    <r>
      <rPr>
        <b/>
        <sz val="10"/>
        <rFont val="Times New Roman"/>
        <family val="1"/>
        <charset val="186"/>
      </rPr>
      <t xml:space="preserve">2021 m.: </t>
    </r>
    <r>
      <rPr>
        <sz val="10"/>
        <rFont val="Times New Roman"/>
        <family val="1"/>
        <charset val="186"/>
      </rPr>
      <t xml:space="preserve">IT įrankis nesukurtas. </t>
    </r>
  </si>
  <si>
    <t>3.3.5.3.</t>
  </si>
  <si>
    <t>Įdiegti (įrengti) geležinkelio sukeliamo triukšmo ir vibracijos mažinimo priemones</t>
  </si>
  <si>
    <t>Įdiegtų taršą mažinančių priemonių skaičius (negalutinis sąrašas, vnt.)</t>
  </si>
  <si>
    <r>
      <t>AB „Lietuvos geležinkeliai“;</t>
    </r>
    <r>
      <rPr>
        <sz val="10"/>
        <rFont val="Times New Roman"/>
        <family val="1"/>
        <charset val="1"/>
      </rPr>
      <t xml:space="preserve">
Projektų finansavimo ir administravimo skyrius</t>
    </r>
  </si>
  <si>
    <t>P-3.3.5.3-1</t>
  </si>
  <si>
    <t>- triukšmo mažinimo priemonių projektų įgyvendinimas („Triukšmą slopinančių sienelių Girulių geležinkelio stotyje statybos projektas“, „Triukšmą slopinančių sienelių Klaipėdos geležinkelio stotyje statybos projektas“)</t>
  </si>
  <si>
    <t>Projektų finansavimo ir administravimo skyrius, 
AB „Lietuvos geležinkeliai“</t>
  </si>
  <si>
    <r>
      <rPr>
        <b/>
        <i/>
        <sz val="10"/>
        <rFont val="Times New Roman"/>
        <family val="1"/>
        <charset val="186"/>
      </rPr>
      <t>2021 m.:</t>
    </r>
    <r>
      <rPr>
        <i/>
        <sz val="10"/>
        <rFont val="Times New Roman"/>
        <family val="1"/>
        <charset val="186"/>
      </rPr>
      <t xml:space="preserve"> KMSA projekte dalyvauja kaip partneris pagal pasirašytą jungtinės veiklos sutartį. Darbai vykdomi. Vadovaujantis jungtinės veiklos nuostatomis, kol nepasirašyta ES finansavimo sutartis prisidėti prie apmokėjimo KMSA neturi pagrindo. AB „LTGI Infra“(Lietuvos geležinkeliai) teikti paraišką ES finansavimui gauti planuoja 2022 m. II ketv. Vykdomi triukšmo sienelių įrengimo darbai Girulių geležinkelio stotyje. Atlikta 7,22 proc. rangos darbų (Projektų skyrius). </t>
    </r>
  </si>
  <si>
    <t>- geležinkelio kelių elektrifikavimas, įgyvendinant projektą „Ruožo Kaišiadorys – Klaipėda (Draugystės st.) elektrifikavimas</t>
  </si>
  <si>
    <r>
      <rPr>
        <b/>
        <i/>
        <sz val="10"/>
        <rFont val="Times New Roman"/>
        <family val="1"/>
        <charset val="186"/>
      </rPr>
      <t>2021 m.:</t>
    </r>
    <r>
      <rPr>
        <i/>
        <sz val="10"/>
        <rFont val="Times New Roman"/>
        <family val="1"/>
        <charset val="186"/>
      </rPr>
      <t xml:space="preserve"> Vyksta projektavimo darbai. </t>
    </r>
  </si>
  <si>
    <t>3.3.5.4.</t>
  </si>
  <si>
    <t>Rinkti, kaupti, analizuoti ir sisteminti su triukšmo tarša susijusius duomenis bei informaciją</t>
  </si>
  <si>
    <t>P-3.3.5.4-1</t>
  </si>
  <si>
    <t>Tyrimų vietų skaičius (vnt. per metus)</t>
  </si>
  <si>
    <t>44  (2020)</t>
  </si>
  <si>
    <t>ne mažiau kaip 44 (2030)</t>
  </si>
  <si>
    <t>P-3.3.5.4-2</t>
  </si>
  <si>
    <t>Atnaujintas triukšmo kartografavimo strateginis žemėlapis (vnt.)</t>
  </si>
  <si>
    <t>20 (2019)</t>
  </si>
  <si>
    <r>
      <t xml:space="preserve">2023 m.: </t>
    </r>
    <r>
      <rPr>
        <sz val="10"/>
        <rFont val="Times New Roman"/>
        <family val="1"/>
        <charset val="186"/>
      </rPr>
      <t xml:space="preserve">Paslaugų teikėjas 2023 m. parengė 8 strateginius triukšmo žemėlapius. Iš viso atlikta 30 proc. sutartyje numatytų paslaugų.
</t>
    </r>
    <r>
      <rPr>
        <b/>
        <sz val="10"/>
        <rFont val="Times New Roman"/>
        <family val="1"/>
        <charset val="186"/>
      </rPr>
      <t xml:space="preserve">
</t>
    </r>
  </si>
  <si>
    <r>
      <rPr>
        <b/>
        <sz val="10"/>
        <rFont val="Times New Roman"/>
        <family val="1"/>
        <charset val="186"/>
      </rPr>
      <t>2022 m.:</t>
    </r>
    <r>
      <rPr>
        <sz val="10"/>
        <rFont val="Times New Roman"/>
        <family val="1"/>
        <charset val="186"/>
      </rPr>
      <t xml:space="preserve"> Priemonės įgyvendinimas numatytas 2023 m.</t>
    </r>
  </si>
  <si>
    <r>
      <rPr>
        <b/>
        <sz val="10"/>
        <rFont val="Times New Roman"/>
        <family val="1"/>
        <charset val="186"/>
      </rPr>
      <t>2021 m.:</t>
    </r>
    <r>
      <rPr>
        <sz val="10"/>
        <rFont val="Times New Roman"/>
        <family val="1"/>
        <charset val="186"/>
      </rPr>
      <t xml:space="preserve"> Klaipėdos miesto savivaldybės 2022–2024 metų strateginiame veiklos plane ši priemonė nebuvo numatyta įgyvendinti 2021 m.  Klaipėdos miesto aglomeracijos strateginių triukšmo žemėlapių patikslinimas numatytas 2023 m. </t>
    </r>
  </si>
  <si>
    <t>3.3.5.5.</t>
  </si>
  <si>
    <t>Išvalyti užterštas teritorijas</t>
  </si>
  <si>
    <t>P-3.3.5.5-1</t>
  </si>
  <si>
    <t>Atliktų užterštų teritorijų ekogeologinių tyrimų skaičius (vnt.)</t>
  </si>
  <si>
    <t>11 (2022)</t>
  </si>
  <si>
    <r>
      <rPr>
        <b/>
        <sz val="10"/>
        <rFont val="Times New Roman"/>
        <family val="1"/>
        <charset val="186"/>
      </rPr>
      <t>2023 m.:</t>
    </r>
    <r>
      <rPr>
        <sz val="10"/>
        <rFont val="Times New Roman"/>
        <family val="1"/>
        <charset val="186"/>
      </rPr>
      <t xml:space="preserve">  Klaipėdos miesto savivaldybės 2023–2025 metų strateginiame veiklos plane 2023 m. priemonė nebuvo numatyta įgyvendinti.</t>
    </r>
  </si>
  <si>
    <r>
      <rPr>
        <b/>
        <sz val="10"/>
        <rFont val="Times New Roman"/>
        <family val="1"/>
        <charset val="186"/>
      </rPr>
      <t>2022 m.:</t>
    </r>
    <r>
      <rPr>
        <sz val="10"/>
        <rFont val="Times New Roman"/>
        <family val="1"/>
        <charset val="186"/>
      </rPr>
      <t xml:space="preserve"> UAB „DGE Baltic Soil and Environment“ atliko 2 detaliuosius ekogeologinius tyrimus: Klaipėdos turizmo mokyklos teritorijoje (Taikos pr. 69) ir Klaipėdos „Gilijos“ pradinės mokyklos stadiono teritorijoje (Taikos pr. 68).</t>
    </r>
  </si>
  <si>
    <r>
      <rPr>
        <b/>
        <sz val="10"/>
        <rFont val="Times New Roman"/>
        <family val="1"/>
        <charset val="186"/>
      </rPr>
      <t>2021 m.:</t>
    </r>
    <r>
      <rPr>
        <sz val="10"/>
        <rFont val="Times New Roman"/>
        <family val="1"/>
        <charset val="186"/>
      </rPr>
      <t xml:space="preserve"> Klaipėdos miesto savivaldybės 2022–2024 metų strateginiame veiklos plane šios priemonės įgyvendinimas numatytas 2022 m. </t>
    </r>
  </si>
  <si>
    <t>P-3.3.5.5-2</t>
  </si>
  <si>
    <t>Parengtų užterštų teritorijų tvarkymo planų skaičius (vnt.)</t>
  </si>
  <si>
    <r>
      <rPr>
        <b/>
        <sz val="10"/>
        <rFont val="Times New Roman"/>
        <family val="1"/>
        <charset val="186"/>
      </rPr>
      <t>2022 m.:</t>
    </r>
    <r>
      <rPr>
        <sz val="10"/>
        <rFont val="Times New Roman"/>
        <family val="1"/>
        <charset val="186"/>
      </rPr>
      <t xml:space="preserve"> Pagal Klaipėdos turizmo mokyklos teritorijos ir Klaipėdos „Gilijos“ pradinės mokyklos stadiono teritorijos detaliųjų ekogeologinių tyrimų ataskaitose pateiktus atliktų ekogeologinių tyrimų rezultatus nustatyta, kad šioms teritorijoms neprivaloma rengti užterštų teritorijų tvarkymo planų.</t>
    </r>
  </si>
  <si>
    <r>
      <rPr>
        <b/>
        <sz val="10"/>
        <rFont val="Times New Roman"/>
        <family val="1"/>
        <charset val="186"/>
      </rPr>
      <t>2021 m.:</t>
    </r>
    <r>
      <rPr>
        <sz val="10"/>
        <rFont val="Times New Roman"/>
        <family val="1"/>
        <charset val="186"/>
      </rPr>
      <t xml:space="preserve"> Klaipėdos miesto savivaldybės 2022–2024 metų strateginiame veiklos plane šios priemonės įgyvendinimas numatytas 2022 m.</t>
    </r>
  </si>
  <si>
    <t>P-3.3.5.5-3</t>
  </si>
  <si>
    <t>Išvalytų užterštų teritorijų skaičius (vnt.)</t>
  </si>
  <si>
    <t>11* (2030)</t>
  </si>
  <si>
    <t>Aplinkosaugos ir miesto tvarkymo skyrius,
Statinių administravimo skyrius</t>
  </si>
  <si>
    <r>
      <t xml:space="preserve">2023 m.: </t>
    </r>
    <r>
      <rPr>
        <sz val="10"/>
        <rFont val="Times New Roman"/>
        <family val="1"/>
        <charset val="186"/>
      </rPr>
      <t>Pagal „Gyvenamosios teritorijos, esančios Švyturio g. Klaipėdos m.“ tvarkymo planą ir pagal „Klaipėdos lopšelio-darželio „Traukinukas“ teritorijos, esančios S. Daukanto g. 39,“ tvarkymo planą buvo pabaigtos sutvarkyti šios dvi naftos produktais užterštos teritorijos, pakeičiant užterštą dirvožemį – nauju, atkuriant vejas. Pasiektas rezultatas – panaikintas taršos pavojus žmonėms ir ekosistemoms (Miesto tvarkymo skyrius).</t>
    </r>
  </si>
  <si>
    <r>
      <rPr>
        <b/>
        <sz val="10"/>
        <rFont val="Times New Roman"/>
        <family val="1"/>
        <charset val="186"/>
      </rPr>
      <t>2022 m.:</t>
    </r>
    <r>
      <rPr>
        <sz val="10"/>
        <rFont val="Times New Roman"/>
        <family val="1"/>
        <charset val="186"/>
      </rPr>
      <t xml:space="preserve"> 2021-10-19 sutarties pagrindu atlikti Klaipėdos Vitės progimnazijos teritorijos, esančios J. Janonio g. 32, tvarkymo darbai pagal parengtą tvarkymo planą. Visi sutartiniai įsipareigojimai  įvykdyti. Gauta užterštos teritorijos tvarkymo darbų ataskaita su Lietuvos geologijos tarnybos vertinimo išvadomis (Statinių administravimo skyrius).
2022 m. birželio mėn. baigti l.-d. „Bitutė“ tvarkymo darbai. 2022 m. lapkričio 9 d. pasirašyta sutartis Nr. J9-3653 su UAB Vilniaus BDT dėl Švyturio teritorijos ir l.-d. „Traukinukas“ teritorijos tvarkymo darbų. 2022 m. pabaigai buvo atlikta  25 proc. darbų (Miesto tvarkymo skyrius).</t>
    </r>
  </si>
  <si>
    <r>
      <rPr>
        <b/>
        <sz val="10"/>
        <rFont val="Times New Roman"/>
        <family val="1"/>
        <charset val="186"/>
      </rPr>
      <t xml:space="preserve">2021 m.: </t>
    </r>
    <r>
      <rPr>
        <sz val="10"/>
        <rFont val="Times New Roman"/>
        <family val="1"/>
        <charset val="186"/>
      </rPr>
      <t>Vitės progimnazijos teritorijos tvarkymo darbai nupirkti iš 3 karto, nes buvo gauti pasiūlymai, žymiai viršijantys pirkimui planuotą sumą. Sutartis pasirašyta tik 2021-10-19, sutarties vertė 721 076,72 Eur. Rangovas susidūrė su nukasto grunto perdavimo atliekų tvarkytojui problema, nes grunto kiekis labai didelis, o atliekų tvarkytojai metų pabaigoje yra išnaudoję priimto atliekų kiekio galimus limitus. 2021 m. atlikta darbų už 351 027,00 Eur sumą. Darbai buvo tęsiami 2022 metų I ketvirtyje ir užbaigti 2022 m. balandžio pradžioje (Statinių administravimo skyrius).
Klaipėdos lopšelio-darželio „Bitutė“ teritorijos, esančios Švyturio g. 14A, tvarkymo darbai dėl blogų orų sustabdyti ir bus vykdomi nuo 2022-03-01 (Miesto tvarkymo skyrius).</t>
    </r>
  </si>
  <si>
    <t>P-3.3.5.5-4</t>
  </si>
  <si>
    <t>Įgyvendintų užterštumo (taršos) mažinimo priemonių skaičius (vnt. per metus):</t>
  </si>
  <si>
    <t>KVJUD, 
Aplinkosaugos ir miesto tvarkymo skyrius, 
uosto kompanijos</t>
  </si>
  <si>
    <t>- Geležinkelio transporto priemonių uosto teritorijoje elektrifikavimas, šilumvežių uosto teritorijoje keitimas elektriniais patraukimo robotais</t>
  </si>
  <si>
    <r>
      <rPr>
        <b/>
        <i/>
        <sz val="10"/>
        <rFont val="Times New Roman"/>
        <family val="1"/>
        <charset val="186"/>
      </rPr>
      <t>2022 m.:</t>
    </r>
    <r>
      <rPr>
        <i/>
        <sz val="10"/>
        <rFont val="Times New Roman"/>
        <family val="1"/>
        <charset val="186"/>
      </rPr>
      <t xml:space="preserve"> Išnuomotose uosto teritorijose tokios infrastruktūros diegimu rūpinasi uosto naudotojas.  KVJUD parengtoje Žaliojo uosto koncepcijos priemonių plane numatyta geležinkelio lokomotyvų modernizavimo programa, kurios metu UAB "BEGA" šilumvežiai bus pakeisti elektriniais lokomotyvais iki 2030 metų (3 vnt.) (KVJUD informacija).</t>
    </r>
  </si>
  <si>
    <r>
      <rPr>
        <b/>
        <i/>
        <sz val="10"/>
        <rFont val="Times New Roman"/>
        <family val="1"/>
        <charset val="186"/>
      </rPr>
      <t>2021 m.:</t>
    </r>
    <r>
      <rPr>
        <i/>
        <sz val="10"/>
        <rFont val="Times New Roman"/>
        <family val="1"/>
        <charset val="186"/>
      </rPr>
      <t xml:space="preserve"> Išnuomotose uosto teritorijose tokios infrastruktūros diegimu rūpinasi uosto naudotojas.  2021 metais Klaipėdos jūrų krovinių kompanija UAB "BEGA" atliko dyzelinio  geležinkelio lokomotyvo konversiją į elektrinį robotizuotą lokomotyvą. KVJUD parengtoje Žaliojo uosto koncepcijos priemonių plane numatyta geležinkelio lokomotyvų modernizavimo programa, kurios metu šilumvežiai bus pakeisti elektriniais lokomotyvais iki 2030 metų (4 vnt.) (KVJUD informacija).</t>
    </r>
  </si>
  <si>
    <t>- Laivų elektros pajungimo stotelių bei reikalingos infrastruktūros įrengimas uosto teritorijoje</t>
  </si>
  <si>
    <r>
      <rPr>
        <b/>
        <i/>
        <sz val="10"/>
        <rFont val="Times New Roman"/>
        <family val="1"/>
        <charset val="186"/>
      </rPr>
      <t>2022 m.:</t>
    </r>
    <r>
      <rPr>
        <i/>
        <sz val="10"/>
        <rFont val="Times New Roman"/>
        <family val="1"/>
        <charset val="186"/>
      </rPr>
      <t xml:space="preserve">  1. Atlikta elektros energijos tiekimo nuo kranto laivams vietų ir plėtros galimybių analizė Klaipėdos uoste. Parinktos vietos Centriniame Klaipėdos terminale, Baltijos pr. 40A, Klaipėda, krantinės Nr. 80, 80A, 81A ir Klaipėdos konteinerių terminale, Minijos g. 180, Klaipėda, krantinė Nr. 128. Parinktos preliminarios vietos OPS įrengimui kruiziniams ir konteineriniams laivams. 
2. Elektros energijos prisijungimų pajėgumams ir galimybėms prisijungti įvertinti buvo gautos AB ESO sąlygos OPS stotelėms ir elektros tinklams suprojektuoti.
3. KVJUD parengta ir 2023-01-18 pateikta paraiška finansavimui gauti projektui „Green.Port.MOVES – Transforming into a more sustainable and zero-emission maritime port in the Baltic State region by implementing green onshore power supply in the Port of Klaipeda” įgyvendinti iš Connecting Europe Facility II. Projekto „Green.Port.MOVES“ lėšomis KVJUD numato įrengti elektros tiekimo iš kranto infrastruktūrą Centriniame Klaipėdos terminale ir Klaipėdos konteinerių terminale.
4. Bendradarbiaujant su tarptautine Baltijos uostų organizacija (BPO) 2023-01-18 pateikta paraiška finansavimui gauti projektui 
„Baltic Ports for Climate“
 iš Connecting Europe Facility II dėl elektros tiekimo iš kranto kruiziniams ir konteineriniams laivams galimybių studijos finansavimui gauti. </t>
    </r>
  </si>
  <si>
    <t>- Uosto įrangai elektrifikuoti reikalingos infrastruktūros įrengimas</t>
  </si>
  <si>
    <t>- Uosto centralizuotos energijos tiekimo iš atsinaujinančių šaltinių sistemos diegimas</t>
  </si>
  <si>
    <r>
      <rPr>
        <b/>
        <i/>
        <sz val="10"/>
        <rFont val="Times New Roman"/>
        <family val="1"/>
        <charset val="186"/>
      </rPr>
      <t>2022 m.:</t>
    </r>
    <r>
      <rPr>
        <i/>
        <sz val="10"/>
        <rFont val="Times New Roman"/>
        <family val="1"/>
        <charset val="186"/>
      </rPr>
      <t xml:space="preserve"> Uosto įmonės įsirengė saulės elektrines: UAB „Centrinis Klaipėdos terminalas“ (100 kW galios), UAB „Kamineros krovinių terminalas“ (80 kW galios).</t>
    </r>
  </si>
  <si>
    <r>
      <rPr>
        <b/>
        <i/>
        <sz val="10"/>
        <rFont val="Times New Roman"/>
        <family val="1"/>
        <charset val="186"/>
      </rPr>
      <t>2021 m.:</t>
    </r>
    <r>
      <rPr>
        <i/>
        <sz val="10"/>
        <rFont val="Times New Roman"/>
        <family val="1"/>
        <charset val="186"/>
      </rPr>
      <t xml:space="preserve"> Keli uosto naudotojai šiuo metu svarsto įsidiegti saulės elektrines. (KVJUD informacija)</t>
    </r>
  </si>
  <si>
    <t>- Triukšmo ir dulkių izoliacinių sienučių įrengimas, akustinių ekranų naudojimas padidėjusio triukšmo plotuose</t>
  </si>
  <si>
    <r>
      <rPr>
        <b/>
        <i/>
        <sz val="10"/>
        <rFont val="Times New Roman"/>
        <family val="1"/>
        <charset val="186"/>
      </rPr>
      <t>2022 m.:</t>
    </r>
    <r>
      <rPr>
        <i/>
        <sz val="10"/>
        <rFont val="Times New Roman"/>
        <family val="1"/>
        <charset val="186"/>
      </rPr>
      <t xml:space="preserve">  UAB „Kamineros krovinių terminalas“ įsirengė 8 m aukščio triukšmo ir dulkių slopinimo sienutę. </t>
    </r>
  </si>
  <si>
    <r>
      <rPr>
        <b/>
        <i/>
        <sz val="10"/>
        <rFont val="Times New Roman"/>
        <family val="1"/>
        <charset val="186"/>
      </rPr>
      <t>2021 m.:</t>
    </r>
    <r>
      <rPr>
        <i/>
        <sz val="10"/>
        <rFont val="Times New Roman"/>
        <family val="1"/>
        <charset val="186"/>
      </rPr>
      <t xml:space="preserve"> UAB „Kamineros krovinių terminalas“ įrengė sandėliavimo aikštelės užtvarų paaukštinimą.
LKAB "Klaipėdos Smeltė"  2015 m. įrengė prieštriukšminę sienutę Nemuno g. (nuo Kalnupės sankryžos iki Naikupės g.), nuolat vykdo triukšmo matavimus. 2021 m. suformavo triukšmą slopinančią sienutę iš konteinerių.
KVJUD lėšomis numatomas triukšmo slopinimo priemonių įdiegimas Kalnupės, Senosios Smiltelės ir Minijos gatvėse įgyvendinant parengto Klaipėdos valstybinio jūrų uosto susisiekimo infrastruktūros plėtros teritorijoje tarp Kalnupės, Minijos, Senosios Smiltelės, Marių gatvių ir Kuršių marių specialiojo plano sprendinius (Specialusis planas patvirtintas 2022 m. balandžio mėn.).</t>
    </r>
  </si>
  <si>
    <t>- Kryptingas želdynų uosto prieigose gausinimas</t>
  </si>
  <si>
    <r>
      <t xml:space="preserve">2023 m.: </t>
    </r>
    <r>
      <rPr>
        <i/>
        <sz val="10"/>
        <rFont val="Times New Roman"/>
        <family val="1"/>
        <charset val="186"/>
      </rPr>
      <t xml:space="preserve">AB „Klaipėdos valstybinio jūrų uosto direkcija“ nerengė projektų, dėl kurių įgyvendinimo buvo numatoma apželdinimo dalis.
</t>
    </r>
  </si>
  <si>
    <r>
      <rPr>
        <b/>
        <i/>
        <sz val="10"/>
        <rFont val="Times New Roman"/>
        <family val="1"/>
        <charset val="186"/>
      </rPr>
      <t>2021 m.:</t>
    </r>
    <r>
      <rPr>
        <i/>
        <sz val="10"/>
        <rFont val="Times New Roman"/>
        <family val="1"/>
        <charset val="186"/>
      </rPr>
      <t xml:space="preserve"> KVJUD lėšomis numatomas želdynų gausinimas Kalnupės, Senosios Smiltelės ir Minijos gatvėse įgyvendinant parengto Klaipėdos valstybinio jūrų uosto susisiekimo infrastruktūros plėtros teritorijoje tarp Kalnupės, Minijos, Senosios Smiltelės, Marių gatvių ir Kuršių marių specialiojo plano sprendinius (Specialusis planas patvirtintas 2022 m. balandžio mėn.).
Išnuomotose uosto teritorijose želdynų diegimu rūpinasi uosto naudotojas. 
KVJUD parengtoje Žaliojo uosto koncepcijos priemonių plane numatyta želdynų ruožo įrengimas palei krovos įmonės teritoriją 2023 metais, apie 450 medelių (UAB "BEGA").
UAB "Krovinių terminalas" remia želdinių sodinimą gretimoje teritorijoje "Vitės" bendruomenėje.</t>
    </r>
  </si>
  <si>
    <t>- Dulkių sklaidos sulaikymo priemonių įrengimas, dulkių sklaidos slopinimo įrangos įsigijimas ir plėtra birių krovinių tvarkymo vietose</t>
  </si>
  <si>
    <r>
      <t xml:space="preserve">2023 m.: </t>
    </r>
    <r>
      <rPr>
        <i/>
        <sz val="10"/>
        <rFont val="Times New Roman"/>
        <family val="1"/>
        <charset val="186"/>
      </rPr>
      <t xml:space="preserve">UAB „Vakarų laivų remontas“ sumontavo plaukiojančių dokų Nr. 170, 12, 219 laiptinių užuolaidas. Sumontuotos papildomos dokų laiptinių užuolaidos smėliavimo metu leis sumažinti kietųjų dalelių emisijas į aplinką.       
</t>
    </r>
  </si>
  <si>
    <r>
      <rPr>
        <b/>
        <i/>
        <sz val="10"/>
        <rFont val="Times New Roman"/>
        <family val="1"/>
        <charset val="186"/>
      </rPr>
      <t>2022 m:.</t>
    </r>
    <r>
      <rPr>
        <i/>
        <sz val="10"/>
        <rFont val="Times New Roman"/>
        <family val="1"/>
        <charset val="186"/>
      </rPr>
      <t xml:space="preserve"> UAB „Baltic Premator Klaipėda“ įsirengė oro ventiliacinę filtravimo sistemą, kuri sumažina dažymo metu į aplinkos orą išskiriamų teršalų kiekį. AB "Klaipėdos jūrų krovinių kompanija" atliko geležinkelių vagonų iškrovimo stoties rekonstrukciją ant iškrovimo bunkerių įrengiant dulkes sulaikančias užsklandas 2-juose geležinkelio keliuose. </t>
    </r>
  </si>
  <si>
    <r>
      <rPr>
        <b/>
        <i/>
        <sz val="10"/>
        <rFont val="Times New Roman"/>
        <family val="1"/>
        <charset val="186"/>
      </rPr>
      <t>2021 m.:</t>
    </r>
    <r>
      <rPr>
        <i/>
        <sz val="10"/>
        <rFont val="Times New Roman"/>
        <family val="1"/>
        <charset val="186"/>
      </rPr>
      <t xml:space="preserve"> Išnuomotose uosto teritorijose dulkių sklaidos priemonių diegimu rūpinasi uosto naudotojas. 2020 m. UAB "Birių krovinių terminalas" įsigijo teleskopinį krautuvą "Bobcat" su šluotomis grindiniui, krantinėms bei sandėlių sienoms valyti, taip pat sumontuotas taškinis filtras Simantek Simspot JRM 15/24 ant krantinės galerijos. 2021 m. įmonė planavo atlikti bandymą vagonų iškrovos mazge sumontuojant priemonę "sausas rūkas", tačiau dėl šalyje įvestų sankcijų ir krovinio srauto sumažėjimo šis bandymas neatliktas.
2021 m. UAB "Kamineros krovinių terminalas" ant užtvarų sumontavo vandens purkštuvų sistemą, kuri drėkina tolygiai sandėliavimo plotą bei įrengė mobilų dulkių slopinimo įrenginį.
2020 m. ir 2021 m. UAB "Malkų įlankos temrinalas" sumontavo dulkių filtrus dalyje krovinio persipylimo taškų.
2022 m. UAB "Vakarų krova" pradėjo rengti dulkių sklaidos sulaikymo įrengimo projektą.
KVJUD parengtoje Žaliojo uosto koncepcijos priemonių plane numatytos priemonės: Dulkių slopinimo (laistymo) renginių įrengimas 2023 metais (UAB Kamineros krovinių terminalas), Geležinkelių vagonų iškrovimo stoties rekonstrukcija, įrengiant dulkes sulaikančias užsklandas ant iškrovimo bunkerių 2022 metais (AB KLASCO), Kelių transporto priemonių pakrovimo sistemos modernizavimas, įrengiant dulkių sugaudymo ciklonus ir uždarą pakrovimo patalpą 2023 metais (AB KLASCO), Dulkių absorbcinės sistemos projektavimas ir analizė  2023 metais (AB KLASCO).</t>
    </r>
  </si>
  <si>
    <r>
      <t>- Naujos technikos su žema ar nuline CO</t>
    </r>
    <r>
      <rPr>
        <i/>
        <vertAlign val="subscript"/>
        <sz val="10"/>
        <rFont val="Times New Roman"/>
        <family val="1"/>
        <charset val="186"/>
      </rPr>
      <t>2</t>
    </r>
    <r>
      <rPr>
        <i/>
        <sz val="10"/>
        <rFont val="Times New Roman"/>
        <family val="1"/>
        <charset val="186"/>
      </rPr>
      <t xml:space="preserve"> emisija įsigijimas, elektros energijos įkrovimo infrastruktūros įrengimas – Uosto ir terminalų valdymo sistemų plėtra ir skaitmenizavimas</t>
    </r>
  </si>
  <si>
    <r>
      <rPr>
        <b/>
        <i/>
        <sz val="10"/>
        <rFont val="Times New Roman"/>
        <family val="1"/>
        <charset val="186"/>
      </rPr>
      <t>2022 m.:</t>
    </r>
    <r>
      <rPr>
        <i/>
        <sz val="10"/>
        <rFont val="Times New Roman"/>
        <family val="1"/>
        <charset val="186"/>
      </rPr>
      <t xml:space="preserve">  UAB „Malkų įlankos terminalas“ įsigijo pilnai elektra varomą mobilų hidraulinį kraną „Mansinen 300 ER“. UAB „Baltic Premator Klaipėda“ vietoje dalies naudojamų dyzelinų krautuvų pradėjo naudoti dujomis varomus ir akumuliatorinius keltuvus. UAB „Vakarų krova“ įsigijo elektrinį hidraulinį kraną.</t>
    </r>
  </si>
  <si>
    <t xml:space="preserve">
Mokyklų pastatų, kurie yra geros būklės, skaičius ir dalis bendroje mokyklų pastatų struktūroje</t>
  </si>
  <si>
    <r>
      <t>Kasmet organizuojamų</t>
    </r>
    <r>
      <rPr>
        <b/>
        <sz val="10"/>
        <rFont val="Times New Roman"/>
        <family val="1"/>
        <charset val="186"/>
      </rPr>
      <t xml:space="preserve"> </t>
    </r>
    <r>
      <rPr>
        <sz val="10"/>
        <rFont val="Times New Roman"/>
        <family val="1"/>
        <charset val="186"/>
      </rPr>
      <t xml:space="preserve">ir (ar) finansuojamų </t>
    </r>
    <r>
      <rPr>
        <i/>
        <sz val="10"/>
        <rFont val="Times New Roman"/>
        <family val="1"/>
        <charset val="186"/>
      </rPr>
      <t>jūrinės</t>
    </r>
    <r>
      <rPr>
        <sz val="10"/>
        <rFont val="Times New Roman"/>
        <family val="1"/>
        <charset val="186"/>
      </rPr>
      <t xml:space="preserve"> tematikos renginių ir pan. iniciatyvų skaičius</t>
    </r>
  </si>
  <si>
    <r>
      <t xml:space="preserve">Apsilankiusių savivaldybės finansuojamuose ar remiamuose </t>
    </r>
    <r>
      <rPr>
        <i/>
        <sz val="10"/>
        <rFont val="Times New Roman"/>
        <family val="1"/>
        <charset val="186"/>
      </rPr>
      <t>jūrinės</t>
    </r>
    <r>
      <rPr>
        <sz val="10"/>
        <rFont val="Times New Roman"/>
        <family val="1"/>
        <charset val="186"/>
      </rPr>
      <t xml:space="preserve"> kultūros renginiuose asmenų skaičius</t>
    </r>
  </si>
  <si>
    <r>
      <t xml:space="preserve">Užsienio miestų (ir šalių), įtrauktų į ilgalaikę </t>
    </r>
    <r>
      <rPr>
        <i/>
        <sz val="10"/>
        <rFont val="Times New Roman"/>
        <family val="1"/>
        <charset val="186"/>
      </rPr>
      <t>jūrinės</t>
    </r>
    <r>
      <rPr>
        <sz val="10"/>
        <rFont val="Times New Roman"/>
        <family val="1"/>
        <charset val="186"/>
      </rPr>
      <t xml:space="preserve"> kultūros partnerystę (trunkančią ilgiau kaip 1 m.), skaičius</t>
    </r>
  </si>
  <si>
    <r>
      <rPr>
        <b/>
        <sz val="10"/>
        <rFont val="Times New Roman"/>
        <family val="1"/>
        <charset val="186"/>
      </rPr>
      <t>2024 m.:</t>
    </r>
    <r>
      <rPr>
        <sz val="10"/>
        <rFont val="Times New Roman"/>
        <family val="1"/>
        <charset val="186"/>
      </rPr>
      <t xml:space="preserve"> Iki 2024 m. II pusmečio daugiafunkcinio paslaugų centro verslui ir talentams funkcijas atliko VšĮ „Klaipėda ID“. Nuo 2024 m. II pusmečio šios funkcijos buvo perduotos KMSA. Gavus investuotojų prašymą, paklausimas perduodamas skyriams, kurie padeda greičiau išspręsti kylančias problemas.</t>
    </r>
  </si>
  <si>
    <r>
      <rPr>
        <b/>
        <sz val="10"/>
        <rFont val="Times New Roman"/>
        <family val="1"/>
        <charset val="186"/>
      </rPr>
      <t>2023 m.</t>
    </r>
    <r>
      <rPr>
        <sz val="10"/>
        <rFont val="Times New Roman"/>
        <family val="1"/>
        <charset val="186"/>
      </rPr>
      <t>: Viešoji įstaiga „Klaipėda ID“ – trečius metus vykdanti daugiafunkcinio paslaugų centro verslui funkcijas investuotojams ir talentams, užtikrinant, kad Klaipėdos investicinė aplinka atitiktų modernaus verslo poreikius, siekiant auginti miesto ekonomikos strategijoje numatytas prioritetines kryptis, viešinti miesto investicinį patrauklumą bei sudaryti sąlygas Klaipėdoje dirbti ir gyventi aukščiausio lygio specialistams.</t>
    </r>
  </si>
  <si>
    <r>
      <t xml:space="preserve">2024 m.: </t>
    </r>
    <r>
      <rPr>
        <sz val="10"/>
        <rFont val="Times New Roman"/>
        <family val="1"/>
        <charset val="186"/>
      </rPr>
      <t>Tyrimas 2024 m. nebuvo planuotas.</t>
    </r>
    <r>
      <rPr>
        <b/>
        <sz val="10"/>
        <rFont val="Times New Roman"/>
        <family val="1"/>
        <charset val="186"/>
      </rPr>
      <t xml:space="preserve"> </t>
    </r>
  </si>
  <si>
    <r>
      <rPr>
        <b/>
        <sz val="10"/>
        <rFont val="Times New Roman"/>
        <family val="1"/>
        <charset val="186"/>
      </rPr>
      <t>2023 m:</t>
    </r>
    <r>
      <rPr>
        <sz val="10"/>
        <rFont val="Times New Roman"/>
        <family val="1"/>
        <charset val="186"/>
      </rPr>
      <t xml:space="preserve"> Parengtas bendras miesto prioritetinių sričių žmogiškųjų išteklių situacijos ir poreikio Klaipėdos mieste tyrimas bei rekomendacijos problematikos sprendimams: https://klaipedaid.lt/lt/verslui/zmogiskuju-istekliu-analize-klaipedai/                                                                                                       </t>
    </r>
  </si>
  <si>
    <r>
      <t xml:space="preserve">2024 m.: </t>
    </r>
    <r>
      <rPr>
        <sz val="10"/>
        <rFont val="Times New Roman"/>
        <family val="1"/>
        <charset val="186"/>
      </rPr>
      <t xml:space="preserve">Tyrimas 2024 m. nebuvo planuotas. </t>
    </r>
  </si>
  <si>
    <r>
      <rPr>
        <b/>
        <sz val="10"/>
        <rFont val="Times New Roman"/>
        <family val="1"/>
        <charset val="186"/>
      </rPr>
      <t xml:space="preserve">2024 m.: </t>
    </r>
    <r>
      <rPr>
        <sz val="10"/>
        <rFont val="Times New Roman"/>
        <family val="1"/>
        <charset val="186"/>
      </rPr>
      <t>Įgyvendinamos dvi paskatos, orientuotos į investicinės aplinkos gerinimą Klaipėdos mieste: „Žaliojo koridoriaus“ paskata stambiam investuotojui ir paskata kurti naujas darbo vietas informacinių ir ryšių technologijų paslaugų įmonėse. Verslo paslaugų centrams ir talentams taikomos paskatos pritraukti aukštos profesinės kvalifikacijos specialistus į miesto įmones ir pritraukti konferencinio turizmo renginius. Vertės pasiūlymai buvo suformuoti 15 investuotojų.</t>
    </r>
  </si>
  <si>
    <r>
      <rPr>
        <b/>
        <sz val="10"/>
        <rFont val="Times New Roman"/>
        <family val="1"/>
        <charset val="186"/>
      </rPr>
      <t xml:space="preserve">2023 m: </t>
    </r>
    <r>
      <rPr>
        <sz val="10"/>
        <rFont val="Times New Roman"/>
        <family val="1"/>
        <charset val="186"/>
      </rPr>
      <t xml:space="preserve"> Įgyvendinamos dvi paskatos, orientuotos į investicinės aplinkos gerinimą Klaipėdos mieste: „Žaliojo koridoriaus“ paskata stambiam investuotojui ir paskata kurti naujas darbo vietas informacinių ir ryšių technologijų paslaugų įmonėse. Verslo paslaugų centrams ir talentams taikomos paskatos pritraukti aukštos profesinės kvalifikacijos specialistus į miesto įmones ir pritraukti konferencinio turizmo renginius. VšĮ „Klaipėda ID“ parengė 70 individualių Klaipėdos vertės pasiūlymų pristatytų investuotojams bei tarpininkams iš Lietuvos, Vokietijos, Taivano, Pietų Korėjos ir JAV. </t>
    </r>
  </si>
  <si>
    <r>
      <rPr>
        <b/>
        <sz val="10"/>
        <rFont val="Times New Roman"/>
        <family val="1"/>
        <charset val="186"/>
      </rPr>
      <t>2022 m:</t>
    </r>
    <r>
      <rPr>
        <sz val="10"/>
        <rFont val="Times New Roman"/>
        <family val="1"/>
        <charset val="186"/>
      </rPr>
      <t xml:space="preserve"> 1. Žaliojo koridoriaus programa taikyta paslaugų sektoriaus investuotojui (Techzity).  
2. Verslo paslaugų centrams ir talentams taikomos paskatos pritraukti aukštos profesinės kvalifikacijos specialistus į miesto įmones ir pritraukti konferencinio turizmo renginius. 
3. Vertės pasiūlymai buvo suformuoti 37 investuotojams. </t>
    </r>
  </si>
  <si>
    <r>
      <rPr>
        <b/>
        <sz val="10"/>
        <rFont val="Times New Roman"/>
        <family val="1"/>
        <charset val="186"/>
      </rPr>
      <t xml:space="preserve">2024 m.: </t>
    </r>
    <r>
      <rPr>
        <sz val="10"/>
        <rFont val="Times New Roman"/>
        <family val="1"/>
        <charset val="186"/>
      </rPr>
      <t xml:space="preserve">VšĮ „Klaipėdo kultūros fabrikas“ nuolat atnaujina Nekilnojamojo turto žemėlapį: https://klaipedaid.lt/lt/verslui/klaipedos-nt-zemelapis/  
</t>
    </r>
  </si>
  <si>
    <r>
      <t xml:space="preserve">2023 m: </t>
    </r>
    <r>
      <rPr>
        <sz val="10"/>
        <rFont val="Times New Roman"/>
        <family val="1"/>
        <charset val="186"/>
      </rPr>
      <t xml:space="preserve">VšĮ „Klaipėda ID“ nuolat atnaujina Nekilnojamojo turto žemėlapį: https://klaipedaid.lt/lt/verslui/klaipedos-nt-zemelapis/  </t>
    </r>
  </si>
  <si>
    <r>
      <rPr>
        <b/>
        <sz val="10"/>
        <rFont val="Times New Roman"/>
        <family val="1"/>
        <charset val="186"/>
      </rPr>
      <t>2024 m.:</t>
    </r>
    <r>
      <rPr>
        <sz val="10"/>
        <rFont val="Times New Roman"/>
        <family val="1"/>
        <charset val="186"/>
      </rPr>
      <t xml:space="preserve"> Buvusios „Švyturio“ alaus daryklos gamybiniuose pastatuose 2025 m. pradžioje atvers duris „Švyturys UP / Urban park“ (vietoje UAB „Tech Zity“). Statybos darbai baigti 2024 m. pabaigoje. Tai bus vieta novatoriškiems žmonėms bei ambicingiems verslus: modernios erdvės sportui, gastronominėms kelionėms, numatytos ir komercinės patalpos ir kt.
</t>
    </r>
  </si>
  <si>
    <r>
      <rPr>
        <b/>
        <sz val="10"/>
        <rFont val="Times New Roman"/>
        <family val="1"/>
        <charset val="186"/>
      </rPr>
      <t>2022 m:</t>
    </r>
    <r>
      <rPr>
        <sz val="10"/>
        <rFont val="Times New Roman"/>
        <family val="1"/>
        <charset val="186"/>
      </rPr>
      <t xml:space="preserve"> Statyba leidžiantis dokumentas UAB TechZity buvo gautas 2023 m. sausio 4 d. Jis numato objektą atidaryti 2024 m. rudenį.</t>
    </r>
  </si>
  <si>
    <r>
      <t xml:space="preserve">2021–2024 m.: </t>
    </r>
    <r>
      <rPr>
        <sz val="10"/>
        <rFont val="Times New Roman"/>
        <family val="1"/>
        <charset val="186"/>
      </rPr>
      <t xml:space="preserve">Savivaldybė yra 9 organizacijų narė:
1.	Asociacija „Baltijos kruizai“ (Cruise Baltic) – CB.
2.	Europos miestų tinklas – EUROCITIES.
3.	Baltijos miestų sąjunga  (Union of the Baltic Cities) – UBC.
4.	Europos miestai prieš narkotikus (European Cities Against Drugs) – ECAD.
5.	Pasaulinė sveikatos organizacija (World health organisation) – WHO.
6.	Tarptautinė vietos valdžios institucijų organizacija aplinkosaugos klausimais (Local Authorities International Environmental Organisation „Kommunenes Internasjonale Miljøorganisasjon) – KIMO.
7.	Istorinių miestų lyga (The League of Historical Cities) – IMLA.
8.	Asociacija „Baltic Sail“.
9.	Tall Ships Races Europe (Sail Training International)– STI.
</t>
    </r>
  </si>
  <si>
    <r>
      <t xml:space="preserve">2024 m.: </t>
    </r>
    <r>
      <rPr>
        <sz val="10"/>
        <rFont val="Times New Roman"/>
        <family val="1"/>
        <charset val="186"/>
      </rPr>
      <t>Vykdomi projektai: 1.  „Baltic Sea2Land“ – Integruoto valdymo skatinimas bendram tvariam žmogiškojo ir gamtos kapitalo naudojimui pakrantėse. Interreg Baltijos jūros regiono programa. Projekto tikslas – subalansuoti skirtingų suinteresuotų grupių, veikiančių pakrančių teritorijose, interesus (tvarios mėlynosios ekonomikos sektorių (turizmo, energetikos, žuvininkystės), gamtos apsaugos ir vietos bendruomenių interesus ir pan.) bei skatinti tvarų žmogiškojo ir gamtinio kapitalo naudojimą Baltijos jūros regione (panaudojant projekto metu išgrynintus sprendimus), skatinti įvairiapusišką ir integruotą pakrančių teritorijų valdymą, apjungiant įvairių valdymo lygių (nuo vietos iki tarptautinio) suinteresuotų pusių dialogą ir bendradarbiavimą. Asociacija „Klaipėdos regionas“– projekto partneris.
2.	„Baltic Biking Upgrade“ – Baltijos šalių dviračių turizmo gerinimas, Interreg Pietų Baltijos programa. Projekto tikslas – padėti mažoms ir vidutinėms įmonėms (MVĮ) kurti dviračių turizmui patrauklius pasiūlymus bei sėkmingai pasiekti užsienio rinkas. Projekto veiklomis siekiama sustiprinti Pietų Baltijos regiono matomumą tarptautinėje dviračių turizmo rinkoje ir stiprinti Eurovelo 10 maršruto plėtrą bei valdymą glaudesnio tarptautinio bendradarbiavimo dėka. Asociacija „Klaipėdos regionas“ – projekto partneris.
3.	„ReTour“ – Regeneratyvus turizmas – naujo požiūrio, kuris pagreitina teigiamus pokyčius turizmo įmonėse, vietos bendruomenėse, gamtoje ir kultūroje Pietų Baltijos regione, kūrimas. Interreg Pietų Baltijos programa. Projekto tikslas – pasiekti bendrą supratimą ir požiūrį į tai, kaip turizmas gali prisidėti prie vietovės stiprinimo ir plėtros. Asociacija „Klaipėdos regionas“ – projekto partneris.
2024 m. buvo baigti 4 projektai.</t>
    </r>
  </si>
  <si>
    <r>
      <t xml:space="preserve">2024 m.: </t>
    </r>
    <r>
      <rPr>
        <sz val="10"/>
        <rFont val="Times New Roman"/>
        <family val="1"/>
        <charset val="186"/>
      </rPr>
      <t xml:space="preserve">Tokių projektų nebuvo. 
</t>
    </r>
  </si>
  <si>
    <r>
      <t xml:space="preserve">2024 m.: </t>
    </r>
    <r>
      <rPr>
        <sz val="10"/>
        <rFont val="Times"/>
        <family val="1"/>
      </rPr>
      <t xml:space="preserve">Tokių projektų nebuvo. 
</t>
    </r>
  </si>
  <si>
    <r>
      <t xml:space="preserve">2022–2023 m: </t>
    </r>
    <r>
      <rPr>
        <sz val="10"/>
        <rFont val="Times New Roman"/>
        <family val="1"/>
        <charset val="186"/>
      </rPr>
      <t>Tokių projektų nebuvo.</t>
    </r>
    <r>
      <rPr>
        <b/>
        <sz val="10"/>
        <rFont val="Times New Roman"/>
        <family val="1"/>
        <charset val="186"/>
      </rPr>
      <t xml:space="preserve"> </t>
    </r>
  </si>
  <si>
    <r>
      <t xml:space="preserve">2024 m.: </t>
    </r>
    <r>
      <rPr>
        <sz val="10"/>
        <rFont val="Times New Roman"/>
        <family val="1"/>
        <charset val="186"/>
      </rPr>
      <t>1.</t>
    </r>
    <r>
      <rPr>
        <b/>
        <sz val="10"/>
        <rFont val="Times New Roman"/>
        <family val="1"/>
        <charset val="186"/>
      </rPr>
      <t xml:space="preserve"> ProRMAS</t>
    </r>
    <r>
      <rPr>
        <sz val="10"/>
        <rFont val="Times New Roman"/>
        <family val="1"/>
        <charset val="186"/>
      </rPr>
      <t xml:space="preserve"> – Vertingų baltymų ir organinių trąšų gamyba iš druskingo vandens šaltinių, naudojant recirkuliacinę multitrofinę akvaponinę sistemą.
2. </t>
    </r>
    <r>
      <rPr>
        <b/>
        <sz val="10"/>
        <rFont val="Times New Roman"/>
        <family val="1"/>
        <charset val="186"/>
      </rPr>
      <t>RoundGoby</t>
    </r>
    <r>
      <rPr>
        <sz val="10"/>
        <rFont val="Times New Roman"/>
        <family val="1"/>
        <charset val="186"/>
      </rPr>
      <t xml:space="preserve"> – Juodažiočių grundalų verslinės žvejybos skatinimas Baltijos jūroje.
</t>
    </r>
  </si>
  <si>
    <r>
      <t xml:space="preserve">2023 m: </t>
    </r>
    <r>
      <rPr>
        <sz val="10"/>
        <rFont val="Times New Roman"/>
        <family val="1"/>
        <charset val="186"/>
      </rPr>
      <t>AquaVIP – Aquaculture Virtual career development Platform for the South Baltic region / Akvakultūros virtualios karjeros plėtros platforma Pietų Baltijos regione.</t>
    </r>
  </si>
  <si>
    <r>
      <t xml:space="preserve">2024 m.: </t>
    </r>
    <r>
      <rPr>
        <sz val="10"/>
        <rFont val="Times New Roman"/>
        <family val="1"/>
        <charset val="186"/>
      </rPr>
      <t>1.</t>
    </r>
    <r>
      <rPr>
        <b/>
        <sz val="10"/>
        <rFont val="Times New Roman"/>
        <family val="1"/>
        <charset val="186"/>
      </rPr>
      <t xml:space="preserve"> ProRMAS </t>
    </r>
    <r>
      <rPr>
        <sz val="10"/>
        <rFont val="Times New Roman"/>
        <family val="1"/>
        <charset val="186"/>
      </rPr>
      <t xml:space="preserve">– Vertingų baltymų ir organinių trąšų gamyba iš druskingo vandens šaltinių, naudojant recirkuliacinę multitrofinę akvaponinę sistemą.
2. </t>
    </r>
    <r>
      <rPr>
        <b/>
        <sz val="10"/>
        <rFont val="Times New Roman"/>
        <family val="1"/>
        <charset val="186"/>
      </rPr>
      <t>INVESTech</t>
    </r>
    <r>
      <rPr>
        <sz val="10"/>
        <rFont val="Times New Roman"/>
        <family val="1"/>
        <charset val="186"/>
      </rPr>
      <t xml:space="preserve"> – Inovacijų profesinė kompetencija technologijų srityje.
3. </t>
    </r>
    <r>
      <rPr>
        <b/>
        <sz val="10"/>
        <rFont val="Times New Roman"/>
        <family val="1"/>
        <charset val="186"/>
      </rPr>
      <t xml:space="preserve">TETRAS </t>
    </r>
    <r>
      <rPr>
        <sz val="10"/>
        <rFont val="Times New Roman"/>
        <family val="1"/>
        <charset val="186"/>
      </rPr>
      <t xml:space="preserve">– Technologijų perdavimas recirkuliacinių akvakultūros sistemų klestįjimui Baltijos jūros regione. 
4. </t>
    </r>
    <r>
      <rPr>
        <b/>
        <sz val="10"/>
        <rFont val="Times New Roman"/>
        <family val="1"/>
        <charset val="186"/>
      </rPr>
      <t>Blue Supply Chains</t>
    </r>
    <r>
      <rPr>
        <sz val="10"/>
        <rFont val="Times New Roman"/>
        <family val="1"/>
        <charset val="186"/>
      </rPr>
      <t xml:space="preserve"> – Mėlynosios tiekimo grandinės.
5. </t>
    </r>
    <r>
      <rPr>
        <b/>
        <sz val="10"/>
        <rFont val="Times New Roman"/>
        <family val="1"/>
        <charset val="186"/>
      </rPr>
      <t xml:space="preserve">DIGITechPort2030 </t>
    </r>
    <r>
      <rPr>
        <sz val="10"/>
        <rFont val="Times New Roman"/>
        <family val="1"/>
        <charset val="186"/>
      </rPr>
      <t>– Mažų uostų ekosistemų priklausomybės nuo iškastinio kuro mažinimas siekiant Pietų Baltijos efektyvios aplinkos ir energijos valdymo tikslų, kuriuos siekiama įgyvendinti iki 2055.  
6.</t>
    </r>
    <r>
      <rPr>
        <b/>
        <sz val="10"/>
        <rFont val="Times New Roman"/>
        <family val="1"/>
        <charset val="186"/>
      </rPr>
      <t xml:space="preserve"> Cool Blue Baltic</t>
    </r>
    <r>
      <rPr>
        <sz val="10"/>
        <rFont val="Times New Roman"/>
        <family val="1"/>
        <charset val="186"/>
      </rPr>
      <t xml:space="preserve"> – Bendruomeniniai vandenynų ūkiai ir vietos verslo klasteriai Baltijos jūroje.
7. </t>
    </r>
    <r>
      <rPr>
        <b/>
        <sz val="10"/>
        <rFont val="Times New Roman"/>
        <family val="1"/>
        <charset val="186"/>
      </rPr>
      <t>BePacMa</t>
    </r>
    <r>
      <rPr>
        <sz val="10"/>
        <rFont val="Times New Roman"/>
        <family val="1"/>
        <charset val="186"/>
      </rPr>
      <t xml:space="preserve">n – Popieriaus pakuočių gyvavimo ciklų pratęsimas, taikant tarpsektorinius ir tarpvalstybinius pakartotinio naudojimo metodus Pietų Baltijos regione.
8. </t>
    </r>
    <r>
      <rPr>
        <b/>
        <sz val="10"/>
        <rFont val="Times New Roman"/>
        <family val="1"/>
        <charset val="186"/>
      </rPr>
      <t>SMEBeyond</t>
    </r>
    <r>
      <rPr>
        <sz val="10"/>
        <rFont val="Times New Roman"/>
        <family val="1"/>
        <charset val="186"/>
      </rPr>
      <t xml:space="preserve"> – Pietų Baltijos regiono šalių MVĮ, siekiančios pažangos peržengiant sienas.
9.</t>
    </r>
    <r>
      <rPr>
        <b/>
        <sz val="10"/>
        <rFont val="Times New Roman"/>
        <family val="1"/>
        <charset val="186"/>
      </rPr>
      <t xml:space="preserve"> DeCoInter</t>
    </r>
    <r>
      <rPr>
        <sz val="10"/>
        <rFont val="Times New Roman"/>
        <family val="1"/>
        <charset val="186"/>
      </rPr>
      <t xml:space="preserve"> – Jūrinio sektoriaus dekarbonizacija ir jos poveikis perėjimui prie žaliosios energetikos.
10. </t>
    </r>
    <r>
      <rPr>
        <b/>
        <sz val="10"/>
        <rFont val="Times New Roman"/>
        <family val="1"/>
        <charset val="186"/>
      </rPr>
      <t xml:space="preserve">RoundGoby </t>
    </r>
    <r>
      <rPr>
        <sz val="10"/>
        <rFont val="Times New Roman"/>
        <family val="1"/>
        <charset val="186"/>
      </rPr>
      <t>– Juodažiočių grundalų verslinės žvejybos skatinimas Baltijos jūroje.</t>
    </r>
  </si>
  <si>
    <r>
      <t>2023 m:</t>
    </r>
    <r>
      <rPr>
        <sz val="10"/>
        <rFont val="Times New Roman"/>
        <family val="1"/>
        <charset val="186"/>
      </rPr>
      <t xml:space="preserve"> 1.</t>
    </r>
    <r>
      <rPr>
        <b/>
        <sz val="10"/>
        <rFont val="Times New Roman"/>
        <family val="1"/>
        <charset val="186"/>
      </rPr>
      <t xml:space="preserve"> Liquid ENERGYiquefied (bio-)gas as a driving force for development and use of green energy technolog</t>
    </r>
    <r>
      <rPr>
        <sz val="10"/>
        <rFont val="Times New Roman"/>
        <family val="1"/>
        <charset val="186"/>
      </rPr>
      <t xml:space="preserve">y / Suskystintos (bio-) dujos – žaliosios energijos technologijų plėtros ir naudojimo varomoji jėga.                                                                                                   2. </t>
    </r>
    <r>
      <rPr>
        <b/>
        <sz val="10"/>
        <rFont val="Times New Roman"/>
        <family val="1"/>
        <charset val="186"/>
      </rPr>
      <t>AqueVIP</t>
    </r>
    <r>
      <rPr>
        <sz val="10"/>
        <rFont val="Times New Roman"/>
        <family val="1"/>
        <charset val="186"/>
      </rPr>
      <t xml:space="preserve"> – Aquaculture Virtual career development Platform for the South Baltic region / Akvakultūros virtualios karjeros plėtros platforma Pietų Baltijos regione. 
3. </t>
    </r>
    <r>
      <rPr>
        <b/>
        <sz val="10"/>
        <rFont val="Times New Roman"/>
        <family val="1"/>
        <charset val="186"/>
      </rPr>
      <t>TETRAS</t>
    </r>
    <r>
      <rPr>
        <sz val="10"/>
        <rFont val="Times New Roman"/>
        <family val="1"/>
        <charset val="186"/>
      </rPr>
      <t xml:space="preserve"> – technologijų perdavimas recirkuliacinių akvakultūros sistemų klestėjimui Baltijos jūros regione.                                                                                                      4. </t>
    </r>
    <r>
      <rPr>
        <b/>
        <sz val="10"/>
        <rFont val="Times New Roman"/>
        <family val="1"/>
        <charset val="186"/>
      </rPr>
      <t>Blue Supply Chains</t>
    </r>
    <r>
      <rPr>
        <sz val="10"/>
        <rFont val="Times New Roman"/>
        <family val="1"/>
        <charset val="186"/>
      </rPr>
      <t xml:space="preserve"> – mėlynosios tiekimo grandinės. 
5. </t>
    </r>
    <r>
      <rPr>
        <b/>
        <sz val="10"/>
        <rFont val="Times New Roman"/>
        <family val="1"/>
        <charset val="186"/>
      </rPr>
      <t>DIGITechPort2030</t>
    </r>
    <r>
      <rPr>
        <sz val="10"/>
        <rFont val="Times New Roman"/>
        <family val="1"/>
        <charset val="186"/>
      </rPr>
      <t xml:space="preserve"> – mažų uostų ekosistemų priklausomybės nuo iškastinio kuro mažinimas siekiant Pietų Baltijos efektyvios aplinkos ir energijos valdymo tikslų, kuriuos siekiama įgyvendinti iki 2055. 
6. </t>
    </r>
    <r>
      <rPr>
        <b/>
        <sz val="10"/>
        <rFont val="Times New Roman"/>
        <family val="1"/>
        <charset val="186"/>
      </rPr>
      <t>Cool Blue Baltic</t>
    </r>
    <r>
      <rPr>
        <sz val="10"/>
        <rFont val="Times New Roman"/>
        <family val="1"/>
        <charset val="186"/>
      </rPr>
      <t xml:space="preserve"> – bendruomeniniai vandenynų ūkiai ir vietos verslo klasteriai Baltijos jūroje.</t>
    </r>
  </si>
  <si>
    <r>
      <rPr>
        <b/>
        <sz val="10"/>
        <rFont val="Times New Roman"/>
        <family val="1"/>
        <charset val="186"/>
      </rPr>
      <t xml:space="preserve">2024 m.: </t>
    </r>
    <r>
      <rPr>
        <sz val="10"/>
        <rFont val="Times New Roman"/>
        <family val="1"/>
        <charset val="186"/>
      </rPr>
      <t xml:space="preserve">Tokia informacija nėra renkama.
</t>
    </r>
  </si>
  <si>
    <r>
      <t xml:space="preserve">2022-2023 m: </t>
    </r>
    <r>
      <rPr>
        <sz val="10"/>
        <rFont val="Times New Roman"/>
        <family val="1"/>
        <charset val="186"/>
      </rPr>
      <t xml:space="preserve">Tokios informacijos nėra. VšĮ „Klaipėda ID“ ir Ekonominės plėtros grupė konsultuoja verslus įvairiais klausimais, todėl labai sunku išskirti konsultacijas dėl skaitmenizavimo skatinimo. </t>
    </r>
  </si>
  <si>
    <r>
      <t xml:space="preserve">2024 m.: 1. </t>
    </r>
    <r>
      <rPr>
        <sz val="10"/>
        <rFont val="Times New Roman"/>
        <family val="1"/>
        <charset val="186"/>
      </rPr>
      <t>AB „Klaipėdos vanduo“ surengė rangos konkursą dėl lietaus nuotekų paklojimo į Auksinio trikampio teritoriją. Klaipėdos m. savivaldybės tarybai pritarus dėl investicijų skyrimo šiems darbams atlikti, bus atliekami statybos darbai. Planuojamos išlaidos turėtų būti paskirstytos po 50 proc. Klaipėdos m. savivaldybei ir AB „Klaipėdos vanduo“.
2. Vykdytas vandentiekio ir nuotekų tinklų Klaipėdos miesto savivaldybės Kairių g. rekonstravimas ir tiesimas. Tikslas – įrengti ir sutvarkyti vandentiekio ir nuotekų tinklų infrastruktūrą iki investicinio sklypo ribos, taip užbaigiant šio sklypo vystymą ir padarant jį tinkamą potencialaus investuotojo veiklai vykdyti. Įrengus ir sutvarkius planuojamą vandentiekio ir nuotekų tinklų infrastruktūrą iki investicinio sklypo ribos, bus užbaigtas šio sklypo vystymas: bus užtikrinamas patikimas ir nenutrūkstamas vandens tiekimas ir sklypas taps tinkamas potencialaus investuotojo veiklai vykdyti. 2024 m. rugpjūčio mėn. pasirašyta finansavimo sutartis su LR Ekonomikos ir inovacijų ministerija ir VšĮ Investuok Lietuvoje. 2024-10-30 sudaryta rangos darbų sutartis su UAB „Plungės lagūna“, rangos darbus planuojama baigti 2025 m. II ketvirtį.</t>
    </r>
  </si>
  <si>
    <r>
      <t>2023 m:</t>
    </r>
    <r>
      <rPr>
        <sz val="10"/>
        <rFont val="Times New Roman"/>
        <family val="1"/>
        <charset val="186"/>
      </rPr>
      <t xml:space="preserve"> 2024 m. gegužės mėnesį pasirašyta Savivaldybės sutartis su iniciatoriumi UAB „Litmarina“, kurioje Savivaldybė įsipareigoja su AB „Klaipėdos vanduo“ pasirašyti dvišalę sutartį ir pakloti lietaus nuotekų tinklus iki Auksinio trikampio teritorijos. Iniciatorius įsipareigoja pats ar veikdamas su kitais asmenimis (ar per kitus asmenis) išvystyti ne mažesnę nei 100000 m</t>
    </r>
    <r>
      <rPr>
        <vertAlign val="superscript"/>
        <sz val="10"/>
        <rFont val="Times New Roman"/>
        <family val="1"/>
        <charset val="186"/>
      </rPr>
      <t>2</t>
    </r>
    <r>
      <rPr>
        <sz val="10"/>
        <rFont val="Times New Roman"/>
        <family val="1"/>
        <charset val="186"/>
      </rPr>
      <t xml:space="preserve"> ploto teritorijos dalį (pastatyti tinkamus naudoti pastatus, inžinierinę infrastruktūrą ir pradėti vykdyti juose gamybinę, prekybos ar kitą veiklą), o per 7 metus ne mažiau kaip 70000 m</t>
    </r>
    <r>
      <rPr>
        <vertAlign val="superscript"/>
        <sz val="10"/>
        <rFont val="Times New Roman"/>
        <family val="1"/>
        <charset val="186"/>
      </rPr>
      <t>2</t>
    </r>
    <r>
      <rPr>
        <sz val="10"/>
        <rFont val="Times New Roman"/>
        <family val="1"/>
        <charset val="186"/>
      </rPr>
      <t xml:space="preserve"> ploto statinių, kuriuose bus sukurta ne mažiau kaip 250 darbo vietų ir įdarbinta ne mažiau kaip 200 darbuotojų. 
Taip pat ir UAB „HILL Group“ įgyvendina projektą „Tepimo alyvos perdirbimo ir gamybos, sandėliavimo ir administracinės paskirties pastatų Klaipėdos r. sav., Dovilų sen., Laistų k., Laistų g. 37; 39; 41; 43, statybos projektas“. Projektas apima 2 gamyklų statybą: panaudotų tepalų regeneracijos (gamybinis pajėgumas iki 60 000 tonų per metus) ir pramoninių tepalų maišymo (iki 150 000 tonų per metus pajėgumo dirbant 3-is pamainomis). Bendra investicijų suma apie 150 mln. Eur, bus sukurta 200-300 naujų darbo vietų.
</t>
    </r>
  </si>
  <si>
    <r>
      <t xml:space="preserve">2024 m.:  </t>
    </r>
    <r>
      <rPr>
        <sz val="10"/>
        <rFont val="Times New Roman"/>
        <family val="1"/>
        <charset val="186"/>
      </rPr>
      <t>Priemonės įgyvendinimas nebuvo numatytas.</t>
    </r>
  </si>
  <si>
    <r>
      <t>2024 m.:</t>
    </r>
    <r>
      <rPr>
        <sz val="10"/>
        <rFont val="Times New Roman"/>
        <family val="1"/>
        <charset val="186"/>
      </rPr>
      <t xml:space="preserve"> Gaisrinio vandentiekio tarp Verslo g. ir Metalo g. tinklų nauja statyba – 604,36 m.</t>
    </r>
  </si>
  <si>
    <r>
      <t xml:space="preserve">2024 m.: </t>
    </r>
    <r>
      <rPr>
        <sz val="10"/>
        <rFont val="Times New Roman"/>
        <family val="1"/>
        <charset val="186"/>
      </rPr>
      <t>Priemonės įgyvendinimas nebuvo numatytas.</t>
    </r>
  </si>
  <si>
    <r>
      <t xml:space="preserve">2023 m: </t>
    </r>
    <r>
      <rPr>
        <sz val="10"/>
        <rFont val="Times New Roman"/>
        <family val="1"/>
        <charset val="186"/>
      </rPr>
      <t xml:space="preserve">Rekonstruoti melioracijos statiniai (perkeltas 289 m melioracijos griovys iš sklypų Verslo g. 10,12,14 ), rekonstruojant 212 m lietaus nuotekų sistemą, atlaisvinant 5,5 ha tritoriją investocijoms. </t>
    </r>
  </si>
  <si>
    <t>2023 m: Neatlikta.</t>
  </si>
  <si>
    <r>
      <rPr>
        <b/>
        <sz val="10"/>
        <rFont val="Times New Roman"/>
        <family val="1"/>
        <charset val="186"/>
      </rPr>
      <t>2024 m.:</t>
    </r>
    <r>
      <rPr>
        <sz val="10"/>
        <rFont val="Times New Roman"/>
        <family val="1"/>
        <charset val="186"/>
      </rPr>
      <t xml:space="preserve"> Priemonė neįgyvendinta.</t>
    </r>
  </si>
  <si>
    <r>
      <rPr>
        <b/>
        <sz val="10"/>
        <rFont val="Times New Roman"/>
        <family val="1"/>
        <charset val="186"/>
      </rPr>
      <t xml:space="preserve">2024 m.: </t>
    </r>
    <r>
      <rPr>
        <sz val="10"/>
        <rFont val="Times New Roman"/>
        <family val="1"/>
        <charset val="186"/>
      </rPr>
      <t>Priemonė neįgyvendinta.</t>
    </r>
  </si>
  <si>
    <r>
      <t xml:space="preserve">2024 m.: </t>
    </r>
    <r>
      <rPr>
        <sz val="10"/>
        <rFont val="Times New Roman"/>
        <family val="1"/>
        <charset val="186"/>
      </rPr>
      <t>Situacija nepasikeitė.</t>
    </r>
  </si>
  <si>
    <r>
      <t xml:space="preserve">2024 m.: </t>
    </r>
    <r>
      <rPr>
        <sz val="10"/>
        <rFont val="Times New Roman"/>
        <family val="1"/>
        <charset val="186"/>
      </rPr>
      <t xml:space="preserve">Rodiklis nebuvo numatytas įgyvendinti.
</t>
    </r>
  </si>
  <si>
    <r>
      <t xml:space="preserve">2023 m: </t>
    </r>
    <r>
      <rPr>
        <sz val="10"/>
        <rFont val="Times New Roman"/>
        <family val="1"/>
        <charset val="186"/>
      </rPr>
      <t>Rodiklis nebuvo numatytas įgyvendinti.</t>
    </r>
  </si>
  <si>
    <r>
      <rPr>
        <b/>
        <sz val="10"/>
        <rFont val="Times New Roman"/>
        <family val="1"/>
        <charset val="186"/>
      </rPr>
      <t xml:space="preserve">2021 m.: </t>
    </r>
    <r>
      <rPr>
        <sz val="10"/>
        <rFont val="Times New Roman"/>
        <family val="1"/>
        <charset val="186"/>
      </rPr>
      <t>Į nustatytą teritoriją investuotojas nepritrauktas.</t>
    </r>
  </si>
  <si>
    <r>
      <t xml:space="preserve">2024 m.: </t>
    </r>
    <r>
      <rPr>
        <sz val="10"/>
        <rFont val="Times New Roman"/>
        <family val="1"/>
        <charset val="186"/>
      </rPr>
      <t xml:space="preserve">Aukštą pridėtinę vertę kuriančių talentų paskata (suteiktos 6 paskatos) ir darbo vietų sukūrimo Klaipėdoje paskata (neteikta). </t>
    </r>
  </si>
  <si>
    <r>
      <t xml:space="preserve">2023 m: </t>
    </r>
    <r>
      <rPr>
        <sz val="10"/>
        <rFont val="Times New Roman"/>
        <family val="1"/>
        <charset val="186"/>
      </rPr>
      <t>Aukštą pridėtinę vertę kuriančių talentų paskata (suteiktos 5 paskatos) ir darbo vietų sukūrimo Klaipėdoje paskata (suteiktos paskatos 2 įmonėms).</t>
    </r>
  </si>
  <si>
    <r>
      <rPr>
        <b/>
        <sz val="10"/>
        <rFont val="Times New Roman"/>
        <family val="1"/>
        <charset val="186"/>
      </rPr>
      <t xml:space="preserve">2024 m.: </t>
    </r>
    <r>
      <rPr>
        <sz val="10"/>
        <rFont val="Times New Roman"/>
        <family val="1"/>
        <charset val="186"/>
      </rPr>
      <t xml:space="preserve">Veikia 4 bendradarbystės erdvės: LightHouse, Inovacijų agentūros kuruojamas „Spiečius“, Klaipėdos mokslo ir technologijų parko (KMTP) verslo inkubatorius ir Kultūros fabrikas (KUFA).
</t>
    </r>
  </si>
  <si>
    <r>
      <t xml:space="preserve">2023 m: </t>
    </r>
    <r>
      <rPr>
        <sz val="10"/>
        <rFont val="Times New Roman"/>
        <family val="1"/>
        <charset val="186"/>
      </rPr>
      <t>Veikia 4 bendradarbystės erdvės: LightHouse, Inovacijų agentūros kuruojamas „Spiečius“, Klaipėdos mokslo ir technologijų parko (KMTP) verslo inkubatorius ir VšĮ „Klaipėda ID“ sudėtyje esantis Kultūros fabrikas (KUFA).</t>
    </r>
  </si>
  <si>
    <r>
      <t xml:space="preserve">2024 m.: </t>
    </r>
    <r>
      <rPr>
        <sz val="10"/>
        <rFont val="Times New Roman"/>
        <family val="1"/>
        <charset val="186"/>
      </rPr>
      <t xml:space="preserve">Vidutinis darbo erdvių užimtumas apie 95 proc.
</t>
    </r>
  </si>
  <si>
    <r>
      <t xml:space="preserve">2023 m: </t>
    </r>
    <r>
      <rPr>
        <sz val="10"/>
        <rFont val="Times New Roman"/>
        <family val="1"/>
        <charset val="186"/>
      </rPr>
      <t>Vidutinis darbo erdvių užimtumas apie 95 proc.</t>
    </r>
  </si>
  <si>
    <r>
      <rPr>
        <b/>
        <sz val="10"/>
        <rFont val="Times New Roman"/>
        <family val="1"/>
        <charset val="186"/>
      </rPr>
      <t xml:space="preserve">2024 m.: </t>
    </r>
    <r>
      <rPr>
        <sz val="10"/>
        <rFont val="Times New Roman"/>
        <family val="1"/>
        <charset val="186"/>
      </rPr>
      <t xml:space="preserve">Bendradarbystės erdvėse veikė 297 verslai, kuriems be nuomos paslaugų buvo organizuojamos konsultacijos, mokymai ir kt. renginiai.                                                                                        
1. Lighthouse bendradarbystės erdvėse veikė apie 117 narių, kurie ne tik nuomojosi darbo vietas/biurus, bet jiems buvo organizuojamos konsultacijos, mokymai ir pan. paslaugos. Verslai, kurie tik nuomojosi biurus be papildomų paslaugų neskaičiuojami.                                                                                                      
2. „Spiečiuje“ veikė 12 darbo vietų, bet pagal Inovacijų agentūros metodiką kiekvienai darbo vietai privaloma pritraukti po 2,5 SVV subjektų. 2024 m. Klaipėdos „Spiečiuje“ buvo 47 aktyvios sutartys. Papildomai pagal programą „Verslo skrydis“ pasirašytos sutartys su 11 programos dalyvių.                                     
3. KUFA dirbo 108 SVV statusą turintys subjektai, kitų formų subjektai neskaičiuojami (kūrybinės komandos, teatrai ir pan.).                                 
4. KMTP verslo inkubatoriuje veikė 18 verslų, kuriems be patalpų nuomos buvo organizuojamos konusltacijos ir pan. renginiai bei Klaipėdos mokslo ir technologijų parke adresu (Vilhelmo Berbomo g. 10) įsikūrusi 31 įmonė.
</t>
    </r>
  </si>
  <si>
    <r>
      <t xml:space="preserve">2023 m: </t>
    </r>
    <r>
      <rPr>
        <sz val="10"/>
        <rFont val="Times New Roman"/>
        <family val="1"/>
        <charset val="186"/>
      </rPr>
      <t>Bendradarbystės erdvėse veikė 270 verslų, kuriems be nuomos paslaugų buvo organizuojamos konsultacijos, mokymai ir kt. renginiai.                                                                                        
1. LightHouse bendradarbystės erdvėse veikė apie 115 narių, kurie ne tik nuomojosi darbo vietas/biurus, bet jiems buvo organizuojamos konsultacijos, mokymai ir pan. paslaugos. Verslai, kurie tik nuomojosi biurus be papildomų paslaugų neskaičiuojami.                                                                                                      
2. „Spiečiuje“ veikė 12 darbo vietų, bet pagal Inovacijų agentūros metodiką kiekvienai darbo vietai privaloma pritraukti po 2,5 SVV subjektų. 2023 m. Klaipėdos „Spiečiuje“ buvo 45 aktyvių sutarčių.                                    
3. KUFA dirbo 92 SVV statusą turinčių subjektų, kitų formų subjektai neskaičiuojami, t. y. kūrybinės komandos, teatrai ir pan.                                   
4. KMTP verslo inkubatoriuje veikė 18 verslų, kuriems be patalpų nuomos buvo organizuojamos konusltacijos ir pan. renginiai bei Klaipėdos mokslo ir technologijų parke adresu (Vilhelmo Berbomo g. 10) įsikūrusios 35 įmonės.</t>
    </r>
  </si>
  <si>
    <r>
      <t xml:space="preserve">2024 m.: </t>
    </r>
    <r>
      <rPr>
        <sz val="10"/>
        <rFont val="Times New Roman"/>
        <family val="1"/>
        <charset val="186"/>
      </rPr>
      <t xml:space="preserve">Veikia paslaugų centras International House Klaipėda, užtikrinantis sklandų užsieniečių persikėlimą į uostamiestį. Čia suteikiama pagalba pradėjus naują gyvenimo, karjeros ar verslo etapą.
</t>
    </r>
  </si>
  <si>
    <r>
      <t xml:space="preserve">2023 m: </t>
    </r>
    <r>
      <rPr>
        <sz val="10"/>
        <rFont val="Times New Roman"/>
        <family val="1"/>
        <charset val="186"/>
      </rPr>
      <t>Birželio 1 d. atidarytas paslaugų centras International House Klaipėda, užtikrintis sklandų užsieniečių persikėlimą į uostamiestį, suteikiant pagalbą pradėjus naują gyvenimo, karjeros ar verslo etapą.</t>
    </r>
  </si>
  <si>
    <r>
      <t xml:space="preserve">2024 m.: </t>
    </r>
    <r>
      <rPr>
        <sz val="10"/>
        <rFont val="Times New Roman"/>
        <family val="1"/>
        <charset val="186"/>
      </rPr>
      <t xml:space="preserve">Toliau vykdomos priemonės:  
1. International House Klaipėda teikiama informacija persikraustančiajam. Sukurtas partnerių tinklas su nacionalinėmis agentūromis, vietos organizacijomis ir ekspertais, kad integracijos procesas būtų kuo lengvesnis. 
2. Finansinė paskata pritraukti aukštos profesinės kvalifikacijos specialistus į miesto įmones.
3. Vykdomos konsultacijos norintiems persikelti į Klaipėdą. 
4. Pagal Inovacijų agentūros metodiką „Spiečiuje“ kiekvienai darbo vietai privaloma pritraukti po 2,5 SVV subjektų. 2024 m. Klaipėdos „Spiečiuje“ buvo 47 aktyvios sutartys. Papildomai pagal programą „Verslo skrydis“ pasirašytos sutartys su 11 programos dalyvių.  
</t>
    </r>
  </si>
  <si>
    <r>
      <t>2023 m:</t>
    </r>
    <r>
      <rPr>
        <sz val="10"/>
        <rFont val="Times New Roman"/>
        <family val="1"/>
        <charset val="186"/>
      </rPr>
      <t xml:space="preserve"> Toliau vystomos ir tęsiamos priemonės:  
1. Finansinė paskata pritraukti aukštos profesinės kvalifikacijos specialistus į miesto įmones.
2. Rinkodaros kampanija Workation Klaipėda'23, skirta viešinti Klaipėdą kaip geriausią vietą talentams. 
3. Informacinė sistema, skirta informacijai persikraustančiajam pateikti (www.klaipedaid.lt), kurioje pateikiama tokia informacija „Gyvenimui“ (gyvenamosios vietos pasirinkimas, susisiekimas, laisvalaikis, vaikams ir t.t.), „Karjerai“ (darbo skelbimai).  
4. Vykdomos konsultacijos norintiems persikelti į Klaipėdą.                                   </t>
    </r>
  </si>
  <si>
    <r>
      <rPr>
        <b/>
        <sz val="10"/>
        <rFont val="Times New Roman"/>
        <family val="1"/>
        <charset val="186"/>
      </rPr>
      <t>2022 m:</t>
    </r>
    <r>
      <rPr>
        <sz val="10"/>
        <rFont val="Times New Roman"/>
        <family val="1"/>
        <charset val="186"/>
      </rPr>
      <t xml:space="preserve"> Toliau vystomos ir tęsiamos priemonės:  
1. Finansinė paskata pritraukti aukštos profesinės kvalifikacijos specialistus į miesto įmones. 
2. Rinkodaros kampanija Workation Klaipėda'22, skirta išviešinti Klaipėdą kaip geriausią vietą talentams. 
3. Informacinė sistema, skirta informacijai persikraustančiajam pateikti (www.klaipedaid.lt), kurioje pateikiama tokia informacija „Gyvenimui“ (gyvenamosios vietos pasirinkimas, susisiekimas, laisvalaikis, vaikams ir t.t.), „Karjerai“ (darbo skelbimai).  
4. Vykdomos konsultacijos norintiems persikelti į Klaipėdą.                                   </t>
    </r>
  </si>
  <si>
    <r>
      <t xml:space="preserve">2024 m.: </t>
    </r>
    <r>
      <rPr>
        <sz val="10"/>
        <rFont val="Times New Roman"/>
        <family val="1"/>
        <charset val="186"/>
      </rPr>
      <t xml:space="preserve">Aukštos kvalifikacijos specialistų pritraukimo į miestą paskata. Komunikuota įstaigos ir partnerių socialiniuose tinkluose bei kitais komunikacijos kanalais. Suteiktos 109 konsultacijos potencialiems talentams; 6 talentams suteiktos skatinimo priemonės. Asmenų, pasinaudojusių Workation pasiūlymu (Lighthouse, Kultūros fabrikas, Smiltynės Jachtklubas, Klaipėdos kempingas ir kt.) Klaipėdoje – 660.
</t>
    </r>
  </si>
  <si>
    <r>
      <t xml:space="preserve">2023 m: </t>
    </r>
    <r>
      <rPr>
        <sz val="10"/>
        <rFont val="Times New Roman"/>
        <family val="1"/>
        <charset val="186"/>
      </rPr>
      <t>Aukštos kvalifikacijos specialistų pritraukimo į miestą paskata. Komunikuota įstaigos ir partnerių socialiniuose tinkluose bei kitais komunikacijos kanalais. Suteiktos 209 konsultacijos potencialiems talentams; 5 talentams suteiktos skatinimo priemonės. Asmenų, pasinaudojusių Workation pasiūlymu (Lighthouse, Kultūros fabrikas, Smiltynės Jachtklubas, Klaipėdos kempingas ir kt.) Klaipėdoje – 685.</t>
    </r>
  </si>
  <si>
    <r>
      <t xml:space="preserve">2024 m.: </t>
    </r>
    <r>
      <rPr>
        <sz val="10"/>
        <rFont val="Times New Roman"/>
        <family val="1"/>
        <charset val="186"/>
      </rPr>
      <t xml:space="preserve">Klaipėdos miesto aukštosios mokyklos, kolegijos ir Užimtumo tarnyba prie Lietuvos Respublikos socialinės apsaugos ir darbo ministerijos vykdė aukštą pridėtinę vertę kuriančius kvalifikacinius kursus:                                                                                                                                                                     1. Java programuotojo modulinė profesinio mokymo programa (P43061302)
2. Java programuotojo modulinė profesinio mokymo programa (T43061305)
3. JavaScript programuotojo modulinė profesinio mokymo programa (P43061303)
4. JavaScript programuotojo modulinė profesinio mokymo programa (T43061306)
5. Kompiuterinio projektavimo operatoriaus modulinė profesinio mokymo programa (T43061202)
6. Kompiuterių tinklų aptarnavimo techniko modulinė profesinio mokymo programa (P43061203)
7. Kompiuterių tinklų aptarnavimo techniko modulinė profesinio mokymo programa (T43061207)
8. Php programuotojo modulinė profesinio mokymo programa (P43061304)
9. Php programuotojo modulinė profesinio mokymo programa (T43061307)
10. Transporto priemonių elektroniko modulinė profesinio mokymo programa (P43071603)
11. Transporto priemonių elektroniko modulinė profesinio mokymo programa (T43071608)
12. Transporto priemonių remontininko modulinė profesinio mokymo programa (T43071609)
13. Animacijos neformaliojo ugdymo programa (223002232)
14. Front-end pradedantiesiems užimtiems asmenims (223002622)
15. Front-end serverless (223002583)
16. Front-end užimtiems asmenims (223002605)
17. Full-Stack programavimo neformalioji programa (223002030)
18. Grafinio dizaino ir animacijos neformalioji programa (223002640)
</t>
    </r>
    <r>
      <rPr>
        <b/>
        <sz val="10"/>
        <rFont val="Times New Roman"/>
        <family val="1"/>
        <charset val="186"/>
      </rPr>
      <t xml:space="preserve">
</t>
    </r>
  </si>
  <si>
    <r>
      <rPr>
        <b/>
        <sz val="10"/>
        <rFont val="Times New Roman"/>
        <family val="1"/>
        <charset val="186"/>
      </rPr>
      <t>2023 m.</t>
    </r>
    <r>
      <rPr>
        <sz val="10"/>
        <rFont val="Times New Roman"/>
        <family val="1"/>
        <charset val="186"/>
      </rPr>
      <t xml:space="preserve">: Klaipėdos miesto aukštosios mokyklos, kolegijos ir Užimtumo tarnyba prie Lietuvos Respublikos socialinės apsaugos ir darbo ministerijos vykdė aukštą pridėtinę vertę kuriančius kvalifikacinius kursus:                                                                                                                                                                     1. Java programuotojo modulinė profesinio mokymo programa (P43061302)
2. Java programuotojo modulinė profesinio mokymo programa (T43061305)
3. JavaScript programuotojo modulinė profesinio mokymo programa (P43061303)
4. JavaScript programuotojo modulinė profesinio mokymo programa (T43061306)
5. Kompiuterinio projektavimo operatoriaus modulinė profesinio mokymo programa (T43061202)
6. Kompiuterių tinklų aptarnavimo techniko modulinė profesinio mokymo programa (P43061203)
7. Kompiuterių tinklų aptarnavimo techniko modulinė profesinio mokymo programa (T43061207)
8. Php programuotojo modulinė profesinio mokymo programa (P43061304)
9. Php programuotojo modulinė profesinio mokymo programa (T43061307)
10. Transporto priemonių elektroniko modulinė profesinio mokymo programa (P43071603)
11. Transporto priemonių elektroniko modulinė profesinio mokymo programa (T43071608)
12. Transporto priemonių remontininko modulinė profesinio mokymo programa (T43071609)
13. Animacijos neformaliojo ugdymo programa (223002232)
14. Front-end pradedantiesiems užimtiems asmenims (223002622)
15. Front-end serverless (223002583)
16. Front-end užimtiems asmenims (223002605)
17. Full-Stack programavimo neformalioji programa (223002030)
18. Grafinio dizaino ir animacijos neformalioji programa (223002640)
</t>
    </r>
  </si>
  <si>
    <r>
      <rPr>
        <b/>
        <sz val="10"/>
        <rFont val="Times New Roman"/>
        <family val="1"/>
        <charset val="186"/>
      </rPr>
      <t>2024 m.:</t>
    </r>
    <r>
      <rPr>
        <sz val="10"/>
        <rFont val="Times New Roman"/>
        <family val="1"/>
        <charset val="186"/>
      </rPr>
      <t xml:space="preserve"> </t>
    </r>
    <r>
      <rPr>
        <u/>
        <sz val="10"/>
        <rFont val="Times New Roman"/>
        <family val="1"/>
        <charset val="186"/>
      </rPr>
      <t xml:space="preserve">Švietimo skyrius </t>
    </r>
    <r>
      <rPr>
        <sz val="10"/>
        <rFont val="Times New Roman"/>
        <family val="1"/>
        <charset val="186"/>
      </rPr>
      <t xml:space="preserve">2020–2024 m. vykdė Klaipėdos miesto pedagogų rengimo, kvalifikacijos plėtojimo, profesinių kompetencijų tobulinimo ir mokytojų pritraukimo į mokyklas programą. 2024 m. SB lėšomis kvalifikaciją tobulino, persikvalifikavo 44 pedagogai (8 – Klaipėdos valstybinėje kolegijoje ir 36 – Klaipėdos universitete). </t>
    </r>
    <r>
      <rPr>
        <u/>
        <sz val="10"/>
        <rFont val="Times New Roman"/>
        <family val="1"/>
        <charset val="186"/>
      </rPr>
      <t xml:space="preserve">Aukštosios mokyklos </t>
    </r>
    <r>
      <rPr>
        <sz val="10"/>
        <rFont val="Times New Roman"/>
        <family val="1"/>
        <charset val="186"/>
      </rPr>
      <t>organizavo ir vykdė tikslinių įgūdžių ugdymo programas ir mokymus: Klaipėdos universitetas – 78, LCC tarptautinis universitetas – 3, Lietuvos aukštoji jūreivystės mokykla – 95, Klaipėdos valstybinė kolegija – 28, Lietuvos verslo kolegija – 5, SMK Aukštoji mokykla – 30, Vilniaus dailės akademijos Klaipėdos fakultetas – 16.</t>
    </r>
  </si>
  <si>
    <r>
      <t xml:space="preserve">2023 m.: </t>
    </r>
    <r>
      <rPr>
        <sz val="10"/>
        <rFont val="Times New Roman"/>
        <family val="1"/>
        <charset val="186"/>
      </rPr>
      <t xml:space="preserve">Toliau buvo vykdoma Klaipėdos miesto pedagogų rengimo, kvalifikacijos plėtojimo, profesinių kompetencijų tobulinimo ir pritraukimo į mokyklas 2020-2024 m. programa, patvirtinta Klaipėdos m. savivaldybės administracijos direktoriaus 2020 m. gruodžio 4 d. įsakymu Nr. AD1-1400. 
</t>
    </r>
    <r>
      <rPr>
        <u/>
        <sz val="10"/>
        <rFont val="Times New Roman"/>
        <family val="1"/>
        <charset val="186"/>
      </rPr>
      <t>Aukštosios mokyklos organizavo ir vykdė tikslinių įgūdžių ugdymo programas ir mokymus:</t>
    </r>
    <r>
      <rPr>
        <sz val="10"/>
        <rFont val="Times New Roman"/>
        <family val="1"/>
        <charset val="186"/>
      </rPr>
      <t xml:space="preserve"> 
</t>
    </r>
    <r>
      <rPr>
        <b/>
        <sz val="10"/>
        <rFont val="Times New Roman"/>
        <family val="1"/>
        <charset val="186"/>
      </rPr>
      <t>2023 m.:</t>
    </r>
    <r>
      <rPr>
        <sz val="10"/>
        <rFont val="Times New Roman"/>
        <family val="1"/>
        <charset val="186"/>
      </rPr>
      <t xml:space="preserve"> Klaipėdos universitetas - 70, LCC tarptautinis universitetas - 5; Lietuvos aukštoji jūreivystės mokykla - 85, Klaipėdos valstybinė kolegija - 28, Lietuvos verslo kolegija - 3, SMK Aukštoji mokykla - 35, Vilniaus dailės akademijos Klaipėdos fakultetas - 15.
</t>
    </r>
    <r>
      <rPr>
        <b/>
        <sz val="10"/>
        <rFont val="Times New Roman"/>
        <family val="1"/>
        <charset val="186"/>
      </rPr>
      <t>2022 m.:</t>
    </r>
    <r>
      <rPr>
        <sz val="10"/>
        <rFont val="Times New Roman"/>
        <family val="1"/>
        <charset val="186"/>
      </rPr>
      <t xml:space="preserve"> LCC tarptautinis universitetas - 10; Lietuvos aukštoji jūreivystės mokykla - 83, Klaipėdos valstybinė kolegija - 26, Lietuvos verslo kolegija - 4, SMK Aukštoji mokykla - 15, Vilniaus dailės akademijos Klaipėdos fakultetas - 14.
</t>
    </r>
  </si>
  <si>
    <r>
      <t xml:space="preserve">2024 m.: </t>
    </r>
    <r>
      <rPr>
        <sz val="10"/>
        <rFont val="Times New Roman"/>
        <family val="1"/>
        <charset val="186"/>
      </rPr>
      <t xml:space="preserve">Pagal Klaipėdos miesto pedagogų rengimo, kvalifikacijos plėtojimo, profesinių kompetencijų tobulinimo ir pritraukimo į mokyklas 2020–2024 metų programą SB lėšomis kvalifikaciją tobulino, persikvalifikavo 44 pedagogai (8 – Klaipėdos valstybinėje kolegijoje ir 36 – Klaipėdos universitete).  Aukštosiose mokyklose kvalifikacijos tobulinimo ir persikvalifikavimo programas baigusių asmenų skaičius: Klaipėdos universitetas – 2955, LCC tarptautinis universitetas – 477, Lietuvos aukštoji jūreivystės mokykla – 2327, Klaipėdos valstybinė kolegija – 1289, Lietuvos verslo kolegija – 94, Vilniaus dailės akademijos Klaipėdos fakultetas – 16.
</t>
    </r>
  </si>
  <si>
    <r>
      <t xml:space="preserve">2023 m.: </t>
    </r>
    <r>
      <rPr>
        <sz val="10"/>
        <rFont val="Times New Roman"/>
        <family val="1"/>
        <charset val="186"/>
      </rPr>
      <t xml:space="preserve">Pagal Klaipėdos miesto pedagogų rengimo, kvalifikacijos plėtojimo, profesinių kompetencijų tobulinimo ir pritraukimo į mokyklas 2020-2024 metų programą 2023 m. finansuota: 31 pedagoginė studija Klaipėdos valstybinėje kolegijoje ir 34 pedagoginės studijos Klaipėdos universitete; </t>
    </r>
    <r>
      <rPr>
        <b/>
        <sz val="10"/>
        <rFont val="Times New Roman"/>
        <family val="1"/>
        <charset val="186"/>
      </rPr>
      <t>2022 m.</t>
    </r>
    <r>
      <rPr>
        <sz val="10"/>
        <rFont val="Times New Roman"/>
        <family val="1"/>
        <charset val="186"/>
      </rPr>
      <t xml:space="preserve"> finansinė parama skirta Klaipėdos universiteto pedagoginių studijų studentams: 20 tikslinių stipendijų; 35 finansuojamos tikslinės pedagoginės studijos (pedagogikos - 14, pradinio ugdymo - 11, socialinės pedagogikos -3, ikimokyklinio ir priešmokyklinio ugdymo - 7).
</t>
    </r>
    <r>
      <rPr>
        <u/>
        <sz val="10"/>
        <rFont val="Times New Roman"/>
        <family val="1"/>
        <charset val="186"/>
      </rPr>
      <t xml:space="preserve">Aukštosiose mokyklose kvalifikacijos tobulinimo ir persikvalifikavimo programas baigusių asmenų skaičius:
</t>
    </r>
    <r>
      <rPr>
        <b/>
        <sz val="10"/>
        <rFont val="Times New Roman"/>
        <family val="1"/>
        <charset val="186"/>
      </rPr>
      <t>2023 m.:</t>
    </r>
    <r>
      <rPr>
        <sz val="10"/>
        <rFont val="Times New Roman"/>
        <family val="1"/>
        <charset val="186"/>
      </rPr>
      <t xml:space="preserve"> Klaipėdos universitetas - 2493, LCC tarptautinis universitetas - 338, Lietuvos aukštoji jūreivystės mokykla - 3391, Klaipėdos valstybinė kolegija - 1240, Lietuvos verslo kolegija - 1493, Vilniaus dailės akademijos Klaipėdos fakultetas - 14;
</t>
    </r>
    <r>
      <rPr>
        <b/>
        <sz val="10"/>
        <rFont val="Times New Roman"/>
        <family val="1"/>
        <charset val="186"/>
      </rPr>
      <t xml:space="preserve">2022 m.: </t>
    </r>
    <r>
      <rPr>
        <sz val="10"/>
        <rFont val="Times New Roman"/>
        <family val="1"/>
        <charset val="186"/>
      </rPr>
      <t xml:space="preserve">Klaipėdos universitetas - 2346, LCC tarptautinis universitetas - 548, Lietuvos aukštoji jūreivystės mokykla - 3795, Klaipėdos valstybinė kolegija - 1045, Lietuvos verslo kolegija - 8, SMK Aukštoji mokykla - 612, Vilniaus dailės akademijos Klaipėdos fakultetas -10.
</t>
    </r>
  </si>
  <si>
    <r>
      <t xml:space="preserve">2024 m.: </t>
    </r>
    <r>
      <rPr>
        <sz val="10"/>
        <rFont val="Times New Roman"/>
        <family val="1"/>
        <charset val="186"/>
      </rPr>
      <t xml:space="preserve">Klaipėdai priskiriama 40 startuolių (Lighthouse duomenys).
</t>
    </r>
  </si>
  <si>
    <r>
      <rPr>
        <b/>
        <sz val="10"/>
        <rFont val="Times New Roman"/>
        <family val="1"/>
        <charset val="186"/>
      </rPr>
      <t>2021 m.:</t>
    </r>
    <r>
      <rPr>
        <sz val="10"/>
        <rFont val="Times New Roman"/>
        <family val="1"/>
        <charset val="186"/>
      </rPr>
      <t xml:space="preserve"> 2022 m. pradžios duomenimis Klaipėdai priskirtini 22 startuoliai. Šaltinis https://www.startuplithuania.com/startup/</t>
    </r>
  </si>
  <si>
    <r>
      <t xml:space="preserve">2024 m.: </t>
    </r>
    <r>
      <rPr>
        <sz val="10"/>
        <rFont val="Times New Roman"/>
        <family val="1"/>
        <charset val="186"/>
      </rPr>
      <t xml:space="preserve">VšĮ „Klaipėdos kultūros fabrikas“ su Klaipėdos m. savivaldybe pasirašė trimetę finansavimo sutartį dėl viešųjų paslaugų smulkiam ir vidutiniam verslui teikimo ir kūrybinių industrijų subjektų inkubavimo programos įgyvendinimo. Programoje dalyvavo 6 Kultūros ir kūrybinės industrijos sričių rezidentai, inkubuoti 108 SVV subjektai.
</t>
    </r>
  </si>
  <si>
    <r>
      <rPr>
        <b/>
        <sz val="10"/>
        <rFont val="Times New Roman"/>
        <family val="1"/>
        <charset val="186"/>
      </rPr>
      <t>2023 m.:</t>
    </r>
    <r>
      <rPr>
        <sz val="10"/>
        <rFont val="Times New Roman"/>
        <family val="1"/>
        <charset val="186"/>
      </rPr>
      <t xml:space="preserve"> VšĮ „Klaipėda ID“ kartu su Klaipėdos m. savivaldybe 2021 m. pritraukė investuotoją UAB TechZity. Objektą numatoma atidaryti 2025 m. Startuolių skatimimo programos vystymui VšĮ „Klaipėda ID“ su Klaipėdos m. savivaldybe pasirašė trimetę finansavimo sutartį dėl viešųjų paslaugų smulkiam ir vidutiniam verslui teikimo ir kūrybinių industrijų subjektų inkubavimo programos įgyvendinimo. Programoje dalyvavo 5 Kultūros ir kūrybinės industrijos  sričių rezidentai, inkubuoti 92 SVV subjektai.</t>
    </r>
  </si>
  <si>
    <r>
      <t xml:space="preserve">2024 m.: </t>
    </r>
    <r>
      <rPr>
        <sz val="10"/>
        <rFont val="Times New Roman"/>
        <family val="1"/>
        <charset val="186"/>
      </rPr>
      <t xml:space="preserve">Inkubuojamų prioritetinių sričių verslų skaičius – 9 (grafikos dizaineriai, viešųjų ryšių ir komunikacijos atstovas, multimedijų programuotojai, informacinių technologijų, turizmo, interjero dizaino, scenos menų,  juvelyrikos, fotografijos ir kino atstovai).
</t>
    </r>
  </si>
  <si>
    <r>
      <rPr>
        <b/>
        <sz val="10"/>
        <rFont val="Times New Roman"/>
        <family val="1"/>
        <charset val="186"/>
      </rPr>
      <t>2023 m.:</t>
    </r>
    <r>
      <rPr>
        <sz val="10"/>
        <rFont val="Times New Roman"/>
        <family val="1"/>
        <charset val="186"/>
      </rPr>
      <t xml:space="preserve"> Inkubuojamų prioritetinių sričių verslų skaičius: 8 (grafikos dizaineriai, viešųjų ryšių ir komunikacijos atstovas, multimedijų programuotojai, informacinių technologijų, turizmo, interjero dizaino, scenos menų,  juvelyrikos ir fotografijos atstovai).</t>
    </r>
  </si>
  <si>
    <r>
      <rPr>
        <b/>
        <sz val="10"/>
        <rFont val="Times New Roman"/>
        <family val="1"/>
        <charset val="186"/>
      </rPr>
      <t xml:space="preserve">2024 m.: </t>
    </r>
    <r>
      <rPr>
        <sz val="10"/>
        <rFont val="Times New Roman"/>
        <family val="1"/>
        <charset val="186"/>
      </rPr>
      <t xml:space="preserve">Veikla nebevykdoma nuo 2023 m. negavus finansavimo.
</t>
    </r>
  </si>
  <si>
    <r>
      <rPr>
        <b/>
        <sz val="10"/>
        <rFont val="Times New Roman"/>
        <family val="1"/>
        <charset val="186"/>
      </rPr>
      <t>2023 m.:</t>
    </r>
    <r>
      <rPr>
        <sz val="10"/>
        <rFont val="Times New Roman"/>
        <family val="1"/>
        <charset val="186"/>
      </rPr>
      <t xml:space="preserve"> Europe Horizon fondo teiktai paraiškai „K-EIC accelerator (Klaipeda Industry, Energy and Climate accelerator)“, skatinti ir kurti investuotojų ekosistemą per akseleravimo programą aukštą pridėtinę vertę kuriantiems startuoliams (Startuolių ekosistemos kūrimas Klaipėdoje), finansavimas neskirtas.</t>
    </r>
  </si>
  <si>
    <r>
      <t xml:space="preserve">2024 m.: </t>
    </r>
    <r>
      <rPr>
        <sz val="10"/>
        <rFont val="Times New Roman"/>
        <family val="1"/>
        <charset val="186"/>
      </rPr>
      <t xml:space="preserve">Akseleratorius neįkurtas.
</t>
    </r>
  </si>
  <si>
    <r>
      <rPr>
        <b/>
        <sz val="10"/>
        <rFont val="Times New Roman"/>
        <family val="1"/>
        <charset val="186"/>
      </rPr>
      <t>2023 m.:</t>
    </r>
    <r>
      <rPr>
        <sz val="10"/>
        <rFont val="Times New Roman"/>
        <family val="1"/>
        <charset val="186"/>
      </rPr>
      <t xml:space="preserve"> Akseleratorius neįkurtas.</t>
    </r>
  </si>
  <si>
    <r>
      <t xml:space="preserve">2024 m.: </t>
    </r>
    <r>
      <rPr>
        <sz val="10"/>
        <rFont val="Times New Roman"/>
        <family val="1"/>
        <charset val="186"/>
      </rPr>
      <t xml:space="preserve">Organizuoti 3 nemokami verslumo renginiai pradedantiems SVV subjektams ir kūrybininkams aktualiais klausimais. Organizuota tarptautinė konferencija ir paroda „Kultūra, technologijos, intelektas: lūžio taškai“, skirta kultūros lauko profesionalams ir aukštųjų universitetinių mokyklų studijų studentams, kūrybininkams, menininkams, verslo atstovams, potencialiems mecenatams ir partneriams, norintiems investuoti į kultūros ir kūrybos industrijų sektorių. Suteiktose erdvėse su įranga kultūros ir kūrybinių industrijų (toliau – KKI) rezidentai (be kino), kurie atitinka KKI subjektams keliamus reikalavimus, surengė 24 pasirodymus.
</t>
    </r>
  </si>
  <si>
    <r>
      <rPr>
        <b/>
        <sz val="10"/>
        <rFont val="Times New Roman"/>
        <family val="1"/>
        <charset val="186"/>
      </rPr>
      <t>2023 m.:</t>
    </r>
    <r>
      <rPr>
        <sz val="10"/>
        <rFont val="Times New Roman"/>
        <family val="1"/>
        <charset val="186"/>
      </rPr>
      <t xml:space="preserve">  Buvo organizuota 12 verslumo renginių, tame tarpe tarptautinės teatro kūrybiškumo dirbtuvės, su partneriais organizuota 10 verslumo renginių (iš viso – 22 vnt.). KUFA organizuotose verslumo renginiuose dalyvavo 441 dalyviai. </t>
    </r>
  </si>
  <si>
    <r>
      <t xml:space="preserve">2024 m.: </t>
    </r>
    <r>
      <rPr>
        <sz val="10"/>
        <rFont val="Times New Roman"/>
        <family val="1"/>
        <charset val="186"/>
      </rPr>
      <t xml:space="preserve">Organizuoti 6 info seminarai, 1 karjeros diena, 3 integraciniai turai. Iš viso dalyvavo 171 dalyvis.
</t>
    </r>
    <r>
      <rPr>
        <b/>
        <sz val="10"/>
        <rFont val="Times New Roman"/>
        <family val="1"/>
        <charset val="186"/>
      </rPr>
      <t xml:space="preserve">
</t>
    </r>
  </si>
  <si>
    <r>
      <t xml:space="preserve">2024 m.: </t>
    </r>
    <r>
      <rPr>
        <sz val="10"/>
        <rFont val="Times New Roman"/>
        <family val="1"/>
        <charset val="186"/>
      </rPr>
      <t xml:space="preserve">1. Verslo paslaugų centrams ir talentams taikomos paskatos pritraukti aukštos profesinės kvalifikacijos specialistus į miesto įmones. 
2. Sukurta startuolių inkubavimo ir verslumą skatinanti priemonė (VšĮ Klaipėdos kultūros fabrikas) – kultūros ir kūrybos industrijų inkubavimo programa.                                                                       
 3. Inovacijų agentūros kartu su KMSA 3-metė programa „Verslo skrydis“.
</t>
    </r>
  </si>
  <si>
    <r>
      <rPr>
        <b/>
        <sz val="10"/>
        <rFont val="Times New Roman"/>
        <family val="1"/>
        <charset val="186"/>
      </rPr>
      <t>2023 m.:</t>
    </r>
    <r>
      <rPr>
        <sz val="10"/>
        <rFont val="Times New Roman"/>
        <family val="1"/>
        <charset val="186"/>
      </rPr>
      <t xml:space="preserve"> 1. Verslo paslaugų centrams ir talentams taikomos paskatos pritraukti aukštos profesinės kvalifikacijos specialistus į miesto įmones. 
2. Sukurta startuolių inkubavimo ir verslumą skatinanti priemonė (KUFA) – kultūros ir kūrybos industrijų inkubavimo programa. 
</t>
    </r>
  </si>
  <si>
    <r>
      <t xml:space="preserve">2024 m.: </t>
    </r>
    <r>
      <rPr>
        <i/>
        <sz val="10"/>
        <rFont val="Times New Roman"/>
        <family val="1"/>
        <charset val="186"/>
      </rPr>
      <t xml:space="preserve">2024 m. balandžio mėn. pasirašyta sutartis dėl Senojo turgaus halės techninio projekto parengimo, 2024 m. buvo rengiamas techninis projektas. 2025 m. sausio mėn. gauta teigiama techninio projekto ekspertizė, gegužės mėn. gautas statybos leidimas. UAB „Naujasis turgus“ laukia Savivaldybės sprendimo dėl tolimesnio darbų vykdymo.
</t>
    </r>
  </si>
  <si>
    <r>
      <t>2024 m.:</t>
    </r>
    <r>
      <rPr>
        <sz val="10"/>
        <rFont val="Times New Roman"/>
        <family val="1"/>
        <charset val="186"/>
      </rPr>
      <t xml:space="preserve"> Dėl KMSA struktūros pertvarkos ir VšĮ „Klaipėda ID“ funkcijų peržiūros tokie projektai nebuvo vykdomi. Nuo 2024 m. II pusmečio šios funkcijos buvo perduotos KMSA. 2024 m. VRM skyrė finansavimą Klaipėdos miesto 2023–2029 m. vietos plėtros strategijai. Strategijoje numatyta 180 tūkst. Eur skirti verslumo iniciatyvoms ir tinklaveikai bei 350 tūkst. Eur socialinio verslo projektams plėtoti. Strategija pradėta įgyvendinti 2024 m. IV ketv. Kvietimai verslumo priemonėms bus skelbiami 2025 m. III-IV ketv. </t>
    </r>
  </si>
  <si>
    <r>
      <t>2024 m.:</t>
    </r>
    <r>
      <rPr>
        <sz val="10"/>
        <rFont val="Times New Roman"/>
        <family val="1"/>
        <charset val="186"/>
      </rPr>
      <t xml:space="preserve"> Atlikus SVV paramos priemonių analizę, nuspręsta šių priemonių nebevykdyti ir šių paskatų atsisakyti.</t>
    </r>
  </si>
  <si>
    <r>
      <rPr>
        <b/>
        <sz val="10"/>
        <rFont val="Times New Roman"/>
        <family val="1"/>
        <charset val="186"/>
      </rPr>
      <t>2023 m.:</t>
    </r>
    <r>
      <rPr>
        <sz val="10"/>
        <rFont val="Times New Roman"/>
        <family val="1"/>
        <charset val="186"/>
      </rPr>
      <t xml:space="preserve"> 1. SVV projektų išlaidų kompensavimo konkursas (finansavimas skirtas 2 SVV subjektų projektų paraiškoms). 
2. Pasirašytos 2 tikslinės naujų darbo vietų įsikūrimo sutartys, įmonės įstegė 12 naujų darbo vietų.
3. Iš dalies finansuoti 4 SVV subjektų projektai, reprezentuojantys Klaipėdos miestą.</t>
    </r>
  </si>
  <si>
    <r>
      <t xml:space="preserve">2024 m.: </t>
    </r>
    <r>
      <rPr>
        <sz val="10"/>
        <rFont val="Times New Roman"/>
        <family val="1"/>
        <charset val="186"/>
      </rPr>
      <t xml:space="preserve">Atlikus SVV rėmimo priemonių analizę, nuspręsta SVV projektų dalinio finansavimo priemonės nebevykdyti. Istorinėse miesto teritorijose (saugomose Senamiesčio, Naujamiesčio kultūros paveldo vietovėse), iš dalies finansuojant Klaipėdos miesto savivaldybei, 2024 metais buvo tvarkomi 29 pastatai. Iš jų, savivaldybei prisidedant prie fasadų tvarkymo darbų – 24 pastatai, o prie kultūros paveldo objektų tvarkymo darbų – 5 pastatai.
</t>
    </r>
  </si>
  <si>
    <r>
      <rPr>
        <b/>
        <sz val="10"/>
        <rFont val="Times New Roman"/>
        <family val="1"/>
        <charset val="186"/>
      </rPr>
      <t>2023 m.:</t>
    </r>
    <r>
      <rPr>
        <sz val="10"/>
        <rFont val="Times New Roman"/>
        <family val="1"/>
        <charset val="186"/>
      </rPr>
      <t xml:space="preserve"> Per SVV projektų dalinio finansavimo priemonę finansuoti 3 projektai, įgyvendinti senamiestyje: UAB „Vakarų idėjos“ paraiškai „Kultūrinės erdvės HOFAS įveiklinimas „Klaipėdos energijos“ teritorijoje, UAB „Popa LT“ paraiškai „Naujo modelio katamarano sukūrimas ir įvedimas į rinką“, VšĮ „Media dia“ paraiškai „Active Trips“. </t>
    </r>
  </si>
  <si>
    <r>
      <t>2024 m.:</t>
    </r>
    <r>
      <rPr>
        <sz val="10"/>
        <rFont val="Times New Roman"/>
        <family val="1"/>
        <charset val="186"/>
      </rPr>
      <t xml:space="preserve"> Paveldosaugos skyrius nuolat teikia konsultacijas tiek fiziniams ir juridiniams asmenims, tiek savivaldybės administracijai, padedant įvykdyti paveldo apsaugos reikalavimus.
</t>
    </r>
  </si>
  <si>
    <r>
      <t>2024 m.:</t>
    </r>
    <r>
      <rPr>
        <sz val="10"/>
        <rFont val="Times New Roman"/>
        <family val="1"/>
        <charset val="186"/>
      </rPr>
      <t xml:space="preserve"> Rengiamas bendradarbiavimo priemonių plano atnaujinimas tarp Klaipėdos miesto savivaldybės ir Klaipėdos universiteto, atsižvelgiant į bendradarbiavimo sutartį, pasirašytą 2023-02-14 (Nr. J9-729).
Iš dalies finansuoti Klaipėdos universiteto projektai „Tarptautinė konferencija „1923 metų Klaipėdos krašto prijungimas prie Lietuvos: jo tarptautinė reikšmė ir ilgalaikis poveikis Europos paribio mikroregionų kontekste“  ir „Pianistų rengimo tarptautiniams konkursams papildomas aspektas: atviros meistriškumo paskaitos ir pamokos – XXIV seminaras ir kamerinės muzikos festivalis GAUDEAT MUSICA“, Lietuvos muzikos ir teatro akademijos projektai „Kūrybinės dirbtuvės „Vasaros MEDIA studija: scenarijaus meistriškumas“ ir „Spektaklio vaikams „Antis, mirtis ir tulpė“ statymas pagal Wolfo Erlbrucho knygą „Ente Tod and Tulpe“ bei edukaciniai teatriniai užsiėmimai vaikams ,,Prabylantis teatras“,  VILNIUS TECH Lietuvos jūreivystės akademijos projektas „Jūrų keliais 2024“ (Kultūros skyrius).
Nebuvo įgyvendinama (Sporto, jaunimo ir bendruomeninių reikalų skyrius).
</t>
    </r>
  </si>
  <si>
    <r>
      <t xml:space="preserve">2023 m.:  </t>
    </r>
    <r>
      <rPr>
        <sz val="10"/>
        <rFont val="Times New Roman"/>
        <family val="1"/>
        <charset val="186"/>
      </rPr>
      <t xml:space="preserve">Iš dalies finansuoti SMK aukštosios mokyklos projektai „Ar mano avataras lygu aš“ ir „Dirbtinio intelekto klasė“ ir VšĮ Lietuvos verslo kolegijos projektas „Auginkime lyderius Klaipėdoje“, Klaipėdos universiteto projektai: „Ąžuolinės burės“, tarptautinė konferencija „1923 metų Klaipėdos krašto prijungimas prie Lietuvos: jo tarptautinė reikšmė ir ilgalaikis poveikis Europos paribio mikroregionų kontekste“, V Tarptautinis kamerinės muzikos festivalis „Impresijos“, Lietuvos muzikos ir teatro akademijos projektas „Vasaros MEDIA studija: Žalioji ateitis“. 2023-01-26 Savivaldybės tarybos sprendimu Nr. T2-13 atnaujinta Klaipėdos miesto savivaldybės ir Klaipėdos universiteto bendradarbiavimo sutartis (pasirašyta 2023-02-14 Nr. J9-729).
</t>
    </r>
    <r>
      <rPr>
        <b/>
        <sz val="10"/>
        <rFont val="Times New Roman"/>
        <family val="1"/>
        <charset val="186"/>
      </rPr>
      <t xml:space="preserve">2022 m.: </t>
    </r>
    <r>
      <rPr>
        <sz val="10"/>
        <rFont val="Times New Roman"/>
        <family val="1"/>
        <charset val="186"/>
      </rPr>
      <t>Tęsiama rinkodaros kampanija #koljaunas, skirta pritraukti studentus į miesto aukštąsias mokyklas. Prie projekto prisidėjo 3 aukštosios mokyklos: LCC tarptautinis universitetas, Klaipėdos valstybinė kolegija, Socialinių mokslų kolegija.</t>
    </r>
    <r>
      <rPr>
        <b/>
        <sz val="10"/>
        <rFont val="Times New Roman"/>
        <family val="1"/>
        <charset val="186"/>
      </rPr>
      <t xml:space="preserve"> </t>
    </r>
    <r>
      <rPr>
        <sz val="10"/>
        <rFont val="Times New Roman"/>
        <family val="1"/>
        <charset val="186"/>
      </rPr>
      <t xml:space="preserve">Iš dalies finansuoti Socialinių mokslų kolegijos projektai: Pabėgimų kambariai „Verslo labirintai“ ir „Atrask pažink ir išsaugok Klaipėdos istoriją“, Klaipėdos universiteto projektai: „IV tarptautinis kamerinės muzikos festivalis IMPRESIJOS, skirtas Klaipėdos miesto 770-ajam gimtadieniui“ ir „Pianistų rengimo tarptautiniams konkursams papildomas aspektas: atviros meistriškumo paskaitos ir pamokos“ XXII seminaras ir tarptautinis kamerinės muzikos festivalis GAUDEAT MUSICA!“,  Lietuvos muzikos ir teatro akademijos projektas „Vasaros MEDIA studija: Žanras kine“. 
</t>
    </r>
    <r>
      <rPr>
        <b/>
        <sz val="10"/>
        <rFont val="Times New Roman"/>
        <family val="1"/>
        <charset val="186"/>
      </rPr>
      <t xml:space="preserve">2021 m.: </t>
    </r>
    <r>
      <rPr>
        <sz val="10"/>
        <rFont val="Times New Roman"/>
        <family val="1"/>
        <charset val="186"/>
      </rPr>
      <t>Kartu su Klaipėdos miesto aukštosiomis mokyklomis buvo tęsiama rinkodaros kampanija #koljaunas, skirta pritraukti studentus į miesto aukštąsias mokyklas. LCC tarptautinis universitetas kartu su Klaipėdos miesto savivaldybe įgyvendino projektą „Youth for a better Klaipeda“ (2021 m. gegužės 10 d. sutartis Nr. J9-1232).</t>
    </r>
  </si>
  <si>
    <r>
      <rPr>
        <b/>
        <sz val="10"/>
        <rFont val="Times New Roman"/>
        <family val="1"/>
        <charset val="186"/>
      </rPr>
      <t>2024 m.:</t>
    </r>
    <r>
      <rPr>
        <sz val="10"/>
        <rFont val="Times New Roman"/>
        <family val="1"/>
        <charset val="186"/>
      </rPr>
      <t xml:space="preserve"> </t>
    </r>
    <r>
      <rPr>
        <u/>
        <sz val="10"/>
        <rFont val="Times New Roman"/>
        <family val="1"/>
        <charset val="186"/>
      </rPr>
      <t>Klaipėdos universitetas</t>
    </r>
    <r>
      <rPr>
        <sz val="10"/>
        <rFont val="Times New Roman"/>
        <family val="1"/>
        <charset val="186"/>
      </rPr>
      <t xml:space="preserve"> atliko tiriamuosius darbus: Akvakultūros ekspertų platforma žiedinės ekonomikos plėtrai; Aplinkos ir klimato kaitos pokyčių problemų sprendimai Nemuno upės baseino – Kuršių marių – Baltijos jūros kontinuume; Baltijos jūros regiono bendruomenės kūrimas skleidžiant „Time travel“ metodiką; Baltijos pajūrio bendruomenių lokalinių adaptacijų strategijos: Kukuliškių gyvenvietės atvejis; Baltijos savivaldybių maisto koalicija; Pietų Baltijos jūros regiono tvaraus turizmo centrų tinklo, susijusio su jūrų paveldo tema, sukūrimas; Efektyvių gamtos apsaugos ir atkūrimo priemonių įveiklinimas Baltijos jūros būklės gerinimui; Jūrinio STEAM APC infrastruktūros sukūrimas; Jūros paukščių priegauda žvejybiniuose tinkluose: tyrimai ir priemonės jos sumažinimui; Jūros sistemos biologinės įvairovės atkūrimas tvariose ekosistemose; Jūros žemo trofiškumo akvakultūra pagal daugiafunkcinį scenarijų; Jūrų biologinė įvairovė ir ekosistemų veikimas, vedantis į ekosistemines paslaugas; Jūrų uosto organizacinės ekosistemos atsparumo didinimo modelis, pagrįstas vadybinėmis intervencijomis; Mažųjų uostų žalias ir skaitmeninis transportavimas; Melsvabakterės kaip natūralių produktų, naudojamų farmacijoje ir kosmetikoje, šaltinis; Mikroplastiko ir mikrokaučiukų, kaip sunkiųjų metalų vektroiųm, atmosferinis -upinis srautas, pernaša Kuršių marioms; Mikroplastiko nusėdimo greitis ir buvimo laikas atmosferoje; Pakartotinio vandens naudojimo skatinimas Baltijos jūros regione stiprinant gebėjimus vietos lygmeniu; Pakrančių tvaraus vystymosi ekscelencijos centras; Palydoviniais duomenimis pagrįsta paslauga maudyklų vandens kokybės stebėsenai; Patogeninė Vibrio bakterija dabar ir ateityje Baltijos jūros vandenyje: problemos mažinimas; Uostamiesčių partnerystė žalioje ateityje;  Žemės stebėjimo Baltijos platforma valstybinėms paslaugoms; Žiedinės ekonomikos principų, didinančių išteklių efektyvumą savivaldybės paslaugose, viešinimas; Žuvų nerštaviečių Kuršių mariose kartografavimas geresniam gamtos išteklių valdymui ir apsaugai; Žvejybos laivyno modernizavimas su trumpu atsipirkimo laiku ir lengvai įdiegiamais sprendimais dėl pėdsakų ir šiltnamio efektą.
 </t>
    </r>
    <r>
      <rPr>
        <u/>
        <sz val="10"/>
        <rFont val="Times New Roman"/>
        <family val="1"/>
        <charset val="186"/>
      </rPr>
      <t>Klaipėdos valstybinė kolegija</t>
    </r>
    <r>
      <rPr>
        <sz val="10"/>
        <rFont val="Times New Roman"/>
        <family val="1"/>
        <charset val="186"/>
      </rPr>
      <t xml:space="preserve"> vykdė 9 užsakomuosius tyrimus Klaipėdos m. įmonėms ir įstaigoms: Pradinių klasių specialiųjų ugdymo (si) poreikių (SUP) mokinių emocinės savijautos tyrimas (Klaipėdos „Smeltės“ progimnazija); Jaunesniojo mokyklinio amžiaus vaikų, turinčių elgesio sutrikimą, savireguliacijos įgūdžių formavimas žaidimu (Klaipėdos Litorinos mokykla); VšĮ Respublikinės Klaipėdos ligoninės organizacinė kultūra, klimatas ir darbuotojų požiūris į darbą; VŠĮ Taikos Karalienės globos namų gyventojams turintiems demenciją, unikalios terapinės metodikos kūrimas; VšĮ Jūrininkų sveikatos priežiūros centro darbuotojų patiriamo streso ir pasitenkinimo darbu sąsajų vertinimas; Burnos ertmės priežiūros metodikos sukūrimas ir jos efektyvumo įvertinimas (VŠĮ Klaipėdos medicininės slaugos ligoninė); Optimalaus aplikacijos ekspozicijos laiko, užtikrinančio maksimalų Stratum Corneum parametrų išlaiko metodikos sukūrimas (MB „Grožio ir sveikatos tarnyba“); Mechaninės juosmens trakcijos poveikis eisenai, skausmui, funkcinei būklei, jutimams, esant juosmeninės stuburo dalies skausmui (UAB „Baltic Medics“); Žemės sklypų, esančių adresu Klaipėdos r. sav., Dovilų sen., Laistų k., Laistų g. 33, 35, 37, 39, 41, 43, reljefo skenavimas (UAB „BAU solutions“).</t>
    </r>
  </si>
  <si>
    <r>
      <rPr>
        <u/>
        <sz val="10"/>
        <rFont val="Times New Roman"/>
        <family val="1"/>
        <charset val="186"/>
      </rPr>
      <t>VILNIUS TECH Lietuvos jūreivystės akademija t</t>
    </r>
    <r>
      <rPr>
        <sz val="10"/>
        <rFont val="Times New Roman"/>
        <family val="1"/>
        <charset val="186"/>
      </rPr>
      <t xml:space="preserve">ęsė užsakomąjį MTEP projektą ,,Naujomis žiniomis grindžiami keleivinio krovininio jūrų kelto kompiuterinio prototipo valdymo jūrų uostuose algoritmai, skirti jūrų kelto kapitonui ir vyresniajam kapitono padėjėjui vykdant imituojamą navigaciniame treniruoklyje laivo plaukimą siaurumomis, įprastas ir avarines švartavimo prie krantinės nuo krantinės operacijas, įprastą ir avarinį įplaukimą/išplaukimą į/iš uosto Klaipėdos, Kylio ir Karlshamno uostuose“; su UAB ,,Transmobis“ pradėjo vykdyti MTEP projektą „02-020-K InoBranda: Išmanios ratinių transporto priemonių talpinimo kelte ir eilių valdymo sistemos sukūrimas“, vykdė 3 aukštojo mokslo strateginės partnerystės ir jūrininkų profesinio rengimo projektus, kuriuose atliekami tyrimai, susiję su studijų dalykų ir kvalifikacijos tobulinimo mokymo programų turinio atnaujinimu taikant elektroninius treniruoklius, scenarijų kūrimu ir verifikavimu; profesinės anglų kalbos mokymu ir mokymo priemonių rengimu ir pan.; Lietuvos Mokslo tarybos sistemoje ,,Vieversys“ registruotos 28 mokslinės publikacijos.
</t>
    </r>
    <r>
      <rPr>
        <u/>
        <sz val="10"/>
        <rFont val="Times New Roman"/>
        <family val="1"/>
        <charset val="186"/>
      </rPr>
      <t xml:space="preserve"> LCC tarptautinio universiteto </t>
    </r>
    <r>
      <rPr>
        <sz val="10"/>
        <rFont val="Times New Roman"/>
        <family val="1"/>
        <charset val="186"/>
      </rPr>
      <t xml:space="preserve">bakalauro ketvirtakursiai paruošė 11 verslo planų ir į klientą orientuotų projektų. Verslo planai buvo skirti meno įsigijimo Lietuvoje skaitmeninės platformos keitimui, pirmam ukrainietiškam restoranui Kaune kūrimui, šunų treniravimo varžyboms akademijos Klaipėdoje kūrimui, o taip pat švietimo konsultavimo įmonės, saulės kolektorių montavimo įmonės, mobiliosios aplikacijos ir kt. kūrimui Lietuvoje ir svetur.
</t>
    </r>
    <r>
      <rPr>
        <u/>
        <sz val="10"/>
        <rFont val="Times New Roman"/>
        <family val="1"/>
        <charset val="186"/>
      </rPr>
      <t>Lietuvos verslo kolegijoje</t>
    </r>
    <r>
      <rPr>
        <sz val="10"/>
        <rFont val="Times New Roman"/>
        <family val="1"/>
        <charset val="186"/>
      </rPr>
      <t xml:space="preserve"> buvo atlikti 9 mokslo – taikomieji tyrimai: AB „Klaipėdos baldai“, Gvildys ir partneriai „G2 LAW“, „Klaipėdos futbolo mokykla“, Flamenko šokio mokykla „ROSALINDA“, MB „Sorana, Lietuvos jūrų muziejus. Taip pat buvo išleisti 2 mokslo tiriamieji žurnalai Journal of Management 2024, Nr. 1 ir  2024, Nr 2.
</t>
    </r>
    <r>
      <rPr>
        <u/>
        <sz val="10"/>
        <rFont val="Times New Roman"/>
        <family val="1"/>
        <charset val="186"/>
      </rPr>
      <t>SMK Aukštoji mokykla</t>
    </r>
    <r>
      <rPr>
        <sz val="10"/>
        <rFont val="Times New Roman"/>
        <family val="1"/>
        <charset val="186"/>
      </rPr>
      <t xml:space="preserve"> atliko 3 mokslo studijas, parašė 6 mokslinius straipsnius.
</t>
    </r>
  </si>
  <si>
    <r>
      <rPr>
        <b/>
        <sz val="10"/>
        <rFont val="Times New Roman"/>
        <family val="1"/>
        <charset val="186"/>
      </rPr>
      <t>2023 m.:</t>
    </r>
    <r>
      <rPr>
        <sz val="10"/>
        <rFont val="Times New Roman"/>
        <family val="1"/>
        <charset val="186"/>
      </rPr>
      <t xml:space="preserve"> </t>
    </r>
    <r>
      <rPr>
        <u/>
        <sz val="10"/>
        <rFont val="Times New Roman"/>
        <family val="1"/>
        <charset val="186"/>
      </rPr>
      <t>Klaipėdos universitetas</t>
    </r>
    <r>
      <rPr>
        <sz val="10"/>
        <rFont val="Times New Roman"/>
        <family val="1"/>
        <charset val="186"/>
      </rPr>
      <t xml:space="preserve"> atliko šiuos tyrimus: Žvejybos įmonių skatinimo taikyti žvejybos valdymo priemones, skirtas mažinti neigiamą žvejybos poveikį paukščiams ir pilkiesiems ruoniams (Halichoerus grypus), galimybių įvertinimas_2023; Uostamiesčių partnerystė žalioje ateityje (CIPA); Tausios žvejybos skatinimas ir vandens biologinių išteklių atkūrimas ir išsaugojimas“ priemonė „Duomenų rinkimas“; Technologijų perdavimas recirkuliacinių akvakultūros sistemų plėtrai Baltijos jūros regione (TETRAS); Rytinės Baltijos jūros pakrantės natūralių ir urbanizuotų krantų esamų ir būsimų problemų sprendimai; Baltijos savivaldybių maisto koalicija (BSR Food Coalition); „Tausios žvejybos skatinimas ir vandens biologinių išteklių atkūrimas ir išsaugojimas“ priemonė „Duomenų rinkimas“, Pažangus Baltijos šalių vėžio e-paslaugų modeliavimas (AMBeR), Atviros ekskursijos, praktiniai - mokomieji buriavimai.
</t>
    </r>
    <r>
      <rPr>
        <u/>
        <sz val="10"/>
        <rFont val="Times New Roman"/>
        <family val="1"/>
        <charset val="186"/>
      </rPr>
      <t>LCC tarptautinio universiteto</t>
    </r>
    <r>
      <rPr>
        <sz val="10"/>
        <rFont val="Times New Roman"/>
        <family val="1"/>
        <charset val="186"/>
      </rPr>
      <t xml:space="preserve"> bakalauro ketvirtakursiai paruošė 4 verslo planus ir į klientą orientuotus projektus. Verslo planai buvo skirti žvakių gaminimo, žvejybos turizmo planavimui ir  įgyvendinimui Lietuvoje ir už jos ribų. 
</t>
    </r>
    <r>
      <rPr>
        <u/>
        <sz val="10"/>
        <rFont val="Times New Roman"/>
        <family val="1"/>
        <charset val="186"/>
      </rPr>
      <t>Lietuvos aukštoji jūreivystės mokykla</t>
    </r>
    <r>
      <rPr>
        <sz val="10"/>
        <rFont val="Times New Roman"/>
        <family val="1"/>
        <charset val="186"/>
      </rPr>
      <t xml:space="preserve"> įvykdė 5 Lietuvos mokslo tarybos finansuojamus tyrimų projektus, kurių tikslas – įtraukti studentus į jūrų transporto sektoriaus mokslinių tyrimų veiklą. Atlikti tyrimai šilumos efektą sukeliančių dujų (ŠESD) emisijos vertinimo,  jūrų transporto sektoriaus patrauklumo ir kt. tematika; tęsė 1 užsakomąjį MTEP projektą ,,Naujomis žiniomis grindžiami keleivinio krovininio jūrų kelto kompiuterinio prototipo valdymo jūrų uostuose algoritmai, skirti jūrų kelto kapitonui ir vyresniajam kapitono padėjėjui vykdant imituojamą navigaciniame treniruoklyje laivo plaukimą siaurumomis, įprastas ir avarines švartavimo prie krantinės nuo krantinės operacijas, įprastą ir avarinį įplaukimą/išplaukimą į/iš uosto Klaipėdos, Kylio ir Karlshamno uostuose" (užsakovas – AB DFDS Seaways); kartu su UAB ,,Informacinė raida“ užbaigė ESF programos mokslo ir verslo bendradarbiavimo paprogramės ,,Eksperimentas“ MTEP projektą ,,Dirbtinio intelekto pagrindu veikiančios, uosto krovos valdymo sprendimų paramos sistemos integracinės platformos sukūrimas“; vykdė 5 aukštojo mokslo strateginės partnerystės ir jūrininkų profesinio rengimo projektus, kuriuose atliekami tyrimai, susiję su studijų dalykų ir kvalifikacijos tobulinimo mokymo programų turinio atnaujinimu taikant elektroninius treniruoklius, scenarijų kūrimu ir verifikavimu; profesinės anglų kalbos mokymu ir mokymo priemonių rengimu ir pan. 
</t>
    </r>
    <r>
      <rPr>
        <u/>
        <sz val="10"/>
        <rFont val="Times New Roman"/>
        <family val="1"/>
        <charset val="186"/>
      </rPr>
      <t>Klaipėdos valstybinė kolegija</t>
    </r>
    <r>
      <rPr>
        <sz val="10"/>
        <rFont val="Times New Roman"/>
        <family val="1"/>
        <charset val="186"/>
      </rPr>
      <t xml:space="preserve"> vykdė užsakomuosius tyrimus Klaipėdos m. įmonėms ir įstaigoms: Lankytojų pasitenkinimo Lietuvos jūrų muziejaus aptarnavimu tyrimas bei lankytojų aptarnavimo standarto sukūrimas; Aplinkos tvarumo principų diegimo galimybės IB veikloje; „X“ pastato valdymo sistemos tyrimas; Šeimos ir mokytojų sąveika organizuojant ikimokyklinio amžiaus specialiųjų ugdymosi poreikių vaikų tėvų pedagoginį švietimą; Klaipėdos valstybinio jūrų uosto šiaurinio ir pietinio bangolaužių skenavimas, duomenų apdorojimas ir susisteminimas ir pan.
</t>
    </r>
    <r>
      <rPr>
        <u/>
        <sz val="10"/>
        <rFont val="Times New Roman"/>
        <family val="1"/>
        <charset val="186"/>
      </rPr>
      <t>Lietuvos verslo kolegija</t>
    </r>
    <r>
      <rPr>
        <sz val="10"/>
        <rFont val="Times New Roman"/>
        <family val="1"/>
        <charset val="186"/>
      </rPr>
      <t xml:space="preserve"> atliko 5 mokslo taikomuosius tyrimus pagal pasirašytas sutartis su: UAB „Plantida“, Advokatų kontora „Lexgate“ , MB „Nuspalvink dieną“ , VšĮ „Trakų rajono savivaldybė“, „UAB „Paslaugų orbita“ „Organizacijos verslo modelio keitimas panaudojant įvairias technologijas“. Taip pat yra išleisti 2 mokslo tiriamieji žurnalai: 1. Journal of Management, No. 1(39) 2. Journal of Management, No. 2(39), parengti 26 moksliniai straipsniai.
</t>
    </r>
    <r>
      <rPr>
        <u/>
        <sz val="10"/>
        <rFont val="Times New Roman"/>
        <family val="1"/>
        <charset val="186"/>
      </rPr>
      <t>SMK Aukštoji mokykla</t>
    </r>
    <r>
      <rPr>
        <sz val="10"/>
        <rFont val="Times New Roman"/>
        <family val="1"/>
        <charset val="186"/>
      </rPr>
      <t xml:space="preserve"> atliko 3 mokslo studijas, parašė 25 mokslinius straipsnius, sukūrė 5 meno darbus.</t>
    </r>
  </si>
  <si>
    <r>
      <t xml:space="preserve">2024 m.: </t>
    </r>
    <r>
      <rPr>
        <sz val="10"/>
        <rFont val="Times New Roman"/>
        <family val="1"/>
        <charset val="186"/>
      </rPr>
      <t>Įgyvendintas premijų už miestui aktualius ir pritaikomuosius darbus skyrimo Klaipėdos aukštųjų mokyklų absolventams konkursas. Skirta 15 premijų.</t>
    </r>
  </si>
  <si>
    <r>
      <t xml:space="preserve">2023 m.: </t>
    </r>
    <r>
      <rPr>
        <sz val="10"/>
        <rFont val="Times New Roman"/>
        <family val="1"/>
        <charset val="186"/>
      </rPr>
      <t>Įgyvendintas premijų už miestui aktualius ir pritaikomuosius darbus skyrimo Klaipėdos aukštųjų mokyklų absolventams konkursas. Skirta 15 premijų.</t>
    </r>
  </si>
  <si>
    <r>
      <t xml:space="preserve">2024 m.: </t>
    </r>
    <r>
      <rPr>
        <sz val="10"/>
        <rFont val="Times New Roman"/>
        <family val="1"/>
        <charset val="186"/>
      </rPr>
      <t>2024 m. stipendijų mokėjimas buvo tęsiamas iki birželio mėn. tiems studentams, kuriems jos buvo skirtos 2023 m. rugsėjo mėn. 2024 m. antroje pusėje priimtas sprendimas dėl mažo efektyvumo šios priemonės atsisakyti.</t>
    </r>
  </si>
  <si>
    <r>
      <rPr>
        <b/>
        <sz val="10"/>
        <rFont val="Times New Roman"/>
        <family val="1"/>
        <charset val="186"/>
      </rPr>
      <t>2024 m.:</t>
    </r>
    <r>
      <rPr>
        <sz val="10"/>
        <rFont val="Times New Roman"/>
        <family val="1"/>
        <charset val="186"/>
      </rPr>
      <t xml:space="preserve"> Jūrinių kompetencijų centras, Lietuvos jūrinis klasteris,  Akvakultūros kompetencijų centras, lyderystės akademija „Blue Growth Leaders Academy“.</t>
    </r>
  </si>
  <si>
    <r>
      <t xml:space="preserve">2023 m.: </t>
    </r>
    <r>
      <rPr>
        <sz val="10"/>
        <rFont val="Times New Roman"/>
        <family val="1"/>
        <charset val="186"/>
      </rPr>
      <t>Jūrinių kompetencijų centras, Lietuvos jūrinis klasteris,  Akvakultūros kompetencijų centras, lyderystės akademija „Blue Growth Leaders Academy“.</t>
    </r>
  </si>
  <si>
    <r>
      <t xml:space="preserve">2024 m.: </t>
    </r>
    <r>
      <rPr>
        <sz val="10"/>
        <rFont val="Times New Roman"/>
        <family val="1"/>
        <charset val="186"/>
      </rPr>
      <t xml:space="preserve">10 tarptautinių MTEPI technologijų perdavimo projektų (ProRMAS; INVESTech; TETRAS; Blue Supply Chains; DIGITechPort2030; Cool Blue Baltic, BePacMan, SMEBeyond, DeCoInter, RoundGoby) regionui aktualiomis temomis. </t>
    </r>
  </si>
  <si>
    <r>
      <t xml:space="preserve">2023 m.: </t>
    </r>
    <r>
      <rPr>
        <sz val="10"/>
        <rFont val="Times New Roman"/>
        <family val="1"/>
        <charset val="186"/>
      </rPr>
      <t>Lietuvos jūrinis klasteris, TETRAS (akvakultūra ir geoterminis vanduo); 6 MTEPI technologijų perdavimo projektai (Liquid ENERGY; AqueVIP; TETRAS; Blue Supply Chains; DIGITechPort2030; Cool Blue Baltic) jūrinio klasterio darbo grupėse.</t>
    </r>
  </si>
  <si>
    <r>
      <t xml:space="preserve">2022–2024 m.: </t>
    </r>
    <r>
      <rPr>
        <sz val="10"/>
        <rFont val="Times New Roman"/>
        <family val="1"/>
        <charset val="186"/>
      </rPr>
      <t>Geoterminio vandens panaudojimo galimybės akvakultūroje.</t>
    </r>
  </si>
  <si>
    <r>
      <rPr>
        <b/>
        <sz val="10"/>
        <rFont val="Times New Roman"/>
        <family val="1"/>
        <charset val="186"/>
      </rPr>
      <t>2023–2024 m.</t>
    </r>
    <r>
      <rPr>
        <sz val="10"/>
        <rFont val="Times New Roman"/>
        <family val="1"/>
        <charset val="186"/>
      </rPr>
      <t xml:space="preserve">: Skaitmeninių inovacijų centre (Liepų g.) (atidarytas 2023 m. birželio 2 d.) teikiamos skaitmeninių inovacijų konsultacijos, bloko grandinių integracijos, neuromarketingo, skaitmeninio dizaino, dirbtinio intelekto, virtualios realybės, skaitmenizacijos, lazerių, robotikos, virtualios realybės (VR) / papildytos realybės (AR), kibernetinio saugumo ir kitų technologijų pritaikymo versle paslaugos. Skaitmeninių inovacijų centro paslaugomis pasinaudojo 39 įmonės. 
Vykdomas 1 projektas su 14 konsorciumo partnerių („Industry 4.0 Lab platforma: DI4LithuanianID“).
</t>
    </r>
  </si>
  <si>
    <r>
      <rPr>
        <b/>
        <sz val="10"/>
        <rFont val="Times New Roman"/>
        <family val="1"/>
        <charset val="186"/>
      </rPr>
      <t>2021–2022 m.:</t>
    </r>
    <r>
      <rPr>
        <sz val="10"/>
        <rFont val="Times New Roman"/>
        <family val="1"/>
        <charset val="186"/>
      </rPr>
      <t xml:space="preserve"> Skaitmeninių inovacijų centras dar statomas.</t>
    </r>
  </si>
  <si>
    <r>
      <t>2022–2024 m.:</t>
    </r>
    <r>
      <rPr>
        <sz val="10"/>
        <rFont val="Times New Roman"/>
        <family val="1"/>
        <charset val="186"/>
      </rPr>
      <t xml:space="preserve"> Iš esmės visus kurortinės vietovės kriterijus Smiltynė atitinka, tačiau dėl reabilitacinio gydymo buvo organizuojami susitikimai su suinteresuotomis institucijomis – poliklinikomis, žmonių su gyvūnų pagalba reabilitologais, kurie dirba KU ir Jūrų muziejuje. Tačiau Jūrų muziejus yra kultūros, bet ne medicinos įstaiga. Šį klausimą rekomenduojama spręsti sutartiniu pagrindu.</t>
    </r>
  </si>
  <si>
    <r>
      <t xml:space="preserve">2023–2024 m.: </t>
    </r>
    <r>
      <rPr>
        <sz val="10"/>
        <rFont val="Times New Roman"/>
        <family val="1"/>
        <charset val="186"/>
      </rPr>
      <t xml:space="preserve">Naujų traukos objektų nebuvo sukurta. Planuojama įrengti Smiltynėje promenadą nuo Senosios perkėlos iki Lietuvos jūrų muziejaus, kuri taps traukos centru. </t>
    </r>
  </si>
  <si>
    <r>
      <rPr>
        <b/>
        <sz val="10"/>
        <rFont val="Times New Roman"/>
        <family val="1"/>
        <charset val="186"/>
      </rPr>
      <t>2021 –2022 m:</t>
    </r>
    <r>
      <rPr>
        <sz val="10"/>
        <rFont val="Times New Roman"/>
        <family val="1"/>
        <charset val="186"/>
      </rPr>
      <t xml:space="preserve"> Naujų traukos objektų nebuvo sukurta.</t>
    </r>
  </si>
  <si>
    <r>
      <t xml:space="preserve">2021–2024 m.: </t>
    </r>
    <r>
      <rPr>
        <sz val="10"/>
        <rFont val="Times New Roman"/>
        <family val="1"/>
        <charset val="186"/>
      </rPr>
      <t xml:space="preserve">Nepradėta įgyvendinti. </t>
    </r>
  </si>
  <si>
    <r>
      <t xml:space="preserve">2022–2024 m.: </t>
    </r>
    <r>
      <rPr>
        <sz val="10"/>
        <rFont val="Times New Roman"/>
        <family val="1"/>
        <charset val="186"/>
      </rPr>
      <t>Priemonė nepradėta įgyvendinti.</t>
    </r>
  </si>
  <si>
    <r>
      <t xml:space="preserve">2024 m.: </t>
    </r>
    <r>
      <rPr>
        <i/>
        <sz val="10"/>
        <rFont val="Times New Roman"/>
        <family val="1"/>
        <charset val="186"/>
      </rPr>
      <t xml:space="preserve"> Atliekamas Smiltynės miško parko takų techninio projekto rengimas. Techninį projektą rengia UAB „Želdynai“. Atsirado poreikis atlikti papildomus projektavimo darbus: parengti miškotvarkos projektą ir numatyti kirtimus. Šios paslaugos nebuvo numatytos projektavimo užduotyje. 2024-11-28 pasirašytas papildomas susitarimas dėl papildomų paslaugų ir subtiekėjo įtraukimo bei sutarties termino pratęsimo. Projektą numatoma parengti 2025 m. (Aplinkosaugos ir miesto tvarkymo skyrius).</t>
    </r>
  </si>
  <si>
    <r>
      <t>2024 m.:</t>
    </r>
    <r>
      <rPr>
        <i/>
        <sz val="10"/>
        <rFont val="Times New Roman"/>
        <family val="1"/>
        <charset val="186"/>
      </rPr>
      <t xml:space="preserve"> 2025 m. yra inicijuotas pirkimas Ekokempingo galimybių studijos su priešprojektiniais pasiūlymais paslaugai įsigyti. Dokumentai pateikti Viešųjų pirkimų skyriui, kurie šiuo metu rengia dokumentus atviram (supaprastintam) konkursui. Paslaugą planuojama įvykdyti iki 2025 m. pabaigos. </t>
    </r>
  </si>
  <si>
    <r>
      <t xml:space="preserve">2024 m.: </t>
    </r>
    <r>
      <rPr>
        <i/>
        <sz val="10"/>
        <rFont val="Times New Roman"/>
        <family val="1"/>
        <charset val="186"/>
      </rPr>
      <t>Atsisakyta įgyvendinti Girulių ir Smiltynės atraminių įėjimo sienučių projektą. Svarstytos įvairios naujos koncepcijos ir jų pritaikymo galimybės, kurias pasirinktinai numatoma pradėti įgyvendinti 2025 m.</t>
    </r>
  </si>
  <si>
    <r>
      <rPr>
        <b/>
        <i/>
        <sz val="10"/>
        <rFont val="Times New Roman"/>
        <family val="1"/>
        <charset val="186"/>
      </rPr>
      <t>2024 m.</t>
    </r>
    <r>
      <rPr>
        <i/>
        <sz val="10"/>
        <rFont val="Times New Roman"/>
        <family val="1"/>
        <charset val="186"/>
      </rPr>
      <t>: Pagal paslaugų sutartį 2023-05-23  Nr. J9-1880 UAB „SRP projektas“, 2024-11-12 pasirašytas papildomas susitarimas Nr. J9-3274 dėl sutarties stabdymo, kol bus priimtas sprendimas dėl kranto tvirtinimo statinių perėmimo Savivaldybės nuosavybėn arba šių statinių ir Smiltynės g. remonto darbų atlikimo.</t>
    </r>
  </si>
  <si>
    <r>
      <t xml:space="preserve">2024 m.: </t>
    </r>
    <r>
      <rPr>
        <i/>
        <sz val="10"/>
        <rFont val="Times New Roman"/>
        <family val="1"/>
        <charset val="186"/>
      </rPr>
      <t>Nepradėta.</t>
    </r>
  </si>
  <si>
    <r>
      <rPr>
        <b/>
        <sz val="10"/>
        <rFont val="Times New Roman"/>
        <family val="1"/>
        <charset val="186"/>
      </rPr>
      <t>2024 m.:</t>
    </r>
    <r>
      <rPr>
        <sz val="10"/>
        <rFont val="Times New Roman"/>
        <family val="1"/>
        <charset val="186"/>
      </rPr>
      <t xml:space="preserve"> Smiltynės ir Girulių vietovių istorinio paveldo aktualizavimo ir atgaivinimo studija nebuvo pradėta rengti, nes to pačio tikslo bus pasiekta kitais dokumentais – bus rengiami Smiltynės, Melnragės vietovių bendrieji planai.  Be to, šiuo metu rengiamas Kuršių nerijos valdymo planas (UNESCO sąraše esančiai teritorijai), kuriame numatomos priemonės, apimančios ir šio strateginio plano tikslus. 2025 m. I pusm. atliktas Smiltynės senosios girininkijos pastatų vertinimas paveldosauginiu aspektu. </t>
    </r>
  </si>
  <si>
    <r>
      <rPr>
        <b/>
        <sz val="10"/>
        <rFont val="Times New Roman"/>
        <family val="1"/>
        <charset val="186"/>
      </rPr>
      <t>2023 m.:</t>
    </r>
    <r>
      <rPr>
        <sz val="10"/>
        <rFont val="Times New Roman"/>
        <family val="1"/>
        <charset val="186"/>
      </rPr>
      <t xml:space="preserve"> Smiltynės ir Girulių vietovių istorinio paveldo aktualizavimo ir atgaivinimo studija nebuvo pradėta rengti.</t>
    </r>
  </si>
  <si>
    <r>
      <rPr>
        <b/>
        <sz val="10"/>
        <rFont val="Times New Roman"/>
        <family val="1"/>
        <charset val="186"/>
      </rPr>
      <t xml:space="preserve">2021 m.: </t>
    </r>
    <r>
      <rPr>
        <sz val="10"/>
        <rFont val="Times New Roman"/>
        <family val="1"/>
        <charset val="186"/>
      </rPr>
      <t>2023–2024 m. numatoma parengti Smiltynės ir Girulių vietovių istorinio paveldo aktualizavimo ir atgaivinimo studiją.</t>
    </r>
  </si>
  <si>
    <r>
      <t xml:space="preserve">2024 m.:  </t>
    </r>
    <r>
      <rPr>
        <sz val="10"/>
        <rFont val="Times New Roman"/>
        <family val="1"/>
        <charset val="186"/>
      </rPr>
      <t xml:space="preserve">Iš esmės baigti Smiltynės kurhauzo tvarkybos darbai. Smiltynės kurhauzas buvo tvarkomas ne vien privačiomis lėšomis,  dalį lėšų per Paveldotvarkos rėmimo programą (2022 m.  – 76 380,98 Eur) skyrė ir Savivaldybė. 
Parengtas naujų takų, dviračių stovų, suoliukų, stendų įrengimo Pakrantės baterijos Memel-Sud (Kopgalio baterijos) teritorijoje aprašas. Jis bus realizuotas kartu su Smiltynės takų sutvarkymo projektu. 
Planuojama sutvarkyti Smiltynės sporto bazės pastatus (vienas iš jų – istorinis Smiltynės girininkijos pastatas). </t>
    </r>
  </si>
  <si>
    <r>
      <t xml:space="preserve">2023 m.: </t>
    </r>
    <r>
      <rPr>
        <sz val="10"/>
        <rFont val="Times New Roman"/>
        <family val="1"/>
        <charset val="186"/>
      </rPr>
      <t>Pradėtas rengti naujų takų, dviračių stovų, suoliukų, stendų įrengimo Pakrantės baterijos Memel-Sud (Kopgalio baterijos) teritorijoje aprašas. Atlikta esamos situacijos analizė, parengtas teritorijos topografinis planas. Aprašo rengimą numatoma užbaigti 2024 m. Atkreiptinas dėmesys, kad dalis istorinių objektų Smiltynėje yra įprasminama kitų institucijų, privačios iniciatyvos dėka. Paminėtinas Smiltynės kurhauzas, kurio pagrindiniai tvarkybos darbai buvo atlikti 2022–2023 m. ir turėtų būti užbaigti 2024 m. (2022 m. Kurhauzo tvarkybą iš dalies finansavo ir KMSA). Taip pat Lietuvos jūrų muziejus vykdo muziejui priklausančių pastatų sutvarkymo, pritaikymo administraciniams, muziejininkystės poreikiams darbus. Todėl manoma, kad iki 2025 m. priemonės rodikliai bus pasiekti.</t>
    </r>
  </si>
  <si>
    <r>
      <t xml:space="preserve">2024 m.: </t>
    </r>
    <r>
      <rPr>
        <sz val="10"/>
        <rFont val="Times New Roman"/>
        <family val="1"/>
        <charset val="186"/>
      </rPr>
      <t>Priemonė pradėta įgyvendinti, vyko susitikimai su interesuotomis institucijomis, tačiau buvo trikdžių dėl medicininės paskirties įstaigos nebuvimo.</t>
    </r>
  </si>
  <si>
    <r>
      <t xml:space="preserve">2023 m.: </t>
    </r>
    <r>
      <rPr>
        <sz val="10"/>
        <rFont val="Times New Roman"/>
        <family val="1"/>
        <charset val="186"/>
      </rPr>
      <t>Priemonė pradėta įgyvendinti, vyko susitikimai su interesuotomis institucijos, tačiau buvo trikdžių dėl reglamentavimo tvarkų.</t>
    </r>
  </si>
  <si>
    <r>
      <rPr>
        <b/>
        <sz val="10"/>
        <rFont val="Times New Roman"/>
        <family val="1"/>
        <charset val="186"/>
      </rPr>
      <t>2021–2022 m.:</t>
    </r>
    <r>
      <rPr>
        <sz val="10"/>
        <rFont val="Times New Roman"/>
        <family val="1"/>
        <charset val="186"/>
      </rPr>
      <t xml:space="preserve"> Priemonė nepradėta įgyvendinti. </t>
    </r>
  </si>
  <si>
    <r>
      <t xml:space="preserve">2024 m.: </t>
    </r>
    <r>
      <rPr>
        <sz val="10"/>
        <rFont val="Times New Roman"/>
        <family val="1"/>
        <charset val="186"/>
      </rPr>
      <t>Naujų traukos objektų  nebuvo sukurta.</t>
    </r>
  </si>
  <si>
    <r>
      <t xml:space="preserve">2023 m.: </t>
    </r>
    <r>
      <rPr>
        <sz val="10"/>
        <rFont val="Times New Roman"/>
        <family val="1"/>
        <charset val="186"/>
      </rPr>
      <t>Naujų traukos objektų  nebuvo sukurta.</t>
    </r>
  </si>
  <si>
    <r>
      <t xml:space="preserve">2024 m.: </t>
    </r>
    <r>
      <rPr>
        <sz val="10"/>
        <rFont val="Times New Roman"/>
        <family val="1"/>
        <charset val="186"/>
      </rPr>
      <t>Smiltynės ir Girulių vietovių istorinio paveldo aktualizavimo ir atgaivinimo studija nebuvo pradėta rengti. Siūloma išbraukti šią priemonę iš plėtros plano. Planuojama 2027–2029 m. šiai teritorijai parengti vietovės lygmens bendrąjį planą.</t>
    </r>
  </si>
  <si>
    <r>
      <t>2024 m.:</t>
    </r>
    <r>
      <rPr>
        <sz val="10"/>
        <rFont val="Times New Roman"/>
        <family val="1"/>
        <charset val="186"/>
      </rPr>
      <t xml:space="preserve"> Šiuo metu vyksta vilos adresu Šlaito g. 6 tvarkomieji paveldosaugos darbai. Yra parengtas tvarkomųjų paveldosaugos darbų projektas ir išduotas leidimas tvarkyti Luizės sanatorijos pastatų kompleksą adresu Girulių pl. 4. Gauta paraiška savivaldybės biudžeto lėšomis 2025 m. iš dalies finansuoti Luizės sanatorijos pastato sutvarkymą. </t>
    </r>
  </si>
  <si>
    <r>
      <t>2023 m.:</t>
    </r>
    <r>
      <rPr>
        <sz val="10"/>
        <rFont val="Times New Roman"/>
        <family val="1"/>
        <charset val="186"/>
      </rPr>
      <t xml:space="preserve"> Buvo rengiami teritorijų planavimo dokumentai, kuriuose yra numatyta tvarkyti kultūros paveldo objektus, pritaikant vertybes naujai paskirčiai ir veiklai. Paminėtinas Luizės sanatorijos pastatų kompleksas, vila Šlaito g. 6. Luizės sanatorijos pastatų komplekso tyrimams atlikti ir tvarkybos darbų projektui rengti Paveldosaugos skyrius išdavė leidimus. Be to, Melnragės–Girulių ruože buvo išaiškinti, aprašyti ir 2023 m. įtraukti į Kultūros vertybių registrą 7 istoriniai riboženkliai su miesto herbais. </t>
    </r>
  </si>
  <si>
    <r>
      <t xml:space="preserve">2024 m.: </t>
    </r>
    <r>
      <rPr>
        <i/>
        <sz val="10"/>
        <rFont val="Times New Roman"/>
        <family val="1"/>
        <charset val="186"/>
      </rPr>
      <t xml:space="preserve">BĮ „Klaipėdos paplūdimiai“  – pašalinti makrofitai iš 86,3 arų Danės upės ploto. 
</t>
    </r>
  </si>
  <si>
    <r>
      <t xml:space="preserve">2023–2024 m.: </t>
    </r>
    <r>
      <rPr>
        <sz val="10"/>
        <rFont val="Times New Roman"/>
        <family val="1"/>
        <charset val="186"/>
      </rPr>
      <t xml:space="preserve">Privačiomis lėšomis įgyvendinami projektai: 
1. Memelio miesto projektas, kurį plėtoja Stemma group.  Vykdomas Memelio miesto vystymo 1 etapas.
2. UAB „Elka investicijos“ pradėjo Senosios perkėlos teritorijos vystymo projektą. Planuojama įkurti verslo centrą su biuro, prekybos, įvairių paslaugų teikimui bei prekybai pritaikytomis patalpomis.
</t>
    </r>
  </si>
  <si>
    <r>
      <t xml:space="preserve">2023–2024 m.: </t>
    </r>
    <r>
      <rPr>
        <sz val="10"/>
        <rFont val="Times New Roman"/>
        <family val="1"/>
        <charset val="186"/>
      </rPr>
      <t>Lietuvos jūrų muziejus, Klaipėdos piliavietė, Kalvystės muziejus, Girulių ir II Melnragės paplūdimiai, KU pastatų kompleksas, M. Mažvydo alėja, burlaivis „Meridianas“, Jono kalnelis, Malūno tvenkinio parkas, Klaipėdos universiteto botanikos sodas.</t>
    </r>
  </si>
  <si>
    <r>
      <t xml:space="preserve">2024 m.: </t>
    </r>
    <r>
      <rPr>
        <sz val="10"/>
        <rFont val="Times New Roman"/>
        <family val="1"/>
        <charset val="186"/>
      </rPr>
      <t xml:space="preserve">Buvo rengiamas Šv. Jono bažnyčios bokšto atkūrimo techninis projektas ir koreguojamas Turgaus a. 24 detalusis planas. Parengtas žemės sklypo Turgaus g. 24 detaliojo plano keitimas (Šv. Jono bažnyčios detalusis planas) ir patvirtintas Klaipėdos miesto savivaldybės mero 2024-10-08 potvarkiu Nr. M-1141. Taip pat atliktos viešųjų pirkimų procedūros ir 2024-05-15 su UAB „Muona Studio“ pasirašyta sutartis dėl Klaipėdos centrinio pašto įveiklinimo koncepcijos parengimo paslaugų atlikimo. Koncepciją planuojama parengti 2025 m. III ketv.
Įgyvendinant projektą </t>
    </r>
    <r>
      <rPr>
        <b/>
        <sz val="10"/>
        <rFont val="Times New Roman"/>
        <family val="1"/>
        <charset val="186"/>
      </rPr>
      <t>„Pilies didžiojo bokšto atkūrimas“</t>
    </r>
    <r>
      <rPr>
        <sz val="10"/>
        <rFont val="Times New Roman"/>
        <family val="1"/>
        <charset val="186"/>
      </rPr>
      <t>,</t>
    </r>
    <r>
      <rPr>
        <b/>
        <sz val="10"/>
        <rFont val="Times New Roman"/>
        <family val="1"/>
        <charset val="186"/>
      </rPr>
      <t xml:space="preserve"> 2024 m. </t>
    </r>
    <r>
      <rPr>
        <sz val="10"/>
        <rFont val="Times New Roman"/>
        <family val="1"/>
        <charset val="186"/>
      </rPr>
      <t xml:space="preserve">atlikta 74 proc. rangos darbų. Dėl kai kurių techninio projekto sprendinių pakeitimo parengta techninio projekto A laida. Atsižvelgiant į atliktus techninio projekto keitimus, su rangovu pasirašyti papildomi susitarimai dėl papildomų darbų atlikimo. Rangos sutarties terminas pratęstas iki 2025-10-01. 
</t>
    </r>
  </si>
  <si>
    <r>
      <rPr>
        <b/>
        <sz val="10"/>
        <rFont val="Times New Roman"/>
        <family val="1"/>
        <charset val="186"/>
      </rPr>
      <t xml:space="preserve">2023 m.: </t>
    </r>
    <r>
      <rPr>
        <sz val="10"/>
        <rFont val="Times New Roman"/>
        <family val="1"/>
        <charset val="186"/>
      </rPr>
      <t xml:space="preserve"> Įgyvendinant projektą </t>
    </r>
    <r>
      <rPr>
        <b/>
        <sz val="10"/>
        <rFont val="Times New Roman"/>
        <family val="1"/>
        <charset val="186"/>
      </rPr>
      <t>„Šv. Jono bažnyčios su bokštu atkūrimas Klaipėdoje“</t>
    </r>
    <r>
      <rPr>
        <sz val="10"/>
        <rFont val="Times New Roman"/>
        <family val="1"/>
        <charset val="186"/>
      </rPr>
      <t xml:space="preserve"> pasirašyta sutartis dėl techninio projekto parengimo. Vadovaujantis Klaipėdos miesto tarybos sprendimu, bažnyčios bokšto projektavimui skirtos lėšos pervestos VšĮ Klaipėdos evangelikų liuteronų Šv. Jono atminimo bažnyčios atstatymo labdaros ir paramos fondą. Techninį projektą planuojama parengti 2024 m.
Įgyvendinant projektą </t>
    </r>
    <r>
      <rPr>
        <b/>
        <sz val="10"/>
        <rFont val="Times New Roman"/>
        <family val="1"/>
        <charset val="186"/>
      </rPr>
      <t>„Pilies didžiojo bokšto atkūrimas“</t>
    </r>
    <r>
      <rPr>
        <sz val="10"/>
        <rFont val="Times New Roman"/>
        <family val="1"/>
        <charset val="186"/>
      </rPr>
      <t xml:space="preserve"> 2023 m. atlikta 45 proc. bokšto atkūrimo darbų. Planuojama rangos darbų pabaiga 2024 m. III ketv.
</t>
    </r>
  </si>
  <si>
    <r>
      <t xml:space="preserve">2024 m.: </t>
    </r>
    <r>
      <rPr>
        <sz val="10"/>
        <rFont val="Times New Roman"/>
        <family val="1"/>
        <charset val="186"/>
      </rPr>
      <t xml:space="preserve">1. Kartu su Klaipėdos regionu inicijuotas sezoninis maršrutas „Švyturių takais“, skirtas paminėti 2024 metus, kurie buvo paskelbti Švyturių metais. 2. Parengti keli nauji maršrutai po Klaipėdos miestą – vienas jų skirtas Klaipėdos tramvajaus paminėjimui bei maršrutas „Klaipėda. Kitoje upės pusėje“– skirtas Mažosios Lietuvos kultūriniam ir kulinariniam paveldui. 3. Sezoniškumo mažinimo priemonės:  „Šv. Martynas. Ir jo žąsys“ ir renginys „Sušilk Klaipėdoje“. 4. Istorinis dviejų sluoksnių žemėlapis vaikams „Dingusi karalystė“, skirtas tyrinėti ir atrasti Klaipėdą karališkuoju laikotarpiu. Tai žemėlapis su praeities ir dabarties filtrais, fiksuojančiais iki šių dienų išlikusius miesto objektus, menančius Prūsijos karalystės laikmetį bei jo palikimą Klaipėdos kraštui. </t>
    </r>
  </si>
  <si>
    <r>
      <t xml:space="preserve">2023 m.: </t>
    </r>
    <r>
      <rPr>
        <sz val="10"/>
        <rFont val="Times New Roman"/>
        <family val="1"/>
        <charset val="186"/>
      </rPr>
      <t xml:space="preserve">Sukurtos šios turizmo pramogų paslaugos: 1. Klaipėdos krašto 100-mečiui skirto turistinio produkto sukūrimas „Klaipėda 1923“; 2. 6 nemokamos ekskursijos miestiečiams po sukilimo vietas Klaipėdoje, Priekulėje ir Šilutėje, jose dalyvavo 300 žmonių; 3. Sezoniškumo mažinimo renginys „Šv. Martynas. Ir jo žąsys“, kartu su Klaipėdos senamiesčio verslo institucijomis, kultūrinėmis įstaigomis; 4. Vaikams  pristatytas istorinis dviejų sluoksnių žemėlapis „Dingusi karalystė“, skirtas tyrinėti ir atrasti Klaipėdą karališkuoju laikotarpiu. Tai žemėlapis su praeities ir dabarties filtrais, fiksuojančiais iki šių dienų išlikusius miesto objektus, menančius Prūsijos karalystės laikmetį bei jo palikimą Klaipėdos kraštui. </t>
    </r>
  </si>
  <si>
    <r>
      <t xml:space="preserve">2024 m.: </t>
    </r>
    <r>
      <rPr>
        <sz val="10"/>
        <rFont val="Times New Roman"/>
        <family val="1"/>
        <charset val="186"/>
      </rPr>
      <t>Atsisakyta dalyvauti programoje dėl Mėlynosios vėliavosios statuso suteikimo.</t>
    </r>
  </si>
  <si>
    <r>
      <t>2023 m.:</t>
    </r>
    <r>
      <rPr>
        <sz val="10"/>
        <rFont val="Times New Roman"/>
        <family val="1"/>
        <charset val="186"/>
      </rPr>
      <t xml:space="preserve"> Mėlynosios vėliavos statusas buvo suteiktas 2 paplūdimiams – II-os Melnragės ir Smiltynės paplūdimiams.  Nuo 2024 m. atsisakyta dalyvauti programoje dėl Mėlynosios vėliavosios statuso suteikimo.</t>
    </r>
  </si>
  <si>
    <r>
      <t xml:space="preserve">2024 m.: </t>
    </r>
    <r>
      <rPr>
        <sz val="10"/>
        <rFont val="Times New Roman"/>
        <family val="1"/>
        <charset val="186"/>
      </rPr>
      <t>Atnaujinta dalis miesto paplūdimių teritorjų: įrengtos 3 apžvalgos aikštelės Girulių, Neįgaliųjų, I-osios Melnragės paplūdimiuose. Įrengta ir atnaujinta 521,98 kv. m medinių takų Melnragės ir Girulių paplūdimių prieigose.
Prižiūrėtos atnaujintos, naujos ir veikiančios: sporto (tinklinio ir futbolo) aikštelės – 2 vnt.; muzikinės aikštelės – 1 vnt.; apžvalgos aikštelės – 7 vnt.; vaikų žaidimo aikštelės – 2 vnt. Melnragės parke.</t>
    </r>
  </si>
  <si>
    <r>
      <t>2023 m.:</t>
    </r>
    <r>
      <rPr>
        <sz val="10"/>
        <rFont val="Times New Roman"/>
        <family val="1"/>
        <charset val="186"/>
      </rPr>
      <t xml:space="preserve"> Prižiūrėtos ir veikiančios sporto (tinklinio ir futbolo) aikštelės – 5 vnt.; muzikinės aikštelės – 2 vnt.; apžvalgos aikštelės – 3 vnt.; vaikų žaidimo aikštelės – 3 vnt. paplūdimiuose ir 2 vnt. naujai įrengtame Melnragės parke.</t>
    </r>
  </si>
  <si>
    <r>
      <t xml:space="preserve">2024 m.: </t>
    </r>
    <r>
      <rPr>
        <i/>
        <sz val="10"/>
        <rFont val="Times New Roman"/>
        <family val="1"/>
        <charset val="186"/>
      </rPr>
      <t>2-jų dviviečių viešųjų tualetų Smiltynės g. 14A ir 14B požeminio vandens gavybos gręžinio ir lauko vandentiekio tinklų projektavimas ir projekto vykdymo priežiūra, projekto rengimo darbai sustabdyti dėl servituto sutarties pasirašymo tarp Savivaldybės ir Valstybinės miškų urėdijos.</t>
    </r>
  </si>
  <si>
    <r>
      <t xml:space="preserve">2024 m.: </t>
    </r>
    <r>
      <rPr>
        <i/>
        <sz val="10"/>
        <rFont val="Times New Roman"/>
        <family val="1"/>
        <charset val="186"/>
      </rPr>
      <t>Atsisakyta įgyvendinti Girulių ir Smiltynės atraminių įėjimo sienučių projektą. Svarstomos įvairios naujos koncepcijos ir jų pritaikymo galimybės, kurias pasirinktinai numatoma pradėti įgyvendinti 2025 m.</t>
    </r>
  </si>
  <si>
    <r>
      <t xml:space="preserve">2023 m.:  </t>
    </r>
    <r>
      <rPr>
        <i/>
        <sz val="10"/>
        <rFont val="Times New Roman"/>
        <family val="1"/>
        <charset val="186"/>
      </rPr>
      <t>Girulių sienučių sutvarkymo darbų atsisakyta. Rengiama bendra koncepcija siekiant paplūdymių priegas ateityje sutvarkyti taikant vieningą principą.</t>
    </r>
  </si>
  <si>
    <r>
      <t xml:space="preserve">2024 m.: </t>
    </r>
    <r>
      <rPr>
        <sz val="10"/>
        <rFont val="Times New Roman"/>
        <family val="1"/>
        <charset val="186"/>
      </rPr>
      <t>KTIC, informacinės dėžės, informaciniai stendai, soc. tinklai (paskyros Facebook, Instagram, LinkedIn), www.klaipedatravel.lt.</t>
    </r>
  </si>
  <si>
    <r>
      <t xml:space="preserve">2022-2023 m.: </t>
    </r>
    <r>
      <rPr>
        <sz val="10"/>
        <rFont val="Times New Roman"/>
        <family val="1"/>
        <charset val="186"/>
      </rPr>
      <t>KTIC, informacinės dėžės, informaciniai stendai, soc. tinklai (paskyros Facebook, Instagram, LinkedIn), www.klaipedatravel.lt.</t>
    </r>
  </si>
  <si>
    <r>
      <t xml:space="preserve">2024 m.: </t>
    </r>
    <r>
      <rPr>
        <sz val="10"/>
        <rFont val="Times New Roman"/>
        <family val="1"/>
        <charset val="186"/>
      </rPr>
      <t xml:space="preserve">1. Reklaminė kampanija „Patirk žiemą Klaipėdos ritmu“, kurios metu buvo pristatomos žiemos pramogos Klaipėdoje. 2. Reklaminė kampanija „Klaipėda. Kiekviena akimirka vertinga“, skirta pristatyti Klaipedos lankomus objektus, pozityvią nuotaiką mieste, kviečiant leisti atostogos, vasaros vakarus mieste, degustuoti patiekalus ir t.t. 3. Rinkodaros kampanija „Padovanok Klaipėdą Kalėdoms“, skirta pristatyti  įvairioms poilsio bei aktyvaus laisvalaikio galimybėms Klaipėdoje: pasivaikščiojimai pajūriu, kopimas dirbtinėmis uolomis, pirtys prie jūros ir SPA galimybės, gastronominės vietos, kultūrinės įstaigos ir t.t.  </t>
    </r>
  </si>
  <si>
    <r>
      <t>2024 m.:</t>
    </r>
    <r>
      <rPr>
        <sz val="10"/>
        <rFont val="Times New Roman"/>
        <family val="1"/>
        <charset val="186"/>
      </rPr>
      <t xml:space="preserve"> Priemonė nevykdoma,  nebuvo skirtas finansavimas.</t>
    </r>
  </si>
  <si>
    <r>
      <rPr>
        <b/>
        <sz val="10"/>
        <rFont val="Times New Roman"/>
        <family val="1"/>
        <charset val="186"/>
      </rPr>
      <t>2021–2023 m.:</t>
    </r>
    <r>
      <rPr>
        <sz val="10"/>
        <rFont val="Times New Roman"/>
        <family val="1"/>
        <charset val="186"/>
      </rPr>
      <t xml:space="preserve"> Priemonė neįgyvendinta, nes nebuvo skirtas finansavimas.</t>
    </r>
  </si>
  <si>
    <r>
      <t xml:space="preserve">2024 m.: </t>
    </r>
    <r>
      <rPr>
        <sz val="10"/>
        <rFont val="Times New Roman"/>
        <family val="1"/>
        <charset val="186"/>
      </rPr>
      <t xml:space="preserve">n. d.
</t>
    </r>
  </si>
  <si>
    <r>
      <t xml:space="preserve">2024 m.: </t>
    </r>
    <r>
      <rPr>
        <sz val="10"/>
        <rFont val="Times New Roman"/>
        <family val="1"/>
        <charset val="186"/>
      </rPr>
      <t>Regata „The Tall Ships Races 2024“ ir tarptautinis nematerialaus kultūros paveldo festivalis „Lauksnos“ įvyko 2024 m. birželio 27–30 d.</t>
    </r>
  </si>
  <si>
    <r>
      <t>2024 m.:</t>
    </r>
    <r>
      <rPr>
        <sz val="10"/>
        <rFont val="Times New Roman"/>
        <family val="1"/>
        <charset val="186"/>
      </rPr>
      <t xml:space="preserve"> Jūros šventė, regata „The Tall Ships Races 2024“.</t>
    </r>
  </si>
  <si>
    <r>
      <rPr>
        <b/>
        <sz val="10"/>
        <rFont val="Times New Roman"/>
        <family val="1"/>
        <charset val="186"/>
      </rPr>
      <t xml:space="preserve">2024 m.: </t>
    </r>
    <r>
      <rPr>
        <sz val="10"/>
        <rFont val="Times New Roman"/>
        <family val="1"/>
        <charset val="186"/>
      </rPr>
      <t xml:space="preserve"> Nėra.</t>
    </r>
  </si>
  <si>
    <r>
      <t xml:space="preserve">2022-2023 m.: </t>
    </r>
    <r>
      <rPr>
        <sz val="10"/>
        <rFont val="Times New Roman"/>
        <family val="1"/>
        <charset val="186"/>
      </rPr>
      <t>Nėra.</t>
    </r>
  </si>
  <si>
    <r>
      <t xml:space="preserve">2024 m.: </t>
    </r>
    <r>
      <rPr>
        <sz val="10"/>
        <rFont val="Times New Roman"/>
        <family val="1"/>
        <charset val="186"/>
      </rPr>
      <t xml:space="preserve">„Victoria Hotel Klaipėda“, „Amberton Klaipėda“, „Ararat“ Apart Hotel, „Euterpė“, „Dunetton“, „Mercure Klaipėda city“, „Michaelson boutique Hotel“, „National“, „Navalis“. </t>
    </r>
  </si>
  <si>
    <r>
      <t xml:space="preserve">2022-2023 m.: </t>
    </r>
    <r>
      <rPr>
        <sz val="10"/>
        <rFont val="Times New Roman"/>
        <family val="1"/>
        <charset val="186"/>
      </rPr>
      <t xml:space="preserve">„Victoria Hotel Klaipėda“, „Amberton Klaipėda“, „Ararat“ Apart Hotel, „Euterpė“, „Dunetton“, „Mercure Klaipėda city“, „Michaelson boutique Hotel“, „National“, „Navalis“. </t>
    </r>
  </si>
  <si>
    <r>
      <rPr>
        <b/>
        <sz val="10"/>
        <rFont val="Times New Roman"/>
        <family val="1"/>
        <charset val="186"/>
      </rPr>
      <t>2024 m.:</t>
    </r>
    <r>
      <rPr>
        <sz val="10"/>
        <rFont val="Times New Roman"/>
        <family val="1"/>
        <charset val="186"/>
      </rPr>
      <t xml:space="preserve"> Surengti 449 renginiai. </t>
    </r>
  </si>
  <si>
    <r>
      <t xml:space="preserve">2024 m.: </t>
    </r>
    <r>
      <rPr>
        <sz val="10"/>
        <rFont val="Times New Roman"/>
        <family val="1"/>
        <charset val="186"/>
      </rPr>
      <t>89,25 tūkst. fizinių žiūrovų.</t>
    </r>
  </si>
  <si>
    <r>
      <t xml:space="preserve">2023 m.: </t>
    </r>
    <r>
      <rPr>
        <sz val="10"/>
        <rFont val="Times New Roman"/>
        <family val="1"/>
        <charset val="186"/>
      </rPr>
      <t>66,8 tūkst. fizinių žiūrovų.</t>
    </r>
  </si>
  <si>
    <r>
      <t xml:space="preserve">2024 m.: </t>
    </r>
    <r>
      <rPr>
        <sz val="10"/>
        <rFont val="Times New Roman"/>
        <family val="1"/>
        <charset val="186"/>
      </rPr>
      <t xml:space="preserve">Etnokultūros centro veikla viešinta masinio informavimo priemonėmis. Įgyvendinant kultūros komunikacijos programą, Etnokultūros centro veikla (Joninės, tarptautinis nematerialaus kultūros paveldo festivalis „Lauksnos“, Užgavėnės, Atvelykis, projektas „Mažosios Lietuvos amatystė“) viešinta JCDecaux, Clear Channel lauko stenduose, tentuose mieste, radijo stotyse, soc. tinkluose („Facebook“, „Instagram“, „Youtube“ ir kt.), apskrities dienraščiuose ir portaluose, Media Trafic ekranuose miesto autobusuose, regioninėje „Balticum“ televizijoje ir kt. Visi įstaigos  projektai ir renginiai nuolat viešinami Etnokultūros centro svetainėje, įstaigos socialinėse paskyrose. Etnokultūros centras vykdo 4 nematerialaus kultūros paveldo vertybių, įtrauktų į nacionalinį sąvadą sklaidos programas: Mažosios Lietuvos delmonai, Lietuvininkų dainavimo tradicija, Mažosios Lietuvos instrumentinio muzikavimo tradicija ir Šiupinio šventė Mažojoje Lietuvoje.
</t>
    </r>
    <r>
      <rPr>
        <b/>
        <sz val="10"/>
        <rFont val="Times New Roman"/>
        <family val="1"/>
        <charset val="186"/>
      </rPr>
      <t xml:space="preserve">
</t>
    </r>
  </si>
  <si>
    <r>
      <t xml:space="preserve">2024 m.: </t>
    </r>
    <r>
      <rPr>
        <sz val="10"/>
        <rFont val="Times New Roman"/>
        <family val="1"/>
        <charset val="186"/>
      </rPr>
      <t>Nesukurta.</t>
    </r>
  </si>
  <si>
    <r>
      <rPr>
        <b/>
        <sz val="10"/>
        <rFont val="Times New Roman"/>
        <family val="1"/>
        <charset val="186"/>
      </rPr>
      <t>2022 m.:</t>
    </r>
    <r>
      <rPr>
        <sz val="10"/>
        <rFont val="Times New Roman"/>
        <family val="1"/>
        <charset val="186"/>
      </rPr>
      <t xml:space="preserve"> Planuojama 2023 m.</t>
    </r>
  </si>
  <si>
    <r>
      <rPr>
        <b/>
        <sz val="10"/>
        <rFont val="Times New Roman"/>
        <family val="1"/>
        <charset val="186"/>
      </rPr>
      <t>2024 m.:</t>
    </r>
    <r>
      <rPr>
        <sz val="10"/>
        <rFont val="Times New Roman"/>
        <family val="1"/>
        <charset val="186"/>
      </rPr>
      <t xml:space="preserve">  Planuojama rekonstruoti Turgaus aikštę, pakeičiant jos išplanavimą, dangas, Šaltkalvių, Aukštąją, Skerdėjų, Bružės gatves, Turgaus a. tęsinį, įrengti mažosios architektūros elementus (suoliukus, šiukšliadėžes, stendus). 2024 m. buvo rengiamas techninis projektas. Statybos leidimą planuojama gauti 2025 m., rangos darbai planuojami 2025–2026 m.
Projekto „Danės teritorijos prieigų atgaivinimas Šiauriniame rage” įgyvendinimo metu planuojama rekonstruoti Danės skverą su inžineriniais tinklais (tarp Naujosios Uosto g. ir Senosios perkėlos) bei sukurti ergonomišką, saugią ir skirtingiems lankytojų poreikiams pritaikytą viešąją erdvę. 2024 m. parengtas techninis projektas ir gautas statybą leidžiantis dokumentas. Rangos darbai planuojami 2025–2026 m.</t>
    </r>
  </si>
  <si>
    <r>
      <t xml:space="preserve">2023 m.: </t>
    </r>
    <r>
      <rPr>
        <sz val="10"/>
        <rFont val="Times New Roman"/>
        <family val="1"/>
        <charset val="186"/>
      </rPr>
      <t xml:space="preserve">Planuojama rekonstruoti Turgaus aikštę, pakeičiant jos išplanavimą, dangas, Šaltkalvių, Aukštąją, Skerdėjų, Bružės gatves, Turgaus a. tęsinį bei prekybos paviljoną (stoginę), įrengti mažosios architektūros elementus (suoliukus, šiukšliadėžes, stendus). 2023 m. buvo rengiamas techninis projektas. 
Įgyvendinant projektą „Danės teritorijos prieigų atgaivinimas Šiauriniame rage“, planuojama rekonstruoti Danės skverą su inžineriniais tinklais (tarp Naujosios Uosto g. ir Senosios perkėlos) bei sukurti saugią ir skirtingiems lankytojų (turistų) poreikiams pritaikytą viešąją erdvę. 2023 m. pradėtas rengti techninis projektas.
</t>
    </r>
  </si>
  <si>
    <r>
      <t xml:space="preserve">2024 m.: </t>
    </r>
    <r>
      <rPr>
        <sz val="10"/>
        <rFont val="Times New Roman"/>
        <family val="1"/>
        <charset val="186"/>
      </rPr>
      <t>Regata „The Tall Ships Races 2024“, kurios metu Klaipėdoje svečiavosi burlaiviai iš Suomijos, Lenkijos, Danijos, Švedijos, Estijos, Belgijos, Ispanijos, Nyderlandų, Italijos, Jungtinės Karalystės ir Vokietijos (organizavo VšĮ „Klaipėdos šventės“), tarptautinis nematerialaus kultūros paveldo festivalis „Lauksnos“ (organizavo Etnokultūros centras) (Kultūros skyrius).</t>
    </r>
  </si>
  <si>
    <r>
      <t>2023 m.:</t>
    </r>
    <r>
      <rPr>
        <sz val="10"/>
        <rFont val="Times New Roman"/>
        <family val="1"/>
        <charset val="186"/>
      </rPr>
      <t xml:space="preserve"> Suorganizuota tarptautinė mėlynosios ekonomikos 2-jų dienų konferencija „Klaipėda Manifesto“, spalio 9–11 dienomis. Konferenciją vietoje ir nuotoliniu būdu stebėjo daugiau nei 400 žmonių. 207 dalyvavo gyvai konferencijos vietoje, 260 žmonių jungėsi nuotoliniu būdu. Pranešimus skaitė ir diskusijose dalyvavo 60 pranešėjų iš Lietuvos ir užsienio (Ekonominės plėtros grupė).
Jūros šventės metu Klaipėdoje viešėjo buriniai laivai iš Vokietijos ir Lenkijos. Liepos mėn. vyko XXII tarptautinis gatvės teatrų festivalis „Šermukšnis“ (Kultūros skyrius).
</t>
    </r>
  </si>
  <si>
    <r>
      <t xml:space="preserve">2024 m.: </t>
    </r>
    <r>
      <rPr>
        <sz val="10"/>
        <rFont val="Times New Roman"/>
        <family val="1"/>
        <charset val="186"/>
      </rPr>
      <t>KTIC savarankiškai dalyvavo kruizinės laivybos veiklose.</t>
    </r>
  </si>
  <si>
    <r>
      <t xml:space="preserve">2022-2023 m.: </t>
    </r>
    <r>
      <rPr>
        <sz val="10"/>
        <rFont val="Times New Roman"/>
        <family val="1"/>
        <charset val="186"/>
      </rPr>
      <t>KTIC savarankiškai dalyvavo kruizinės laivybos veiklose.</t>
    </r>
  </si>
  <si>
    <r>
      <t xml:space="preserve">2024 m.: </t>
    </r>
    <r>
      <rPr>
        <sz val="10"/>
        <rFont val="Times New Roman"/>
        <family val="1"/>
        <charset val="186"/>
      </rPr>
      <t>Pritaikyta laivų švartavimui įlanka, esanti krantinėje nuo Senosios perkėlos iki jachtklubo (unikalus numeris – 4400-5050-1209).</t>
    </r>
  </si>
  <si>
    <r>
      <t xml:space="preserve">2023 m.: </t>
    </r>
    <r>
      <rPr>
        <sz val="10"/>
        <rFont val="Times New Roman"/>
        <family val="1"/>
        <charset val="186"/>
      </rPr>
      <t xml:space="preserve">Įrengtas laivų nuleidimo slipas Giruliuose, įgyvendinant projektą „Žvejybos produktų iškrovimo vietos prie jūros Klaipėdos miesto teritorijoje įrengimas“.
Uosto direkcijos užsakymu projektuojamas pietinių uosto vartų kompleksas. Projekte numatyta maždaug 700 metrų ilgio prieplauka ir ~ 120 metrų ilgio krantinė keltams. Planuojama, kad ateityje šiame uoste galės švartuotis apie 500 pramoginių laivų, kurių ilgis nuo 5 iki 20 metrų. Numatomas akvatorijos gylis – 3,5 metro. Komplekso statyba bus padalinta į 3 etapus: pirmu etapu bus įrengtos pietinė ir šiaurinė dambos, antru etapu planuojama įrengti prieplauką, trečiu etapu - krantinę. </t>
    </r>
  </si>
  <si>
    <r>
      <rPr>
        <b/>
        <sz val="10"/>
        <rFont val="Times New Roman"/>
        <family val="1"/>
        <charset val="186"/>
      </rPr>
      <t>2024 m.:</t>
    </r>
    <r>
      <rPr>
        <sz val="10"/>
        <rFont val="Times New Roman"/>
        <family val="1"/>
        <charset val="186"/>
      </rPr>
      <t xml:space="preserve"> MB „Quinary urbana“ pagal 2024-07-10 paslaugų sutartį Nr. J9-2012 rengia pietinio pocentrio Stariškių rajone galimybių studiją. 2024 m. buvo atlikti galimybių studijos parengimo I ir II etapai (pagal Techninės specifikacijos nuostatas). Gruodžio mėn. įvyko projekto viešinimo renginys. Atsižvelgiant į visų pateiktų variantų vertingas nuostatas, rengiamas ketvirtas koncepcijos variantas II koncepcinio scenarijaus pagrindu, kuriuo remiantis sekančiame etape bus rengiama vystymo scenarijaus detalizacija. Galimybių studijos užbaigimas numatomas 2025 m. balandžio mėn.</t>
    </r>
  </si>
  <si>
    <r>
      <t>2024 m.:</t>
    </r>
    <r>
      <rPr>
        <sz val="10"/>
        <rFont val="Times New Roman"/>
        <family val="1"/>
        <charset val="186"/>
      </rPr>
      <t xml:space="preserve"> 6 kryptys: Kopenhaga, Ryga, Oslas, Londonas, Amsterdamas, Dublinas.</t>
    </r>
  </si>
  <si>
    <r>
      <t xml:space="preserve">2023 m.: </t>
    </r>
    <r>
      <rPr>
        <sz val="10"/>
        <rFont val="Times New Roman"/>
        <family val="1"/>
        <charset val="186"/>
      </rPr>
      <t>4 kryptys: Kopenhaga, Ryga, Oslas, Londonas.</t>
    </r>
  </si>
  <si>
    <r>
      <t xml:space="preserve">2024 m.:  </t>
    </r>
    <r>
      <rPr>
        <sz val="10"/>
        <rFont val="Times New Roman"/>
        <family val="1"/>
        <charset val="186"/>
      </rPr>
      <t>Klaipėdos regioną aptarnavo 4  keleivinių traukinių maršrutai: 
1. Vilnius–Klaipėda–Vilnius.
2. Klaipėda–Radviliškis–Klaipėda.
3. Klaipėda–Šiauliai–Klaipėda.
4. Klaipėda–Šilutė–Klaipėda.</t>
    </r>
  </si>
  <si>
    <r>
      <t xml:space="preserve">2023 m.: </t>
    </r>
    <r>
      <rPr>
        <sz val="10"/>
        <rFont val="Times New Roman"/>
        <family val="1"/>
        <charset val="186"/>
      </rPr>
      <t>Klaipėdos regioną aptarnavo 3 keleivinių traukinių maršrutai: 
1. Vilnius–Klaipėda–Vilnius; 
2. Klaipėda–Radviliškis–Klaipėda;
3. Klaipėda–Šilutė–Klaipėda.</t>
    </r>
  </si>
  <si>
    <r>
      <t xml:space="preserve">2024 m.: </t>
    </r>
    <r>
      <rPr>
        <sz val="10"/>
        <rFont val="Times New Roman"/>
        <family val="1"/>
        <charset val="186"/>
      </rPr>
      <t xml:space="preserve">Higienos paso 2024 m. neturėjo Vaikų laisvalaikio centro padalinys (Molo g. 60). Dėl užtrukusių pastato pridavimo procedūrų higienos pasą įstaiga gavo 2025 m. gegužės mėn.  </t>
    </r>
  </si>
  <si>
    <r>
      <t xml:space="preserve">2023 m.: </t>
    </r>
    <r>
      <rPr>
        <sz val="10"/>
        <rFont val="Times New Roman"/>
        <family val="1"/>
        <charset val="186"/>
      </rPr>
      <t>Lopšelyje-darželyje „Bitutė“ prie įėjimo į pastatą įrengta nuovaža neįgaliesiems.</t>
    </r>
    <r>
      <rPr>
        <b/>
        <sz val="10"/>
        <rFont val="Times New Roman"/>
        <family val="1"/>
        <charset val="186"/>
      </rPr>
      <t xml:space="preserve"> </t>
    </r>
    <r>
      <rPr>
        <sz val="10"/>
        <rFont val="Times New Roman"/>
        <family val="1"/>
        <charset val="186"/>
      </rPr>
      <t>Lopšelyje-darželyje „Svirpliukas“ įrengtas liftas. Žmonių su negaliai poreikiams pritaikyti sanitariniai mazgai, bendrosios erdvės – koridoriai, durų angos.</t>
    </r>
  </si>
  <si>
    <r>
      <t xml:space="preserve">2024 m.:  </t>
    </r>
    <r>
      <rPr>
        <i/>
        <sz val="10"/>
        <rFont val="Times New Roman"/>
        <family val="1"/>
        <charset val="186"/>
      </rPr>
      <t>2024-05-24 patvirtintas galutinis mokėjimo prašymas dėl ES lėšomis finansuoto  projekto įgyvendinimo. Darželiui nupirktos užuolaidos grupėse, taip pat papildomi elektros instaliacijos įrengimo darbai bei virtuvės įrankiai, įsigyti baldai.</t>
    </r>
  </si>
  <si>
    <r>
      <t>2024 m.:</t>
    </r>
    <r>
      <rPr>
        <i/>
        <sz val="10"/>
        <rFont val="Times New Roman"/>
        <family val="1"/>
        <charset val="186"/>
      </rPr>
      <t xml:space="preserve"> Pagal  2024-07-03 pasirašytą sutartį vykdomi rangos darbai. 2024 m. įrengti lauko inžineriniai tinklai. Darbų pabaiga planuojama 2026 m. </t>
    </r>
  </si>
  <si>
    <r>
      <t xml:space="preserve">2024 m.: </t>
    </r>
    <r>
      <rPr>
        <i/>
        <sz val="10"/>
        <rFont val="Times New Roman"/>
        <family val="1"/>
        <charset val="186"/>
      </rPr>
      <t>Rangos darbai baigti.</t>
    </r>
  </si>
  <si>
    <r>
      <rPr>
        <b/>
        <i/>
        <sz val="10"/>
        <rFont val="Times New Roman"/>
        <family val="1"/>
        <charset val="186"/>
      </rPr>
      <t xml:space="preserve">2024 m.:  </t>
    </r>
    <r>
      <rPr>
        <i/>
        <sz val="10"/>
        <rFont val="Times New Roman"/>
        <family val="1"/>
        <charset val="186"/>
      </rPr>
      <t>Pagal 2024-12-03 pasirašytą paslaugų sutartį rengiamas techninis projektas, parengti planuojama 2025 m.</t>
    </r>
  </si>
  <si>
    <r>
      <t xml:space="preserve">2024 m.:  </t>
    </r>
    <r>
      <rPr>
        <i/>
        <sz val="10"/>
        <rFont val="Times New Roman"/>
        <family val="1"/>
        <charset val="186"/>
      </rPr>
      <t>2024 -05-15 pasirašyta statybos rangos sutartis. Iki 2024-12-31 atlikta 51 proc. darbų. Keitėsi darželio pavadinimas į  Klaipėdos lopšelis-darželis „Vėtrungėlė“.</t>
    </r>
  </si>
  <si>
    <r>
      <t xml:space="preserve">2024 m.:  </t>
    </r>
    <r>
      <rPr>
        <i/>
        <sz val="10"/>
        <rFont val="Times New Roman"/>
        <family val="1"/>
        <charset val="186"/>
      </rPr>
      <t>2024-09-20 pasirašytos 2 paslaugų sutartys: viena dėl detaliojo plano korektūros, o antra dėl pastato rekonstravimo techninio projekto parengimo ir projekto vykdymo priežiūros. 2025 m. planuojama parengti techninį projektą, o 2026 m. – pradėti rangos darbus.</t>
    </r>
  </si>
  <si>
    <r>
      <t xml:space="preserve">2024 m.: </t>
    </r>
    <r>
      <rPr>
        <i/>
        <sz val="10"/>
        <rFont val="Times New Roman"/>
        <family val="1"/>
        <charset val="186"/>
      </rPr>
      <t xml:space="preserve"> Pagal 2024-11-27 paslaugų sutartį rengiamas techninis projektas. Keitėsi pavadinimas į Klaipėdos lopšelis-darželis „Vėtrungėlė“ skyrius. </t>
    </r>
  </si>
  <si>
    <r>
      <t xml:space="preserve">2024 m.:  </t>
    </r>
    <r>
      <rPr>
        <i/>
        <sz val="10"/>
        <rFont val="Times New Roman"/>
        <family val="1"/>
        <charset val="186"/>
      </rPr>
      <t xml:space="preserve">Pagal 2024-12-03 paslaugų sutartį rengiamas techninis projektas. </t>
    </r>
  </si>
  <si>
    <t>2023 m.: nepradėta</t>
  </si>
  <si>
    <r>
      <t xml:space="preserve">2024 m.: </t>
    </r>
    <r>
      <rPr>
        <i/>
        <sz val="10"/>
        <rFont val="Times New Roman"/>
        <family val="1"/>
        <charset val="186"/>
      </rPr>
      <t xml:space="preserve"> Pagal 2024-11-27 paslaugų sutartį rengiamas techninis projektas. Keitėsi pavadinimas į Klaipėdos lopšelio-darželio „Radastėlė“ skyrius.</t>
    </r>
  </si>
  <si>
    <r>
      <t xml:space="preserve">2024 m.: </t>
    </r>
    <r>
      <rPr>
        <i/>
        <sz val="10"/>
        <rFont val="Times New Roman"/>
        <family val="1"/>
        <charset val="186"/>
      </rPr>
      <t>Pagal 2019-06-19 rangos darbų sutartį darbai pilnai užbaigti.</t>
    </r>
  </si>
  <si>
    <r>
      <t xml:space="preserve">2021–2023 m.: </t>
    </r>
    <r>
      <rPr>
        <i/>
        <sz val="10"/>
        <rFont val="Times New Roman"/>
        <family val="1"/>
        <charset val="186"/>
      </rPr>
      <t>Vykdomi rangos darbai</t>
    </r>
  </si>
  <si>
    <r>
      <t xml:space="preserve">2024 m.: </t>
    </r>
    <r>
      <rPr>
        <i/>
        <sz val="10"/>
        <rFont val="Times New Roman"/>
        <family val="1"/>
        <charset val="186"/>
      </rPr>
      <t>Vykdomi rangos darbai pagal 2024-08-23 rangos darbų sutartį. Planuojama baigti 2025 m.</t>
    </r>
  </si>
  <si>
    <r>
      <t xml:space="preserve">2024 m.: </t>
    </r>
    <r>
      <rPr>
        <i/>
        <sz val="10"/>
        <rFont val="Times New Roman"/>
        <family val="1"/>
        <charset val="186"/>
      </rPr>
      <t>Rengiamas techninis projektas pagal 2022-05-02 paslaugų sutartį, parengti planuojama 2025 m. I pusmetį.</t>
    </r>
  </si>
  <si>
    <r>
      <t>2024 m.:</t>
    </r>
    <r>
      <rPr>
        <i/>
        <sz val="10"/>
        <rFont val="Times New Roman"/>
        <family val="1"/>
        <charset val="186"/>
      </rPr>
      <t xml:space="preserve"> Vykdomi rangos darbai pagal 2024-04-19 rangos darbų sutartį. Atlikta 66,85 proc. rangos darbų. Užbaigimas planuojamas 2025 m.</t>
    </r>
  </si>
  <si>
    <r>
      <t xml:space="preserve">2023 m.: </t>
    </r>
    <r>
      <rPr>
        <i/>
        <sz val="10"/>
        <rFont val="Times New Roman"/>
        <family val="1"/>
        <charset val="186"/>
      </rPr>
      <t>Nepradėta.</t>
    </r>
  </si>
  <si>
    <r>
      <t xml:space="preserve">2024 m.: </t>
    </r>
    <r>
      <rPr>
        <sz val="10"/>
        <rFont val="Times New Roman"/>
        <family val="1"/>
        <charset val="186"/>
      </rPr>
      <t xml:space="preserve">Nupirkta 12 vnt. nešiojamų kompiuterių ir 12 vnt. vaizdo ir garso įrangos, taip pat planuota įsigyti 12 vnt. interaktyvių ekranų, tačiau pirkimo procedūros nutrauktos, nes tiekėjai skirtingai suprato techninėse sąlygose aprašytus funkcionalumus. Ruošiama nauja techninė specifikacija. Įranga skirta 6 mokykloms („Aitvaro“, „Aukuro“, Baltijos, „Varpo“, „Vėtrungės“ gimnazijoms, Jūrų kadetų mokyklai). 
</t>
    </r>
  </si>
  <si>
    <r>
      <t xml:space="preserve">2024 m.: </t>
    </r>
    <r>
      <rPr>
        <sz val="10"/>
        <rFont val="Times New Roman"/>
        <family val="1"/>
        <charset val="186"/>
      </rPr>
      <t xml:space="preserve">Dalyvavo 600 mokinių iš 7571. </t>
    </r>
  </si>
  <si>
    <r>
      <t xml:space="preserve">2023 m.: </t>
    </r>
    <r>
      <rPr>
        <sz val="10"/>
        <rFont val="Times New Roman"/>
        <family val="1"/>
        <charset val="186"/>
      </rPr>
      <t>Dalyvavo 691 mokinys iš 6239.</t>
    </r>
  </si>
  <si>
    <r>
      <t>2024 m.:</t>
    </r>
    <r>
      <rPr>
        <sz val="10"/>
        <rFont val="Times New Roman"/>
        <family val="1"/>
        <charset val="186"/>
      </rPr>
      <t xml:space="preserve"> Visos bendrojo ugdymo mokyklos naudoja skaitmenines ugdymo priemones. Platformą renkasi pagal pedagogų, mokinių, tėvų išreikštus poreikius.</t>
    </r>
  </si>
  <si>
    <r>
      <t xml:space="preserve">2023 m.: </t>
    </r>
    <r>
      <rPr>
        <sz val="10"/>
        <rFont val="Times New Roman"/>
        <family val="1"/>
        <charset val="186"/>
      </rPr>
      <t>visos bendrojo ugdymo mokyklos naudoja skaitmenines ugdymo priemones. Platformą renkasi pagal pedagogų, mokinių, tėvų išreikštus poreikius.</t>
    </r>
  </si>
  <si>
    <r>
      <t xml:space="preserve">2024 m.: </t>
    </r>
    <r>
      <rPr>
        <sz val="10"/>
        <rFont val="Times New Roman"/>
        <family val="1"/>
        <charset val="186"/>
      </rPr>
      <t>Skaitmeninio raštingumo kompetencijų tobulinimo renginius, kuriuose dalyvavo įvairių dalykų
mokytojai, organizavo Klaipėdos pedagogų švietimo ir kultūros centras. Organizuoti kursai „Mokytojų ir pagalbos mokiniui specialistų skaitmeninio raštingumo programa“, 9 praktikumai, 3 metodinės dienos, metodinė valanda, paskaita. Sudarytos sąlygos 121 besiatestuojančiam mokytojui išklausyti skaitmeninio raštingumo kursus. Stebimas mažesnis tokio pobūdžio mokymų poreikis, nes atsirado didesnės galimybės mokytis individualiai.</t>
    </r>
  </si>
  <si>
    <r>
      <t xml:space="preserve">2023 m.: </t>
    </r>
    <r>
      <rPr>
        <sz val="10"/>
        <rFont val="Times New Roman"/>
        <family val="1"/>
        <charset val="186"/>
      </rPr>
      <t>Organizuoti skaitmeninio raštingumo kompetencijų tobulinimo įvairių formų miesto metodinių būrelių renginiai, kuriuose dalyvavo 130 įvairių dalykų mokytojų. Organizuoti kursai „Mokytojų ir pagalbos mokiniui specialistų skaitmeninio raštingumo programa“, 2 praktikumai „Skaitmeninių ir informacinių technologijų panaudojimo galimybės jaunosios kartos ugdyme“, „Tarpdalykinė integracija ir IT naudojimas ugdymo procese“, metodinė diena „Skaitmeninių technologijų panaudojimas teatriniame ugdyme“, metodinė valanda „Skaitmeninio turinio galimybės mokant matematikos. Naujoji matematikos vadovėlių serija „Matematika visiems“. Parengta ir akredituota 40 akad. val. hibridinio mokymo įgūdžių formavimo programa, tačiau dėl mažo dalyvių skaičiaus programa neįgyvendinta. Proveržis mokytojų skaitmeninio raštingumo kompetencijų tobulinime įvyko pandemijos metu, dabartiniame etape stebimas mažesnis tokio pobūdžio renginių poreikis.</t>
    </r>
  </si>
  <si>
    <r>
      <t xml:space="preserve">2024 m.: </t>
    </r>
    <r>
      <rPr>
        <sz val="10"/>
        <rFont val="Times New Roman"/>
        <family val="1"/>
        <charset val="186"/>
      </rPr>
      <t>Interaktyviojo mokymo programose dalyvavo 5-8 (7519), I-IV (6671) gimnazinių klasių mokiniai.</t>
    </r>
  </si>
  <si>
    <r>
      <t xml:space="preserve">2023 m.: </t>
    </r>
    <r>
      <rPr>
        <sz val="10"/>
        <rFont val="Times New Roman"/>
        <family val="1"/>
        <charset val="186"/>
      </rPr>
      <t>Interaktyviojo mokymo programose dalyvavo 5-8 (6826), I-IV (6749) gimnazijų klasių mokiniai.</t>
    </r>
  </si>
  <si>
    <r>
      <t xml:space="preserve">2024 m.: </t>
    </r>
    <r>
      <rPr>
        <sz val="10"/>
        <rFont val="Times New Roman"/>
        <family val="1"/>
        <charset val="186"/>
      </rPr>
      <t>Pagrindinės neįgyvendintos priemonės – Tauralaukio darželio pastato rekonstrukcija (vykdoma) ir l.-d. „Varpelis“ klasės neperkeltos į progimnaziją, nes nėra vietų.</t>
    </r>
  </si>
  <si>
    <r>
      <t>2023 m.:</t>
    </r>
    <r>
      <rPr>
        <sz val="10"/>
        <rFont val="Times New Roman"/>
        <family val="1"/>
        <charset val="186"/>
      </rPr>
      <t xml:space="preserve"> Bendrojo ugdymo mokyklų tinklo pertvarkos priemonių įgyvendinimo plane numatytos 6 priemonės (+6 pagal poreikį). Dalis jų neįgyvendinta dėl vėluojančių naujos mokyklos statybų. Įvykdytos 3 (iš 6) bendrojo ugdymo mokyklų, 4 (iš 6) pagal poreikio tenkinimą.</t>
    </r>
  </si>
  <si>
    <r>
      <rPr>
        <b/>
        <sz val="10"/>
        <rFont val="Times New Roman"/>
        <family val="1"/>
        <charset val="186"/>
      </rPr>
      <t>2024 m.:</t>
    </r>
    <r>
      <rPr>
        <sz val="10"/>
        <rFont val="Times New Roman"/>
        <family val="1"/>
        <charset val="186"/>
      </rPr>
      <t xml:space="preserve"> ŠVIS duomenys.</t>
    </r>
  </si>
  <si>
    <r>
      <t xml:space="preserve">2024 m.: </t>
    </r>
    <r>
      <rPr>
        <sz val="10"/>
        <rFont val="Times New Roman"/>
        <family val="1"/>
        <charset val="186"/>
      </rPr>
      <t>ŠVIS duomenys.</t>
    </r>
  </si>
  <si>
    <r>
      <t xml:space="preserve">2024 m.: </t>
    </r>
    <r>
      <rPr>
        <sz val="10"/>
        <rFont val="Times New Roman"/>
        <family val="1"/>
        <charset val="186"/>
      </rPr>
      <t>2024 m. spalio mėn. duomenys – 28,5 proc., 2025 m. balandžio mėn. – 31,9 proc. (ŠVIS).</t>
    </r>
  </si>
  <si>
    <r>
      <t xml:space="preserve">2024 m.: </t>
    </r>
    <r>
      <rPr>
        <sz val="10"/>
        <rFont val="Times New Roman"/>
        <family val="1"/>
        <charset val="186"/>
      </rPr>
      <t xml:space="preserve">Nuo bendro mokinių skaičiaus 24143 (23038+1105) nelanko 1105 (NEMIS duomenys), tai sudaro 0,22 proc. Pagrindinė mokyklos nelankymo priežastis – išvykimas  su tėvais į užsienį. 
</t>
    </r>
  </si>
  <si>
    <r>
      <t xml:space="preserve">2023 m.: </t>
    </r>
    <r>
      <rPr>
        <sz val="10"/>
        <rFont val="Times New Roman"/>
        <family val="1"/>
        <charset val="186"/>
      </rPr>
      <t xml:space="preserve">Pagrindinė mokyklos nelankymo priežastis  - išvykimas  su tėvais į užsienį. </t>
    </r>
  </si>
  <si>
    <r>
      <t xml:space="preserve">2024 m.: </t>
    </r>
    <r>
      <rPr>
        <sz val="10"/>
        <rFont val="Times New Roman"/>
        <family val="1"/>
        <charset val="186"/>
      </rPr>
      <t xml:space="preserve">Atlikus neformaliojo švietimo paslaugų teikimo neformaliojo švietimo įstaigose analizę, rengti pertvarkos planą tapo nebeaktualu. </t>
    </r>
  </si>
  <si>
    <r>
      <t xml:space="preserve">2022-2023 m.: </t>
    </r>
    <r>
      <rPr>
        <sz val="10"/>
        <rFont val="Times New Roman"/>
        <family val="1"/>
        <charset val="186"/>
      </rPr>
      <t xml:space="preserve">Atlikus neformaliojo švietimo paslaugų teikimo neformaliojo švietimo įstaigose analizę, rengti pertvarkos planą tapo nebeaktualu. </t>
    </r>
  </si>
  <si>
    <r>
      <t xml:space="preserve">2024 m.: </t>
    </r>
    <r>
      <rPr>
        <sz val="10"/>
        <rFont val="Times New Roman"/>
        <family val="1"/>
        <charset val="186"/>
      </rPr>
      <t>Moksleivių saviraiškos centras, Vaikų laisvalaikio centras, Karalienės Luizės jaunimo centras.</t>
    </r>
  </si>
  <si>
    <r>
      <t xml:space="preserve">2021-2023 m.: </t>
    </r>
    <r>
      <rPr>
        <sz val="10"/>
        <rFont val="Times New Roman"/>
        <family val="1"/>
        <charset val="186"/>
      </rPr>
      <t>Moksleivių saviraiškos centras, Vaikų laisvalaikio centras, Karalienės Luizės jaunimo centras.</t>
    </r>
  </si>
  <si>
    <r>
      <t xml:space="preserve">2024 m.: </t>
    </r>
    <r>
      <rPr>
        <sz val="10"/>
        <rFont val="Times New Roman"/>
        <family val="1"/>
        <charset val="186"/>
      </rPr>
      <t>Baltijos, KU „Žemynos“, „Vėtrungės“ ir Vytauto Didžiojo gimnazijos.</t>
    </r>
  </si>
  <si>
    <r>
      <t xml:space="preserve">2022-2023 m.: </t>
    </r>
    <r>
      <rPr>
        <sz val="10"/>
        <rFont val="Times New Roman"/>
        <family val="1"/>
        <charset val="186"/>
      </rPr>
      <t>Klaipėdos universiteto „Žemynos“, „Vėtrungės“ ir Vytauto Didžiojo gimnazijos.</t>
    </r>
  </si>
  <si>
    <r>
      <t xml:space="preserve">2024 m.: </t>
    </r>
    <r>
      <rPr>
        <sz val="10"/>
        <rFont val="Times New Roman"/>
        <family val="1"/>
        <charset val="186"/>
      </rPr>
      <t>12 klasių Baltijos, 23 klasės KU „Žemynos“, 7 klasės „Vėtrungės“ ir 6 klasės Vytauto Didžiojo gimnazijose.</t>
    </r>
  </si>
  <si>
    <r>
      <t>2024 m.:</t>
    </r>
    <r>
      <rPr>
        <sz val="10"/>
        <rFont val="Times New Roman"/>
        <family val="1"/>
        <charset val="186"/>
      </rPr>
      <t xml:space="preserve"> Baltijos gimnazijoje (3,44 etato) įdarbinta 15 dėstytojų, KU „Žemynos“ gimnazijoje  (3,93 etato) – 20 dėstytojų, Vytauto Didžiojo gimnazijoje (2,58 etato) – 7 dėstytojai, „Vėtrungės“ gimnazijoje (3,44 etato) – 12 dėstytojų.</t>
    </r>
  </si>
  <si>
    <r>
      <rPr>
        <b/>
        <sz val="10"/>
        <rFont val="Times New Roman"/>
        <family val="1"/>
        <charset val="186"/>
      </rPr>
      <t>2024 m.:</t>
    </r>
    <r>
      <rPr>
        <sz val="10"/>
        <rFont val="Times New Roman"/>
        <family val="1"/>
        <charset val="186"/>
      </rPr>
      <t xml:space="preserve">  ŠVIS duomenys (0-5 m. vaikai).</t>
    </r>
  </si>
  <si>
    <r>
      <rPr>
        <b/>
        <sz val="10"/>
        <rFont val="Times New Roman"/>
        <family val="1"/>
        <charset val="186"/>
      </rPr>
      <t xml:space="preserve">2024 m.: </t>
    </r>
    <r>
      <rPr>
        <sz val="10"/>
        <rFont val="Times New Roman"/>
        <family val="1"/>
        <charset val="186"/>
      </rPr>
      <t xml:space="preserve">43 vaikams skirtas privalomas ikimokyklininis ugdymas. </t>
    </r>
  </si>
  <si>
    <r>
      <t xml:space="preserve">2023 m.: </t>
    </r>
    <r>
      <rPr>
        <sz val="10"/>
        <rFont val="Times New Roman"/>
        <family val="1"/>
        <charset val="186"/>
      </rPr>
      <t>38 vaikams skirtas privalomas ikimokyklinis ugdymas.</t>
    </r>
  </si>
  <si>
    <r>
      <t>2024 m.:</t>
    </r>
    <r>
      <rPr>
        <sz val="10"/>
        <rFont val="Times New Roman"/>
        <family val="1"/>
        <charset val="186"/>
      </rPr>
      <t xml:space="preserve"> Mažėja vaikų skaičius ikimokyklinio ugdymo įstaigų rusų ugdomąja kalba grupėse. Mokinių, ugdomų rusų kalba, nemažėja, nes atvyksta mokytis iš kitų šalių.</t>
    </r>
  </si>
  <si>
    <r>
      <t xml:space="preserve">2023 m.: </t>
    </r>
    <r>
      <rPr>
        <sz val="10"/>
        <rFont val="Times New Roman"/>
        <family val="1"/>
        <charset val="186"/>
      </rPr>
      <t>Mažėja vaikų skaičius ikimokyklinio ugdymo įstaigų rusų ugdomąja kalba grupėse.</t>
    </r>
  </si>
  <si>
    <r>
      <t>2024 m.:</t>
    </r>
    <r>
      <rPr>
        <sz val="10"/>
        <rFont val="Times New Roman"/>
        <family val="1"/>
        <charset val="186"/>
      </rPr>
      <t xml:space="preserve"> Vykdomos pradinio, pagrindinio ir vidutinio ugdymo tarptautinio bakalaureato (IB) programos.</t>
    </r>
  </si>
  <si>
    <r>
      <t xml:space="preserve">2022-2023 m.: </t>
    </r>
    <r>
      <rPr>
        <sz val="10"/>
        <rFont val="Times New Roman"/>
        <family val="1"/>
        <charset val="186"/>
      </rPr>
      <t>Vykdomos pradinio, pagrindinio ir vidutinio ugdymo tarptautinio bakalaureato (IB) programos.</t>
    </r>
  </si>
  <si>
    <r>
      <t xml:space="preserve">2024 m.: </t>
    </r>
    <r>
      <rPr>
        <sz val="10"/>
        <rFont val="Times New Roman"/>
        <family val="1"/>
        <charset val="186"/>
      </rPr>
      <t>Pagal pakeistą Dalyvaujamojo biudžeto tvarkos aprašą 2024 m. rudenį buvo pasirašytos sutartys su mokyklomis, dalyvaujančiomis iniciatyvoje. Dalyvaujamasis biudžetas yra įgyvendinamas 2024–2025 mokslo metais. Iniciatyvoje dalyvauja 8 Klaipėdos m. mokyklos (,,Aukuro“, ,,Ąžuolyno“, „Varpo“, Baltijos, ,,Vydūno“, ,,Vėtrungės“, Vytauto Didžiojo gimnazijos ir Jūrų kadetų mokykla).</t>
    </r>
  </si>
  <si>
    <r>
      <t xml:space="preserve">2023 m.: </t>
    </r>
    <r>
      <rPr>
        <sz val="10"/>
        <rFont val="Times New Roman"/>
        <family val="1"/>
        <charset val="186"/>
      </rPr>
      <t>Dalyvaujamojo biudžeto iniciatyvoje dalyvavo 8 Klaipėdos m. mokyklos (,,Aukuro“, ,,Ąžuolyno“, „Žaliakalnio“, Baltijos, ,,Vydūno“, ,,Vėtrungės“, Hermano Zudermano gimnazijos ir Jūrų kadetų mokykla).</t>
    </r>
  </si>
  <si>
    <r>
      <t xml:space="preserve">2024 m.: </t>
    </r>
    <r>
      <rPr>
        <sz val="10"/>
        <rFont val="Times New Roman"/>
        <family val="1"/>
        <charset val="186"/>
      </rPr>
      <t>Renginių skaičius didėja, nes karjeros specialistai dirba įvairiose ugdymo įstaigose, įskaitant pradines mokyklas ir įstaigas, aptarnaujamas BĮ Klaipedos pedagogine psichologine tarnybos.</t>
    </r>
  </si>
  <si>
    <r>
      <t xml:space="preserve">2023 m.: </t>
    </r>
    <r>
      <rPr>
        <sz val="10"/>
        <rFont val="Times New Roman"/>
        <family val="1"/>
        <charset val="186"/>
      </rPr>
      <t>Renginių skaičius padidėjo dėl karjeros specialistų, dirbančių visa projekto apimtimi įvairiose ugdymo įstaigose, įskaitant pradines mokyklas ir įstaigas, aptarnaujamas BĮ Klaipedos pedagogine psichologine tarnybos.</t>
    </r>
  </si>
  <si>
    <r>
      <rPr>
        <b/>
        <sz val="10"/>
        <rFont val="Times New Roman"/>
        <family val="1"/>
        <charset val="186"/>
      </rPr>
      <t>2024 m.:</t>
    </r>
    <r>
      <rPr>
        <sz val="10"/>
        <rFont val="Times New Roman"/>
        <family val="1"/>
        <charset val="186"/>
      </rPr>
      <t xml:space="preserve"> Atskirų programų, susijusių su karjeros konsultacinių paslaugų plėtra, organizuota nebuvo.</t>
    </r>
  </si>
  <si>
    <r>
      <t xml:space="preserve">2021–2023 m.: </t>
    </r>
    <r>
      <rPr>
        <sz val="10"/>
        <rFont val="Times New Roman"/>
        <family val="1"/>
        <charset val="186"/>
      </rPr>
      <t>Atskirų programų, susijusių su karjeros konsultacinių paslaugų plėtra, organizuota nebuvo.</t>
    </r>
  </si>
  <si>
    <r>
      <rPr>
        <b/>
        <sz val="10"/>
        <rFont val="Times New Roman"/>
        <family val="1"/>
        <charset val="186"/>
      </rPr>
      <t>2024 m.:</t>
    </r>
    <r>
      <rPr>
        <sz val="10"/>
        <rFont val="Times New Roman"/>
        <family val="1"/>
        <charset val="186"/>
      </rPr>
      <t xml:space="preserve"> Su verslo sričių atstovais įgyvendintos 52 priemonės, iš jų: 19 Baltijos gimnazijos, 5 „Vėtrungės“ gimnazijos, 17 KU „Žemynos“ gimnazijos, 11 Vytauto Didžiojo gimnazijos.</t>
    </r>
  </si>
  <si>
    <r>
      <rPr>
        <b/>
        <sz val="10"/>
        <rFont val="Times New Roman"/>
        <family val="1"/>
        <charset val="186"/>
      </rPr>
      <t>2024 m.:</t>
    </r>
    <r>
      <rPr>
        <sz val="10"/>
        <rFont val="Times New Roman"/>
        <family val="1"/>
        <charset val="186"/>
      </rPr>
      <t xml:space="preserve"> Dalyvauja Baltijos, „Vėtrungės“, KU „Žemynos“, Vytauto Didžiojo gimnazijos.</t>
    </r>
  </si>
  <si>
    <r>
      <rPr>
        <b/>
        <sz val="10"/>
        <rFont val="Times New Roman"/>
        <family val="1"/>
        <charset val="186"/>
      </rPr>
      <t>2024 m.:</t>
    </r>
    <r>
      <rPr>
        <sz val="10"/>
        <rFont val="Times New Roman"/>
        <family val="1"/>
        <charset val="186"/>
      </rPr>
      <t xml:space="preserve"> 348 Baltijos, 298 „Vėtrungės“, 467 KU „Žemynos“, 210 Vytauto Didžiojo gimnazijų mokiniai.</t>
    </r>
  </si>
  <si>
    <r>
      <rPr>
        <b/>
        <sz val="10"/>
        <rFont val="Times New Roman"/>
        <family val="1"/>
        <charset val="186"/>
      </rPr>
      <t>2024 m.:</t>
    </r>
    <r>
      <rPr>
        <sz val="10"/>
        <rFont val="Times New Roman"/>
        <family val="1"/>
        <charset val="186"/>
      </rPr>
      <t xml:space="preserve"> 16 Baltijos, 7 „Vėtrungės“, 13 KU „Žemynos“, 9 Vytauto Didžiojo gimnazijų mokytojai.</t>
    </r>
  </si>
  <si>
    <r>
      <rPr>
        <b/>
        <sz val="10"/>
        <rFont val="Times New Roman"/>
        <family val="1"/>
        <charset val="186"/>
      </rPr>
      <t>2024 m.:</t>
    </r>
    <r>
      <rPr>
        <sz val="10"/>
        <rFont val="Times New Roman"/>
        <family val="1"/>
        <charset val="186"/>
      </rPr>
      <t xml:space="preserve"> Vykdytos priemonės: Mero priėmimas gabiesiems mokiniams, Olimpiadų ir konkursų laureatų pagerbimo šventė, Mero taurės varžybų nugalėtojų apdovanojimo šventė, 100-kus gavusių abiturientų pagerbimo šventė.</t>
    </r>
  </si>
  <si>
    <r>
      <t xml:space="preserve">2022–2023 m.: </t>
    </r>
    <r>
      <rPr>
        <sz val="10"/>
        <rFont val="Times New Roman"/>
        <family val="1"/>
        <charset val="186"/>
      </rPr>
      <t>Vykdytos priemonės: Mero priėmimas gabiesiems mokiniams, Olimpiadų ir konkursų laureatų pagerbimo šventė, Mero taurės varžybų nugalėtojų apdovanojimo šventė.</t>
    </r>
  </si>
  <si>
    <r>
      <rPr>
        <b/>
        <sz val="10"/>
        <rFont val="Times New Roman"/>
        <family val="1"/>
        <charset val="186"/>
      </rPr>
      <t>2024 m.:</t>
    </r>
    <r>
      <rPr>
        <sz val="10"/>
        <rFont val="Times New Roman"/>
        <family val="1"/>
        <charset val="186"/>
      </rPr>
      <t xml:space="preserve"> Mero taurės sporto žaidynėse vyko 17 sporto šakų varžybos. Buvo apdovanota 620 įvairių sporto šakų varžybų nugalėtojų ir prizininkų. Baigiamajame renginyje dalyvavo apie 350 mokinių ir Mero prizais buvo apdovanotos 3 geriausiai pasirodžiusios gimnazijos, 6 progimnazijos ir 6 pradinių klasių mokinių įskaitoje geriausiai pasirodžiusios mokyklos. Mero taurės sporto žaidynių varžybose iš viso dalyvavo apie 2700 mokinių. Lietuvos mokinių olimpiadose dalyvavo 24 , Klaipėdos miesto olimpiadose – 10, Klaipėdos miesto laureatai – 322 (I, II, III vietų), Nacionaliniu mastu apdovanotų talentingų mokinių – 75 ((I, II, III ir laureatai). Olimpiadose, konkursuose iš viso dalyvavo	395 mokiniai. </t>
    </r>
  </si>
  <si>
    <r>
      <t>2023 m.:</t>
    </r>
    <r>
      <rPr>
        <sz val="10"/>
        <rFont val="Times New Roman"/>
        <family val="1"/>
        <charset val="186"/>
      </rPr>
      <t xml:space="preserve"> Mero taurės sporto žaidynėse vyko 15 sporto šakų varžybos. Buvo apdovanota 600 įvairių sporto šakų varžybų nugalėtojų ir prizininkų. Baigiamajame renginyje dalyvavo apie 350 mokinių ir Mero prizais buvo  apdovanotos 3 geriausiai pasirodžiusios gimnazijos, 6 progimnazijos ir 6 pradinių klasių mokinių įskaitoje geriausiai pasirodžiusios mokyklos. Mero taurės varžybose iš viso dalyvavo apie 2500 mokinių. Mero priėmime paskatinti 57, Laureatų šventėje 236 mokiniai.
</t>
    </r>
  </si>
  <si>
    <r>
      <rPr>
        <b/>
        <sz val="10"/>
        <rFont val="Times New Roman"/>
        <family val="1"/>
        <charset val="186"/>
      </rPr>
      <t>2024 m.:</t>
    </r>
    <r>
      <rPr>
        <sz val="10"/>
        <rFont val="Times New Roman"/>
        <family val="1"/>
        <charset val="186"/>
      </rPr>
      <t xml:space="preserve"> Pateikiamas mokinių, laimėjusių prizines vietas šalies olimpiadose, konkursuose, skaičius.</t>
    </r>
  </si>
  <si>
    <r>
      <t xml:space="preserve">2023 m.: </t>
    </r>
    <r>
      <rPr>
        <sz val="10"/>
        <rFont val="Times New Roman"/>
        <family val="1"/>
        <charset val="186"/>
      </rPr>
      <t>Pateikiamas mokinių, laimėjusių prizines vietas šalies olimpiadose, konkursuose, skaičius.</t>
    </r>
  </si>
  <si>
    <r>
      <rPr>
        <b/>
        <sz val="10"/>
        <rFont val="Times New Roman"/>
        <family val="1"/>
        <charset val="186"/>
      </rPr>
      <t>2024 m.:</t>
    </r>
    <r>
      <rPr>
        <sz val="10"/>
        <rFont val="Times New Roman"/>
        <family val="1"/>
        <charset val="186"/>
      </rPr>
      <t xml:space="preserve"> Sistemoje „Keltas“ ir NECIS rodiklis nebeskelbiamas. Išskaičiuota Švietimo sk. duomenimis.</t>
    </r>
  </si>
  <si>
    <r>
      <t xml:space="preserve">2022–2023 m.: </t>
    </r>
    <r>
      <rPr>
        <sz val="10"/>
        <rFont val="Times New Roman"/>
        <family val="1"/>
        <charset val="186"/>
      </rPr>
      <t>Nacionalinės švietimo agentūros duomenų mainų sistemos „Keltas“ duomenys.</t>
    </r>
  </si>
  <si>
    <r>
      <rPr>
        <b/>
        <sz val="10"/>
        <rFont val="Times New Roman"/>
        <family val="1"/>
        <charset val="186"/>
      </rPr>
      <t>2024 m.:</t>
    </r>
    <r>
      <rPr>
        <sz val="10"/>
        <rFont val="Times New Roman"/>
        <family val="1"/>
        <charset val="186"/>
      </rPr>
      <t xml:space="preserve"> Priėmimo į bendrojo ugdymo mokyklas dokumentų pateikimo, priėmimo procesų vykdymo informacinės sistema.</t>
    </r>
  </si>
  <si>
    <r>
      <t xml:space="preserve">2023 m.: </t>
    </r>
    <r>
      <rPr>
        <sz val="10"/>
        <rFont val="Times New Roman"/>
        <family val="1"/>
        <charset val="186"/>
      </rPr>
      <t>Priėmimo į bendrojo ugdymo mokyklas dokumentų pateikimo, priėmimo procesų vykdymo informacinės sistema.</t>
    </r>
  </si>
  <si>
    <r>
      <rPr>
        <b/>
        <sz val="10"/>
        <rFont val="Times New Roman"/>
        <family val="1"/>
        <charset val="186"/>
      </rPr>
      <t>2024 m.:</t>
    </r>
    <r>
      <rPr>
        <sz val="10"/>
        <rFont val="Times New Roman"/>
        <family val="1"/>
        <charset val="186"/>
      </rPr>
      <t xml:space="preserve"> </t>
    </r>
    <r>
      <rPr>
        <b/>
        <sz val="10"/>
        <rFont val="Times New Roman"/>
        <family val="1"/>
        <charset val="186"/>
      </rPr>
      <t>Klaipėdos universitetas</t>
    </r>
    <r>
      <rPr>
        <sz val="10"/>
        <rFont val="Times New Roman"/>
        <family val="1"/>
        <charset val="186"/>
      </rPr>
      <t xml:space="preserve"> duomenis teikia kelioms reitingų kategorijoms. Reitinguojami yra: QS World University Rankings: Europe 2025 – 445 vieta Europoje; Times Higher Education (THE) Impact rankings (tvarumo reitingai) – 601-800 vieta pasaulyje.
</t>
    </r>
    <r>
      <rPr>
        <b/>
        <sz val="10"/>
        <rFont val="Times New Roman"/>
        <family val="1"/>
        <charset val="186"/>
      </rPr>
      <t>Klaipėdos valstybinė kolegija</t>
    </r>
    <r>
      <rPr>
        <sz val="10"/>
        <rFont val="Times New Roman"/>
        <family val="1"/>
        <charset val="186"/>
      </rPr>
      <t xml:space="preserve">: Apsijungus apklausos organizatoriams (vietoj U-Multirank bus CHE Ranking), klausimynų ar užklausų, kuriuos reikėtų pildyti ir pateikti duomenis, negauta.
</t>
    </r>
    <r>
      <rPr>
        <b/>
        <sz val="10"/>
        <rFont val="Times New Roman"/>
        <family val="1"/>
        <charset val="186"/>
      </rPr>
      <t>VILNIUS TECH Lietuvos jūreivystės akademija:</t>
    </r>
    <r>
      <rPr>
        <sz val="10"/>
        <rFont val="Times New Roman"/>
        <family val="1"/>
        <charset val="186"/>
      </rPr>
      <t xml:space="preserve"> nereitinguojama.
</t>
    </r>
    <r>
      <rPr>
        <b/>
        <sz val="10"/>
        <rFont val="Times New Roman"/>
        <family val="1"/>
        <charset val="186"/>
      </rPr>
      <t>Lietuvos verslo kolegija</t>
    </r>
    <r>
      <rPr>
        <sz val="10"/>
        <rFont val="Times New Roman"/>
        <family val="1"/>
        <charset val="186"/>
      </rPr>
      <t xml:space="preserve">: duomenų nepateikė.
</t>
    </r>
    <r>
      <rPr>
        <b/>
        <sz val="10"/>
        <rFont val="Times New Roman"/>
        <family val="1"/>
        <charset val="186"/>
      </rPr>
      <t>SMK Aukštoji mokykla</t>
    </r>
    <r>
      <rPr>
        <sz val="10"/>
        <rFont val="Times New Roman"/>
        <family val="1"/>
        <charset val="186"/>
      </rPr>
      <t xml:space="preserve">: Šiuo metu EHESO renka duomenis, iš Lietuvos. Dalyvauja šios aukštosios mokyklos: KTU, MRU, VDU, LSMU, Kauno kolegija, Šiaulių valstybinė kolegija, Vilniaus kolegija ir SMK Aukštoji mokykla. Kada bus skelbiami duomenys dar nėra informacijos.
</t>
    </r>
    <r>
      <rPr>
        <b/>
        <sz val="10"/>
        <rFont val="Times New Roman"/>
        <family val="1"/>
        <charset val="186"/>
      </rPr>
      <t>Lietuvos muzikos ir teatro akademija Klaipėdos fakultetas</t>
    </r>
    <r>
      <rPr>
        <sz val="10"/>
        <rFont val="Times New Roman"/>
        <family val="1"/>
        <charset val="186"/>
      </rPr>
      <t xml:space="preserve">: duomenų nepateikė.
</t>
    </r>
    <r>
      <rPr>
        <b/>
        <sz val="10"/>
        <rFont val="Times New Roman"/>
        <family val="1"/>
        <charset val="186"/>
      </rPr>
      <t>LCC tarptautinis universitetas:</t>
    </r>
    <r>
      <rPr>
        <sz val="10"/>
        <rFont val="Times New Roman"/>
        <family val="1"/>
        <charset val="186"/>
      </rPr>
      <t xml:space="preserve"> duomenų nepateikė. </t>
    </r>
  </si>
  <si>
    <r>
      <t>2023 m.: KU</t>
    </r>
    <r>
      <rPr>
        <sz val="10"/>
        <rFont val="Times New Roman"/>
        <family val="1"/>
        <charset val="186"/>
      </rPr>
      <t xml:space="preserve"> neteikė duomenų, pateikė pastabą.
</t>
    </r>
    <r>
      <rPr>
        <b/>
        <sz val="10"/>
        <rFont val="Times New Roman"/>
        <family val="1"/>
        <charset val="186"/>
      </rPr>
      <t>Klaipėdos valstybinė kolegija:</t>
    </r>
    <r>
      <rPr>
        <sz val="10"/>
        <rFont val="Times New Roman"/>
        <family val="1"/>
        <charset val="186"/>
      </rPr>
      <t xml:space="preserve"> Mokymas ir mokymasis srityje – Investicijos į studijų proceso skaitmenizavimą (A-labai gerai); Žinių perdavimo srityje – Pajamos iš suaugusių mokymo ir švietimo veiklos (A-labai gerai); Įsipareigojimo regionui srityje – Absolventų įsidarbinimas regione (A-labai gerai).
</t>
    </r>
    <r>
      <rPr>
        <b/>
        <sz val="10"/>
        <rFont val="Times New Roman"/>
        <family val="1"/>
        <charset val="186"/>
      </rPr>
      <t xml:space="preserve">Lietuvos aukštoji jūreivystės mokykla: </t>
    </r>
    <r>
      <rPr>
        <sz val="10"/>
        <rFont val="Times New Roman"/>
        <family val="1"/>
        <charset val="186"/>
      </rPr>
      <t xml:space="preserve">n. d.
</t>
    </r>
    <r>
      <rPr>
        <b/>
        <sz val="10"/>
        <rFont val="Times New Roman"/>
        <family val="1"/>
        <charset val="186"/>
      </rPr>
      <t xml:space="preserve">Lietuvos muzikos ir teatro akademija Klaipėdos fakultetas: </t>
    </r>
    <r>
      <rPr>
        <sz val="10"/>
        <rFont val="Times New Roman"/>
        <family val="1"/>
        <charset val="186"/>
      </rPr>
      <t xml:space="preserve">n. d.
</t>
    </r>
    <r>
      <rPr>
        <b/>
        <sz val="10"/>
        <rFont val="Times New Roman"/>
        <family val="1"/>
        <charset val="186"/>
      </rPr>
      <t xml:space="preserve">Lietuvos verslo kolegija: </t>
    </r>
    <r>
      <rPr>
        <sz val="10"/>
        <rFont val="Times New Roman"/>
        <family val="1"/>
        <charset val="186"/>
      </rPr>
      <t xml:space="preserve">duomenų nepateikė.
</t>
    </r>
    <r>
      <rPr>
        <b/>
        <sz val="10"/>
        <rFont val="Times New Roman"/>
        <family val="1"/>
        <charset val="186"/>
      </rPr>
      <t xml:space="preserve">SMK Aukštoji mokykla: </t>
    </r>
    <r>
      <rPr>
        <sz val="10"/>
        <rFont val="Times New Roman"/>
        <family val="1"/>
        <charset val="186"/>
      </rPr>
      <t xml:space="preserve">duomenų nepateikė.
LCC tarptautinis universitetas: n.d. </t>
    </r>
  </si>
  <si>
    <r>
      <rPr>
        <b/>
        <sz val="10"/>
        <rFont val="Times New Roman"/>
        <family val="1"/>
        <charset val="186"/>
      </rPr>
      <t>2024 m.:</t>
    </r>
    <r>
      <rPr>
        <sz val="10"/>
        <rFont val="Times New Roman"/>
        <family val="1"/>
        <charset val="186"/>
      </rPr>
      <t xml:space="preserve"> </t>
    </r>
    <r>
      <rPr>
        <b/>
        <sz val="10"/>
        <rFont val="Times New Roman"/>
        <family val="1"/>
        <charset val="186"/>
      </rPr>
      <t>Klaipėdos universitetas</t>
    </r>
    <r>
      <rPr>
        <sz val="10"/>
        <rFont val="Times New Roman"/>
        <family val="1"/>
        <charset val="186"/>
      </rPr>
      <t xml:space="preserve">: Duomenys teikiami kelioms šių reitingų kategorijoms, reitinguojami dviejose QS World University Rankings: Europe 2025 – 445 vieta Europoje, Times Higher Education (THE) Impact rankings (tvarumo reitingai) – 601-800 vieta pasaulyje.
</t>
    </r>
    <r>
      <rPr>
        <b/>
        <sz val="10"/>
        <rFont val="Times New Roman"/>
        <family val="1"/>
        <charset val="186"/>
      </rPr>
      <t>Klaipėdos valstybinė kolegija:</t>
    </r>
    <r>
      <rPr>
        <sz val="10"/>
        <rFont val="Times New Roman"/>
        <family val="1"/>
        <charset val="186"/>
      </rPr>
      <t xml:space="preserve"> nėra galimybės įrašyti tikslią vietą, nes sistema neskelbia.
</t>
    </r>
    <r>
      <rPr>
        <b/>
        <sz val="10"/>
        <rFont val="Times New Roman"/>
        <family val="1"/>
        <charset val="186"/>
      </rPr>
      <t>VILNIUS TECH Lietuvos jūreivystės akademija, Lietuvos muzikos ir teatro akademija Klaipėdos fakultetas, Lietuvos verslo kolegija, SMK aukštoji mokykla, Lietuvos muzikos ir teatro akademija Klaipėdos fakultetas, LCC tarptautinis universitetas</t>
    </r>
    <r>
      <rPr>
        <sz val="10"/>
        <rFont val="Times New Roman"/>
        <family val="1"/>
        <charset val="186"/>
      </rPr>
      <t xml:space="preserve"> duomenų nepateikė.</t>
    </r>
  </si>
  <si>
    <r>
      <t xml:space="preserve">2023 m.: KU: </t>
    </r>
    <r>
      <rPr>
        <sz val="10"/>
        <rFont val="Times New Roman"/>
        <family val="1"/>
        <charset val="186"/>
      </rPr>
      <t xml:space="preserve">kasmet teikiami duomenys reitingams, kol kas siektina reikšmė nepasiekta (&gt;1000).
</t>
    </r>
    <r>
      <rPr>
        <b/>
        <sz val="10"/>
        <rFont val="Times New Roman"/>
        <family val="1"/>
        <charset val="186"/>
      </rPr>
      <t xml:space="preserve">Klaipėdos valstybinė kolegija: </t>
    </r>
    <r>
      <rPr>
        <sz val="10"/>
        <rFont val="Times New Roman"/>
        <family val="1"/>
        <charset val="186"/>
      </rPr>
      <t xml:space="preserve">&gt;1000; nėra galimybės įrašyti tikslią vietą, nes sistema neskelbia.
</t>
    </r>
    <r>
      <rPr>
        <b/>
        <sz val="10"/>
        <rFont val="Times New Roman"/>
        <family val="1"/>
        <charset val="186"/>
      </rPr>
      <t xml:space="preserve">Lietuvos aukštoji jūreivystės mokykla: </t>
    </r>
    <r>
      <rPr>
        <sz val="10"/>
        <rFont val="Times New Roman"/>
        <family val="1"/>
        <charset val="186"/>
      </rPr>
      <t xml:space="preserve">n. d.
</t>
    </r>
    <r>
      <rPr>
        <b/>
        <sz val="10"/>
        <rFont val="Times New Roman"/>
        <family val="1"/>
        <charset val="186"/>
      </rPr>
      <t xml:space="preserve">Lietuvos muzikos ir teatro akademija Klaipėdos fakultetas: </t>
    </r>
    <r>
      <rPr>
        <sz val="10"/>
        <rFont val="Times New Roman"/>
        <family val="1"/>
        <charset val="186"/>
      </rPr>
      <t xml:space="preserve">n. d.
</t>
    </r>
    <r>
      <rPr>
        <b/>
        <sz val="10"/>
        <rFont val="Times New Roman"/>
        <family val="1"/>
        <charset val="186"/>
      </rPr>
      <t xml:space="preserve">Lietuvos verslo kolegija: </t>
    </r>
    <r>
      <rPr>
        <sz val="10"/>
        <rFont val="Times New Roman"/>
        <family val="1"/>
        <charset val="186"/>
      </rPr>
      <t xml:space="preserve">duomenų nepateikė.
</t>
    </r>
    <r>
      <rPr>
        <b/>
        <sz val="10"/>
        <rFont val="Times New Roman"/>
        <family val="1"/>
        <charset val="186"/>
      </rPr>
      <t xml:space="preserve">SMK aukštoji mokykla: </t>
    </r>
    <r>
      <rPr>
        <sz val="10"/>
        <rFont val="Times New Roman"/>
        <family val="1"/>
        <charset val="186"/>
      </rPr>
      <t xml:space="preserve">duomenų nepateikė.
</t>
    </r>
    <r>
      <rPr>
        <b/>
        <sz val="10"/>
        <rFont val="Times New Roman"/>
        <family val="1"/>
        <charset val="186"/>
      </rPr>
      <t xml:space="preserve">Lietuvos muzikos ir teatro akademija Klaipėdos fakultetas: </t>
    </r>
    <r>
      <rPr>
        <sz val="10"/>
        <rFont val="Times New Roman"/>
        <family val="1"/>
        <charset val="186"/>
      </rPr>
      <t xml:space="preserve">duomenų nepateikė.
</t>
    </r>
    <r>
      <rPr>
        <b/>
        <sz val="10"/>
        <rFont val="Times New Roman"/>
        <family val="1"/>
        <charset val="186"/>
      </rPr>
      <t>LCC tarptautinis universitetas:</t>
    </r>
    <r>
      <rPr>
        <sz val="10"/>
        <rFont val="Times New Roman"/>
        <family val="1"/>
        <charset val="186"/>
      </rPr>
      <t xml:space="preserve"> n.d. </t>
    </r>
  </si>
  <si>
    <r>
      <rPr>
        <b/>
        <sz val="10"/>
        <rFont val="Times New Roman"/>
        <family val="1"/>
        <charset val="186"/>
      </rPr>
      <t>2024 m.:</t>
    </r>
    <r>
      <rPr>
        <sz val="10"/>
        <rFont val="Times New Roman"/>
        <family val="1"/>
        <charset val="186"/>
      </rPr>
      <t xml:space="preserve"> </t>
    </r>
    <r>
      <rPr>
        <u/>
        <sz val="10"/>
        <rFont val="Times New Roman"/>
        <family val="1"/>
        <charset val="186"/>
      </rPr>
      <t>Klaipėdos universitetas</t>
    </r>
    <r>
      <rPr>
        <sz val="10"/>
        <rFont val="Times New Roman"/>
        <family val="1"/>
        <charset val="186"/>
      </rPr>
      <t xml:space="preserve"> –2604 (bakalauro, magistro ir profesinės studijos), </t>
    </r>
    <r>
      <rPr>
        <u/>
        <sz val="10"/>
        <rFont val="Times New Roman"/>
        <family val="1"/>
        <charset val="186"/>
      </rPr>
      <t>LCC tarptautinis universitetas</t>
    </r>
    <r>
      <rPr>
        <sz val="10"/>
        <rFont val="Times New Roman"/>
        <family val="1"/>
        <charset val="186"/>
      </rPr>
      <t xml:space="preserve"> – 552 (537 bakalauro studijose ir 15 magistro studijose), </t>
    </r>
    <r>
      <rPr>
        <u/>
        <sz val="10"/>
        <rFont val="Times New Roman"/>
        <family val="1"/>
        <charset val="186"/>
      </rPr>
      <t xml:space="preserve">VILNIUS TECH Lietuvos jūreivystės akademija </t>
    </r>
    <r>
      <rPr>
        <sz val="10"/>
        <rFont val="Times New Roman"/>
        <family val="1"/>
        <charset val="186"/>
      </rPr>
      <t xml:space="preserve">–570 (studijos vykdomos lietuvių ir anglų kalba, nuolatine, nuolatine sesijine ir  ištęstine forma, 156 (25 proc.) studentai iš užsienio), </t>
    </r>
    <r>
      <rPr>
        <u/>
        <sz val="10"/>
        <rFont val="Times New Roman"/>
        <family val="1"/>
        <charset val="186"/>
      </rPr>
      <t>Klaipėdos valstybinė kolegija</t>
    </r>
    <r>
      <rPr>
        <sz val="10"/>
        <rFont val="Times New Roman"/>
        <family val="1"/>
        <charset val="186"/>
      </rPr>
      <t xml:space="preserve"> – 2473 (profesinio bakalauro studijos); </t>
    </r>
    <r>
      <rPr>
        <u/>
        <sz val="10"/>
        <rFont val="Times New Roman"/>
        <family val="1"/>
        <charset val="186"/>
      </rPr>
      <t>Lietuvos verslo kolegija</t>
    </r>
    <r>
      <rPr>
        <sz val="10"/>
        <rFont val="Times New Roman"/>
        <family val="1"/>
        <charset val="186"/>
      </rPr>
      <t xml:space="preserve"> – 1100; SMK Aukštoji mokykla – 715,  </t>
    </r>
    <r>
      <rPr>
        <u/>
        <sz val="10"/>
        <rFont val="Times New Roman"/>
        <family val="1"/>
        <charset val="186"/>
      </rPr>
      <t xml:space="preserve">Lietuvos muzikos ir teatro akademija Klaipėdos fakultetas </t>
    </r>
    <r>
      <rPr>
        <sz val="10"/>
        <rFont val="Times New Roman"/>
        <family val="1"/>
        <charset val="186"/>
      </rPr>
      <t xml:space="preserve">– 162, </t>
    </r>
    <r>
      <rPr>
        <u/>
        <sz val="10"/>
        <rFont val="Times New Roman"/>
        <family val="1"/>
        <charset val="186"/>
      </rPr>
      <t>Vilniaus dailės akademija Klaipėdos fakultetas</t>
    </r>
    <r>
      <rPr>
        <sz val="10"/>
        <rFont val="Times New Roman"/>
        <family val="1"/>
        <charset val="186"/>
      </rPr>
      <t xml:space="preserve"> – 91.
</t>
    </r>
  </si>
  <si>
    <r>
      <t xml:space="preserve">2023 m.: </t>
    </r>
    <r>
      <rPr>
        <u/>
        <sz val="10"/>
        <rFont val="Times New Roman"/>
        <family val="1"/>
        <charset val="186"/>
      </rPr>
      <t>Klaipėdos universitetas</t>
    </r>
    <r>
      <rPr>
        <sz val="10"/>
        <rFont val="Times New Roman"/>
        <family val="1"/>
        <charset val="186"/>
      </rPr>
      <t xml:space="preserve"> - 2388 (bakalauro, magistro ir profesinės studijos); LCC tarptautinis universitetas - 650 (629 bakalauro studijose ir 21 magistro studijose), </t>
    </r>
    <r>
      <rPr>
        <u/>
        <sz val="10"/>
        <rFont val="Times New Roman"/>
        <family val="1"/>
        <charset val="186"/>
      </rPr>
      <t>Lietuvos aukštoji jūreivystės mokykla</t>
    </r>
    <r>
      <rPr>
        <sz val="10"/>
        <rFont val="Times New Roman"/>
        <family val="1"/>
        <charset val="186"/>
      </rPr>
      <t xml:space="preserve"> -</t>
    </r>
    <r>
      <rPr>
        <b/>
        <sz val="10"/>
        <rFont val="Times New Roman"/>
        <family val="1"/>
        <charset val="186"/>
      </rPr>
      <t xml:space="preserve"> </t>
    </r>
    <r>
      <rPr>
        <sz val="10"/>
        <rFont val="Times New Roman"/>
        <family val="1"/>
        <charset val="186"/>
      </rPr>
      <t xml:space="preserve">622 (studijos vykdomos lietuvių ir anglų kalba, nuolatine, nuolatine sesijine ir  ištęstine forma, 156 (25 proc.) studentai iš užsienio); </t>
    </r>
    <r>
      <rPr>
        <u/>
        <sz val="10"/>
        <rFont val="Times New Roman"/>
        <family val="1"/>
        <charset val="186"/>
      </rPr>
      <t>Klaipėdos valstybinė kolegija</t>
    </r>
    <r>
      <rPr>
        <sz val="10"/>
        <rFont val="Times New Roman"/>
        <family val="1"/>
        <charset val="186"/>
      </rPr>
      <t xml:space="preserve"> - 2521</t>
    </r>
    <r>
      <rPr>
        <b/>
        <sz val="10"/>
        <rFont val="Times New Roman"/>
        <family val="1"/>
        <charset val="186"/>
      </rPr>
      <t xml:space="preserve"> </t>
    </r>
    <r>
      <rPr>
        <sz val="10"/>
        <rFont val="Times New Roman"/>
        <family val="1"/>
        <charset val="186"/>
      </rPr>
      <t xml:space="preserve">(profesinio bakalauro studijos); </t>
    </r>
    <r>
      <rPr>
        <u/>
        <sz val="10"/>
        <rFont val="Times New Roman"/>
        <family val="1"/>
        <charset val="186"/>
      </rPr>
      <t>Lietuvos verslo kolegija</t>
    </r>
    <r>
      <rPr>
        <sz val="10"/>
        <rFont val="Times New Roman"/>
        <family val="1"/>
        <charset val="186"/>
      </rPr>
      <t xml:space="preserve"> - 1100; </t>
    </r>
    <r>
      <rPr>
        <u/>
        <sz val="10"/>
        <rFont val="Times New Roman"/>
        <family val="1"/>
        <charset val="186"/>
      </rPr>
      <t>SMK Aukštoji mokykla</t>
    </r>
    <r>
      <rPr>
        <sz val="10"/>
        <rFont val="Times New Roman"/>
        <family val="1"/>
        <charset val="186"/>
      </rPr>
      <t xml:space="preserve"> - 808; </t>
    </r>
    <r>
      <rPr>
        <u/>
        <sz val="10"/>
        <rFont val="Times New Roman"/>
        <family val="1"/>
        <charset val="186"/>
      </rPr>
      <t>Vilniaus dailės akademija</t>
    </r>
    <r>
      <rPr>
        <sz val="10"/>
        <rFont val="Times New Roman"/>
        <family val="1"/>
        <charset val="186"/>
      </rPr>
      <t xml:space="preserve"> Klaipėdos fakultetas - 84 (studentų skaičius, lyginant su 2022 m., didėjo 13,5 proc., tai aktyvios kelerių metų kampanijos, siekiant pritraukti būsimus studentus, rezultatas); </t>
    </r>
    <r>
      <rPr>
        <u/>
        <sz val="10"/>
        <rFont val="Times New Roman"/>
        <family val="1"/>
        <charset val="186"/>
      </rPr>
      <t>Lietuvos muzikos ir teatro akademija</t>
    </r>
    <r>
      <rPr>
        <sz val="10"/>
        <rFont val="Times New Roman"/>
        <family val="1"/>
        <charset val="186"/>
      </rPr>
      <t xml:space="preserve"> Klaipėdos fakultetas - 172.
</t>
    </r>
    <r>
      <rPr>
        <b/>
        <sz val="10"/>
        <rFont val="Times New Roman"/>
        <family val="1"/>
        <charset val="186"/>
      </rPr>
      <t>2022 m.:</t>
    </r>
    <r>
      <rPr>
        <sz val="10"/>
        <rFont val="Times New Roman"/>
        <family val="1"/>
        <charset val="186"/>
      </rPr>
      <t xml:space="preserve"> </t>
    </r>
    <r>
      <rPr>
        <u/>
        <sz val="10"/>
        <rFont val="Times New Roman"/>
        <family val="1"/>
        <charset val="186"/>
      </rPr>
      <t>Klaipėdos universitetas</t>
    </r>
    <r>
      <rPr>
        <sz val="10"/>
        <rFont val="Times New Roman"/>
        <family val="1"/>
        <charset val="186"/>
      </rPr>
      <t xml:space="preserve"> - 2311 (bakalauro, magistro ir profesinės studijos); </t>
    </r>
    <r>
      <rPr>
        <u/>
        <sz val="10"/>
        <rFont val="Times New Roman"/>
        <family val="1"/>
        <charset val="186"/>
      </rPr>
      <t>LCC tarptautinis universitetas</t>
    </r>
    <r>
      <rPr>
        <sz val="10"/>
        <rFont val="Times New Roman"/>
        <family val="1"/>
        <charset val="186"/>
      </rPr>
      <t xml:space="preserve"> - 732 (698 bakalauro studijose ir 34 studentai magistro studijose), </t>
    </r>
    <r>
      <rPr>
        <u/>
        <sz val="10"/>
        <rFont val="Times New Roman"/>
        <family val="1"/>
        <charset val="186"/>
      </rPr>
      <t>Lietuvos aukštoji jūreivystės mokykla</t>
    </r>
    <r>
      <rPr>
        <sz val="10"/>
        <rFont val="Times New Roman"/>
        <family val="1"/>
        <charset val="186"/>
      </rPr>
      <t xml:space="preserve"> - 768 (studijos vykdomos lietuvių ir anglų kalba, nuolatine, nuolatine sesijine ir  ištęstine forma); </t>
    </r>
    <r>
      <rPr>
        <u/>
        <sz val="10"/>
        <rFont val="Times New Roman"/>
        <family val="1"/>
        <charset val="186"/>
      </rPr>
      <t>Klaipėdos valstybinė kolegija</t>
    </r>
    <r>
      <rPr>
        <sz val="10"/>
        <rFont val="Times New Roman"/>
        <family val="1"/>
        <charset val="186"/>
      </rPr>
      <t xml:space="preserve"> - 2465 (profesinio bakalauro studijos); </t>
    </r>
    <r>
      <rPr>
        <u/>
        <sz val="10"/>
        <rFont val="Times New Roman"/>
        <family val="1"/>
        <charset val="186"/>
      </rPr>
      <t>Lietuvos verslo kolegija</t>
    </r>
    <r>
      <rPr>
        <sz val="10"/>
        <rFont val="Times New Roman"/>
        <family val="1"/>
        <charset val="186"/>
      </rPr>
      <t xml:space="preserve"> - 1100; SMK Aukštoji mokykla - 634; </t>
    </r>
    <r>
      <rPr>
        <u/>
        <sz val="10"/>
        <rFont val="Times New Roman"/>
        <family val="1"/>
        <charset val="186"/>
      </rPr>
      <t>Vilniaus dailės akademija</t>
    </r>
    <r>
      <rPr>
        <sz val="10"/>
        <rFont val="Times New Roman"/>
        <family val="1"/>
        <charset val="186"/>
      </rPr>
      <t xml:space="preserve"> Klaipėdos fakultetas - 74 (studentų skaičius, lyginant su 2021 m., padidėjo 1,37 proc.); </t>
    </r>
    <r>
      <rPr>
        <u/>
        <sz val="10"/>
        <rFont val="Times New Roman"/>
        <family val="1"/>
        <charset val="186"/>
      </rPr>
      <t>Lietuvos muzikos ir teatro akademija</t>
    </r>
    <r>
      <rPr>
        <sz val="10"/>
        <rFont val="Times New Roman"/>
        <family val="1"/>
        <charset val="186"/>
      </rPr>
      <t xml:space="preserve"> Klaipėdos fakultetas - 165.
</t>
    </r>
    <r>
      <rPr>
        <b/>
        <sz val="10"/>
        <rFont val="Times New Roman"/>
        <family val="1"/>
        <charset val="186"/>
      </rPr>
      <t xml:space="preserve">2021 m.: </t>
    </r>
    <r>
      <rPr>
        <u/>
        <sz val="10"/>
        <rFont val="Times New Roman"/>
        <family val="1"/>
        <charset val="186"/>
      </rPr>
      <t>Klaipėdos universitetas</t>
    </r>
    <r>
      <rPr>
        <sz val="10"/>
        <rFont val="Times New Roman"/>
        <family val="1"/>
        <charset val="186"/>
      </rPr>
      <t xml:space="preserve"> - 2504 (bakalauro, magistro ir profesinės studijos); </t>
    </r>
    <r>
      <rPr>
        <u/>
        <sz val="10"/>
        <rFont val="Times New Roman"/>
        <family val="1"/>
        <charset val="186"/>
      </rPr>
      <t>LCC tarptautinis universitetas</t>
    </r>
    <r>
      <rPr>
        <sz val="10"/>
        <rFont val="Times New Roman"/>
        <family val="1"/>
        <charset val="186"/>
      </rPr>
      <t xml:space="preserve"> - 746 (690 bakalauro studijose bei 56 studentai magistro studijose), </t>
    </r>
    <r>
      <rPr>
        <u/>
        <sz val="10"/>
        <rFont val="Times New Roman"/>
        <family val="1"/>
        <charset val="186"/>
      </rPr>
      <t>Lietuvos aukštoji jūreivystės mokykla</t>
    </r>
    <r>
      <rPr>
        <sz val="10"/>
        <rFont val="Times New Roman"/>
        <family val="1"/>
        <charset val="186"/>
      </rPr>
      <t xml:space="preserve"> - 648; </t>
    </r>
    <r>
      <rPr>
        <u/>
        <sz val="10"/>
        <rFont val="Times New Roman"/>
        <family val="1"/>
        <charset val="186"/>
      </rPr>
      <t>Klaipėdos valstybinė kolegija</t>
    </r>
    <r>
      <rPr>
        <sz val="10"/>
        <rFont val="Times New Roman"/>
        <family val="1"/>
        <charset val="186"/>
      </rPr>
      <t xml:space="preserve"> - 2495 (profesinio bakalauro studijos); Lietuvos verslo kolegija - 1050; </t>
    </r>
    <r>
      <rPr>
        <u/>
        <sz val="10"/>
        <rFont val="Times New Roman"/>
        <family val="1"/>
        <charset val="186"/>
      </rPr>
      <t>SMK Aukštoji mokykla</t>
    </r>
    <r>
      <rPr>
        <sz val="10"/>
        <rFont val="Times New Roman"/>
        <family val="1"/>
        <charset val="186"/>
      </rPr>
      <t xml:space="preserve"> - 692; </t>
    </r>
    <r>
      <rPr>
        <u/>
        <sz val="10"/>
        <rFont val="Times New Roman"/>
        <family val="1"/>
        <charset val="186"/>
      </rPr>
      <t>Vilniaus dailės akademija</t>
    </r>
    <r>
      <rPr>
        <sz val="10"/>
        <rFont val="Times New Roman"/>
        <family val="1"/>
        <charset val="186"/>
      </rPr>
      <t xml:space="preserve"> Klaipėdos fakultetas - 73 (studentų skaičius pirmoje pakopoje, lyginant su 2020 m. (77 studentai), sumažėjo beveik 8 proc., galimos to priežastys – COVID-19 sukeltos jaunimo psichologinės būsenos blogėjimo pasekmė, didelė trauka į „centrą“ – Vilnių.); </t>
    </r>
    <r>
      <rPr>
        <u/>
        <sz val="10"/>
        <rFont val="Times New Roman"/>
        <family val="1"/>
        <charset val="186"/>
      </rPr>
      <t xml:space="preserve">Lietuvos muzikos ir teatro akademija </t>
    </r>
    <r>
      <rPr>
        <sz val="10"/>
        <rFont val="Times New Roman"/>
        <family val="1"/>
        <charset val="186"/>
      </rPr>
      <t>Klaipėdos fakultetas - 177.</t>
    </r>
  </si>
  <si>
    <r>
      <rPr>
        <b/>
        <sz val="10"/>
        <rFont val="Times New Roman"/>
        <family val="1"/>
        <charset val="186"/>
      </rPr>
      <t>2024 m.:</t>
    </r>
    <r>
      <rPr>
        <sz val="10"/>
        <rFont val="Times New Roman"/>
        <family val="1"/>
        <charset val="186"/>
      </rPr>
      <t xml:space="preserve"> </t>
    </r>
    <r>
      <rPr>
        <u/>
        <sz val="10"/>
        <rFont val="Times New Roman"/>
        <family val="1"/>
        <charset val="186"/>
      </rPr>
      <t>Klaipėdos universitetas</t>
    </r>
    <r>
      <rPr>
        <sz val="10"/>
        <rFont val="Times New Roman"/>
        <family val="1"/>
        <charset val="186"/>
      </rPr>
      <t xml:space="preserve"> – 9 (bakalauro studijų programos: Gamtinė geografija ir okeonografija, Biologija ir jūros biotechnologija, Jūrų transporto inžinerija; magistro studijų programos: Jūrų hidrologija, Tvarus vandens ekosistemų valdymas, Laivybos ir uostų inžinerija, Jūros biotechnologija ir kt.);</t>
    </r>
    <r>
      <rPr>
        <u/>
        <sz val="10"/>
        <rFont val="Times New Roman"/>
        <family val="1"/>
        <charset val="186"/>
      </rPr>
      <t xml:space="preserve"> LCC tarptautinis universitetas</t>
    </r>
    <r>
      <rPr>
        <sz val="10"/>
        <rFont val="Times New Roman"/>
        <family val="1"/>
        <charset val="186"/>
      </rPr>
      <t xml:space="preserve"> – 1 (užsienio kalbų mokymas: anglų kalba (TESOL); </t>
    </r>
    <r>
      <rPr>
        <u/>
        <sz val="10"/>
        <rFont val="Times New Roman"/>
        <family val="1"/>
        <charset val="186"/>
      </rPr>
      <t>VILNIUS TECH Lietuvos jūreivystės akademija</t>
    </r>
    <r>
      <rPr>
        <sz val="10"/>
        <rFont val="Times New Roman"/>
        <family val="1"/>
        <charset val="186"/>
      </rPr>
      <t xml:space="preserve"> – 6 (Jūrų laivavedyba specializacija: Karinių laivų valdymas; Jūrų transporto logistikos technologijos (specializacijos: Muitinės procedūros; Jūrų krovinių logistika); Laivybos ir logistikos informacijos sistemos; Laivų elektros įrenginių eksploatavimas; Laivų energetinių įrenginių eksploatavimas (specializacijos: Laivų korpusų ir laivų varytuvų remontas; Laivų jėgainės eksploatavimas, Karinių laivų jėgainės eksploatavimas); Uosto ir laivybos valdymas (specializacijos: Uosto valdymas; Laivybos valdymas; Jūrų verslo finansų valdymas); </t>
    </r>
    <r>
      <rPr>
        <u/>
        <sz val="10"/>
        <rFont val="Times New Roman"/>
        <family val="1"/>
        <charset val="186"/>
      </rPr>
      <t xml:space="preserve">Vilniaus dailės akademija Klaipėdos fakultetas </t>
    </r>
    <r>
      <rPr>
        <sz val="10"/>
        <rFont val="Times New Roman"/>
        <family val="1"/>
        <charset val="186"/>
      </rPr>
      <t xml:space="preserve">– 1 (II pakopa – Vizualinis dizainas); Lietuvos muzikos ir teatro akademija Klaipėdos fakultetas – 1 (Šokis ir edukacija).
</t>
    </r>
    <r>
      <rPr>
        <u/>
        <sz val="10"/>
        <rFont val="Times New Roman"/>
        <family val="1"/>
        <charset val="186"/>
      </rPr>
      <t>Klaipėdos valstybinė kolegija Sveikatos mokslų fakultete</t>
    </r>
    <r>
      <rPr>
        <sz val="10"/>
        <rFont val="Times New Roman"/>
        <family val="1"/>
        <charset val="186"/>
      </rPr>
      <t xml:space="preserve"> – 1 (Akušerija); </t>
    </r>
    <r>
      <rPr>
        <u/>
        <sz val="10"/>
        <rFont val="Times New Roman"/>
        <family val="1"/>
        <charset val="186"/>
      </rPr>
      <t xml:space="preserve">Lietuvos verslo kolegija ir SMK Aukštoji mokykla </t>
    </r>
    <r>
      <rPr>
        <sz val="10"/>
        <rFont val="Times New Roman"/>
        <family val="1"/>
        <charset val="186"/>
      </rPr>
      <t>specializuotų (dėstomų vien Klaipėdoje) studijų programų neturėjo.</t>
    </r>
  </si>
  <si>
    <r>
      <t xml:space="preserve">2023 m.: </t>
    </r>
    <r>
      <rPr>
        <u/>
        <sz val="10"/>
        <rFont val="Times New Roman"/>
        <family val="1"/>
        <charset val="186"/>
      </rPr>
      <t>Klaipėdos universitetas</t>
    </r>
    <r>
      <rPr>
        <sz val="10"/>
        <rFont val="Times New Roman"/>
        <family val="1"/>
        <charset val="186"/>
      </rPr>
      <t xml:space="preserve"> - 7</t>
    </r>
    <r>
      <rPr>
        <b/>
        <sz val="10"/>
        <rFont val="Times New Roman"/>
        <family val="1"/>
        <charset val="186"/>
      </rPr>
      <t xml:space="preserve"> </t>
    </r>
    <r>
      <rPr>
        <sz val="10"/>
        <rFont val="Times New Roman"/>
        <family val="1"/>
        <charset val="186"/>
      </rPr>
      <t xml:space="preserve">(bakalauro studijų programos: Gamtinė geografija ir okeonografija, Biologija ir jūros biotechnologija, Jūrų transporto inžinerija; magistro studijų programos: Jūrų hidrologija, Tvarus vandens ekosistemų valdymas, Laivybos ir uostų inžinerija, Jūros biotechnologija); </t>
    </r>
    <r>
      <rPr>
        <u/>
        <sz val="10"/>
        <rFont val="Times New Roman"/>
        <family val="1"/>
        <charset val="186"/>
      </rPr>
      <t>LCC tarptautinis universitetas</t>
    </r>
    <r>
      <rPr>
        <sz val="10"/>
        <rFont val="Times New Roman"/>
        <family val="1"/>
        <charset val="186"/>
      </rPr>
      <t xml:space="preserve"> - 1 (užsienio kalbų mokymas: anglų kalba (TESOL);</t>
    </r>
    <r>
      <rPr>
        <u/>
        <sz val="10"/>
        <rFont val="Times New Roman"/>
        <family val="1"/>
        <charset val="186"/>
      </rPr>
      <t xml:space="preserve"> Lietuvos aukštoji jūreivystės mokykla</t>
    </r>
    <r>
      <rPr>
        <sz val="10"/>
        <rFont val="Times New Roman"/>
        <family val="1"/>
        <charset val="186"/>
      </rPr>
      <t xml:space="preserve"> - 6 (Jūrų laivavedyba; Jūrų transporto logistikos technologijos (specializacijos: Muitinės procedūros; Jūrų krovinių logistika); Laivybos ir logistikos informacijos sistemos; Laivų elektros įrenginių eksploatavimas; Laivų energetinių įrenginių eksploatavimas (specializacijos: Laivų korpusų ir laivų varytuvų remontas; Laivų jėgainės eksploatavimas); Uosto ir laivybos valdymas (specializacijos: Uosto valdymas; Laivybos valdymas; Jūrų verslo finansų valdymas; Jūrinio turizmo valdymas); </t>
    </r>
    <r>
      <rPr>
        <u/>
        <sz val="10"/>
        <rFont val="Times New Roman"/>
        <family val="1"/>
        <charset val="186"/>
      </rPr>
      <t>Vilniaus dailės akademija</t>
    </r>
    <r>
      <rPr>
        <sz val="10"/>
        <rFont val="Times New Roman"/>
        <family val="1"/>
        <charset val="186"/>
      </rPr>
      <t xml:space="preserve"> Klaipėdos fakultetas - 1 (II pakopa – Vizualinis dizainas); </t>
    </r>
    <r>
      <rPr>
        <u/>
        <sz val="10"/>
        <rFont val="Times New Roman"/>
        <family val="1"/>
        <charset val="186"/>
      </rPr>
      <t>Lietuvos muzikos ir teatro akademija</t>
    </r>
    <r>
      <rPr>
        <sz val="10"/>
        <rFont val="Times New Roman"/>
        <family val="1"/>
        <charset val="186"/>
      </rPr>
      <t xml:space="preserve"> Klaipėdos fakultetas - 1 (Šokio subkultūros).
Klaipėdos valstybinė kolegija, Lietuvos verslo kolegija ir SMK Aukštoji mokykla specializuotų (dėstomų vien Klaipėdoje) studijų programų neturėjo.</t>
    </r>
  </si>
  <si>
    <r>
      <rPr>
        <b/>
        <sz val="10"/>
        <rFont val="Times New Roman"/>
        <family val="1"/>
        <charset val="186"/>
      </rPr>
      <t>2024 m.:</t>
    </r>
    <r>
      <rPr>
        <sz val="10"/>
        <rFont val="Times New Roman"/>
        <family val="1"/>
        <charset val="186"/>
      </rPr>
      <t xml:space="preserve"> Priemonė nebuvo vykdoma.</t>
    </r>
  </si>
  <si>
    <r>
      <rPr>
        <b/>
        <sz val="10"/>
        <rFont val="Times New Roman"/>
        <family val="1"/>
        <charset val="186"/>
      </rPr>
      <t>2024 m.:</t>
    </r>
    <r>
      <rPr>
        <sz val="10"/>
        <rFont val="Times New Roman"/>
        <family val="1"/>
        <charset val="186"/>
      </rPr>
      <t xml:space="preserve"> 1. Paskata pritraukti aukštos kvalifikacijos specialistus į Klaipėdos miesto įmones. 2. Paskata kurti naujas darbo vietas paslaugų centruose ir informacinių ryšių technologijų paslaugų įmonėse. </t>
    </r>
  </si>
  <si>
    <r>
      <t xml:space="preserve">2022–2023 m.: </t>
    </r>
    <r>
      <rPr>
        <sz val="10"/>
        <rFont val="Times New Roman"/>
        <family val="1"/>
        <charset val="186"/>
      </rPr>
      <t xml:space="preserve">1. Paskata pritraukti aukštos kvalifikacijos specialistus į Klaipėdos miesto įmones. 2. Paskata kurti naujas darbo vietas paslaugų centruose ir informacinių ryšių technologijų paslaugų įmonėse. </t>
    </r>
  </si>
  <si>
    <r>
      <rPr>
        <b/>
        <sz val="10"/>
        <rFont val="Times New Roman"/>
        <family val="1"/>
        <charset val="186"/>
      </rPr>
      <t>2024 m.:</t>
    </r>
    <r>
      <rPr>
        <sz val="10"/>
        <rFont val="Times New Roman"/>
        <family val="1"/>
        <charset val="186"/>
      </rPr>
      <t xml:space="preserve"> Suteiktos 95 konsultacijos talentams, besidominčiais persikėlimu į Klaipėdos miestą. Pasirašytos 6 sutartys.</t>
    </r>
  </si>
  <si>
    <r>
      <t xml:space="preserve">2023 m.: </t>
    </r>
    <r>
      <rPr>
        <sz val="10"/>
        <rFont val="Times New Roman"/>
        <family val="1"/>
        <charset val="186"/>
      </rPr>
      <t>Suteiktos 209 konsultacijos talentams, besidominčių persikėlimu į Klaipėdos miestą, pasirašytos 5 sutartys.</t>
    </r>
  </si>
  <si>
    <r>
      <t xml:space="preserve">2024 m.: </t>
    </r>
    <r>
      <rPr>
        <sz val="10"/>
        <rFont val="Times New Roman"/>
        <family val="1"/>
        <charset val="186"/>
      </rPr>
      <t>Atnaujintoje Laukininkų bibliotekoje apsilankė 10000 lankytojų, 6,21 proc. nuo visų miesto gyventojų.</t>
    </r>
  </si>
  <si>
    <r>
      <t xml:space="preserve">2024 m.: </t>
    </r>
    <r>
      <rPr>
        <sz val="10"/>
        <rFont val="Times New Roman"/>
        <family val="1"/>
        <charset val="186"/>
      </rPr>
      <t>Laukininkų bibliotekoje teikiama 16 mokamų ir nemokamų paslaugų.</t>
    </r>
  </si>
  <si>
    <r>
      <t xml:space="preserve">2023 m.: </t>
    </r>
    <r>
      <rPr>
        <sz val="10"/>
        <rFont val="Times New Roman"/>
        <family val="1"/>
        <charset val="186"/>
      </rPr>
      <t>Melnragės bibliotekoje – 11 mokamų ir nemokamų paslaugų.</t>
    </r>
  </si>
  <si>
    <r>
      <t xml:space="preserve">2022 m.: </t>
    </r>
    <r>
      <rPr>
        <sz val="10"/>
        <rFont val="Times New Roman"/>
        <family val="1"/>
        <charset val="186"/>
      </rPr>
      <t xml:space="preserve"> „Kauno atžalyno“ bibliotekoje teikiama 16 mokamų ir nemokamų paslaugų grupių, 28 priemonės.</t>
    </r>
  </si>
  <si>
    <r>
      <t xml:space="preserve">2024 m.:  </t>
    </r>
    <r>
      <rPr>
        <sz val="10"/>
        <rFont val="Times New Roman"/>
        <family val="1"/>
        <charset val="186"/>
      </rPr>
      <t>Daugiabučių namų kvartaluose veikia 7 bibliotekos padaliniai (Laukininkų, Vingio, Kalnupės,  Miško, Debreceno, Šiaulių, Karlskronos bibliotekos). Laukininkų bibliotekoje atliktas einamasis remontas, atnaujinti baldai.</t>
    </r>
  </si>
  <si>
    <r>
      <t xml:space="preserve">2024 m.: </t>
    </r>
    <r>
      <rPr>
        <i/>
        <sz val="10"/>
        <rFont val="Times New Roman"/>
        <family val="1"/>
        <charset val="186"/>
      </rPr>
      <t>2024 m. priemonės įgyvendinimas nebuvo numatytas.</t>
    </r>
  </si>
  <si>
    <r>
      <t xml:space="preserve">2024 m.: </t>
    </r>
    <r>
      <rPr>
        <sz val="10"/>
        <rFont val="Times New Roman"/>
        <family val="1"/>
        <charset val="186"/>
      </rPr>
      <t>Parengtas Žvejų rūmų modernizavimo veiksmų plano projektas ir pateiktas svarstyti Klaipėdos miesto savivaldybės kultūros centro Žvejų rūmų modernizavimo darbo grupei.</t>
    </r>
  </si>
  <si>
    <r>
      <rPr>
        <b/>
        <sz val="10"/>
        <rFont val="Times New Roman"/>
        <family val="1"/>
        <charset val="186"/>
      </rPr>
      <t>2021 m.:</t>
    </r>
    <r>
      <rPr>
        <sz val="10"/>
        <rFont val="Times New Roman"/>
        <family val="1"/>
        <charset val="186"/>
      </rPr>
      <t xml:space="preserve"> Kultūros centre Žvejų rūmai suorganizuoti 152 renginiai. Rodiklį lėmė koronaviruso pandemija ir taikyti ribojimai. </t>
    </r>
  </si>
  <si>
    <r>
      <t xml:space="preserve">2024 m.: </t>
    </r>
    <r>
      <rPr>
        <i/>
        <sz val="10"/>
        <rFont val="Times New Roman"/>
        <family val="1"/>
        <charset val="186"/>
      </rPr>
      <t>Kultūros centre Žvejų rūmai darbai vykdomi etapais. 2024 m. suremontuoti I a. moterų ir vyrų tualetai, pakeista kanalizacija, elektros instaliacija, atnaujinti baldai, įrengta nauja ventiliacija. Buvusios Klaipėdos valstybinio muzikinio teatro patalpos III a. atnaujintos ir pritaikytos Kultūros centro Žvejų rūmų meno kolektyvų repeticijoms. Atlikti elektros skydų remonto darbai, atnaujinti didžiosios scenos viršutiniai mechanizmai.</t>
    </r>
  </si>
  <si>
    <r>
      <t xml:space="preserve">2023 m. </t>
    </r>
    <r>
      <rPr>
        <i/>
        <sz val="10"/>
        <rFont val="Times New Roman"/>
        <family val="1"/>
        <charset val="186"/>
      </rPr>
      <t>Administracijos direktoriaus 2023-03-30 įsakymu Nr. AD1-430 patvirtintas kultūros centro Žvejų rūmų modernizavimo įgyvendinimo priemonių planas. 2024 m. planuojama šį planą atnaujinti.</t>
    </r>
  </si>
  <si>
    <r>
      <t xml:space="preserve">2024 m.:  </t>
    </r>
    <r>
      <rPr>
        <i/>
        <sz val="10"/>
        <rFont val="Times New Roman"/>
        <family val="1"/>
        <charset val="186"/>
      </rPr>
      <t xml:space="preserve">Siekiant ateityje atlikti Koncertų salės remonto darbus, 2025 m. planuojama parengti kondicionavimo sistemos įrengimo, fasado tvarkybos ir elektros instaliacijos atnaujinimo darbų techninius projektus. </t>
    </r>
  </si>
  <si>
    <r>
      <t xml:space="preserve">2023 m.: </t>
    </r>
    <r>
      <rPr>
        <sz val="10"/>
        <rFont val="Times New Roman"/>
        <family val="1"/>
        <charset val="186"/>
      </rPr>
      <t xml:space="preserve">Įrengtas Sakurų parkas, kuriame kultūros centras Žvejų rūmai planuoja organizuoti iniciatyvas visuomenei (pvz., 2024 m. sakurų žydėjimo metu parke vyko choro „Cantare“ koncertai). </t>
    </r>
  </si>
  <si>
    <r>
      <rPr>
        <b/>
        <i/>
        <sz val="10"/>
        <rFont val="Times New Roman"/>
        <family val="1"/>
        <charset val="186"/>
      </rPr>
      <t xml:space="preserve">2024 m.: </t>
    </r>
    <r>
      <rPr>
        <i/>
        <sz val="10"/>
        <rFont val="Times New Roman"/>
        <family val="1"/>
        <charset val="186"/>
      </rPr>
      <t>Vasaros koncertų estrados modernizavimo (kapitalinio remonto ir aplinkos sutvarkymo) techninis projektas 2024-10-29 pateiktas ekspertizei, koreguojamas pagal gautas pastabas.</t>
    </r>
  </si>
  <si>
    <r>
      <rPr>
        <b/>
        <i/>
        <sz val="10"/>
        <rFont val="Times New Roman"/>
        <family val="1"/>
        <charset val="186"/>
      </rPr>
      <t>2023 m.:</t>
    </r>
    <r>
      <rPr>
        <i/>
        <sz val="10"/>
        <rFont val="Times New Roman"/>
        <family val="1"/>
        <charset val="186"/>
      </rPr>
      <t xml:space="preserve"> Vykdyti projekto „Vasaros koncertų estrados modernizavimas (kapitalinis remontas ir aplinkos sutvarkymas)“ projektavimo darbai, tačiau  dėl detaliojo plano korektūros projektavimo sutarties terminas pratęstas iki 2024-04-18.</t>
    </r>
  </si>
  <si>
    <r>
      <t xml:space="preserve">2024 m.: </t>
    </r>
    <r>
      <rPr>
        <sz val="10"/>
        <rFont val="Times New Roman"/>
        <family val="1"/>
        <charset val="186"/>
      </rPr>
      <t>Klaipėdos m. savivaldybė yra Žydų kultūros paveldo kelio asociacijos narė; Mažosios Lietuvos istorijos muziejus yra organizacijos ICOM (The International Council of Museum), Pilių ir muziejų aplink Baltijos šalis asociacijos, Lietuvos muziejų asociacijos ir Savivaldybių muziejų bendrijos narys, Mažosios Lietuvos regioninės etninės kultūros globos tarybos narys.</t>
    </r>
  </si>
  <si>
    <r>
      <t xml:space="preserve">2023 m.: </t>
    </r>
    <r>
      <rPr>
        <sz val="10"/>
        <rFont val="Times New Roman"/>
        <family val="1"/>
        <charset val="186"/>
      </rPr>
      <t xml:space="preserve"> Mažosios Lietuvos istorijos muziejus yra organizacijos ICOM (The International Council of Museum), Pilių ir muziejų aplink Baltijos šalis asociacijos, Lietuvos muziejų asociacijos ir Savivaldybių muziejų bendrijos narys. </t>
    </r>
  </si>
  <si>
    <r>
      <t xml:space="preserve">2024 m.: </t>
    </r>
    <r>
      <rPr>
        <i/>
        <sz val="10"/>
        <rFont val="Times New Roman"/>
        <family val="1"/>
        <charset val="186"/>
      </rPr>
      <t>Nevykdyta.</t>
    </r>
  </si>
  <si>
    <r>
      <t xml:space="preserve">2024 m.: </t>
    </r>
    <r>
      <rPr>
        <i/>
        <sz val="10"/>
        <rFont val="Times New Roman"/>
        <family val="1"/>
        <charset val="186"/>
      </rPr>
      <t>Projektai: „Knygos „Prikelta atmintis: šimtmečio eksponatai“ parengimas ir leidyba“, „Edukacinių užduočių knyga, skirta Švyturių metams paminėti „Švyturiai. Šviesos sargai“.</t>
    </r>
  </si>
  <si>
    <r>
      <t xml:space="preserve">2024 m.:  </t>
    </r>
    <r>
      <rPr>
        <sz val="10"/>
        <rFont val="Times New Roman"/>
        <family val="1"/>
        <charset val="186"/>
      </rPr>
      <t xml:space="preserve">Projekte „Knygos Prikelta atmintis: šimtmečio eksponatai“ parengimas ir leidyba“ dalyvavo 29 dalyviai iš 13 organizacijų. Projekte „Edukacinių užduočių knyga skirta Švyturių metams paminėti“ dalyvavo 15 asmenų iš 2 organizacijų.
</t>
    </r>
  </si>
  <si>
    <r>
      <t xml:space="preserve">2024 m.: </t>
    </r>
    <r>
      <rPr>
        <sz val="10"/>
        <rFont val="Times New Roman"/>
        <family val="1"/>
        <charset val="186"/>
      </rPr>
      <t>Pasikeitus prioritetams, priemonės įgyvendinimas šiuo metu neplanuojamas.</t>
    </r>
  </si>
  <si>
    <r>
      <t xml:space="preserve">2024 m.: </t>
    </r>
    <r>
      <rPr>
        <sz val="10"/>
        <rFont val="Times New Roman"/>
        <family val="1"/>
        <charset val="186"/>
      </rPr>
      <t>Buvo įgyvendinti šie projektai, skatinantys jaunuolių kūrybiškumą: VšĮ Kibirkščių meistrai įgyvendino projektą „Dingusi aukštoji Klaipėda“, VšĮ Ilgai galvojau – Gatvės meno kūrybinių dirbtuvių seriją Artojo gatvės meno parke.</t>
    </r>
  </si>
  <si>
    <r>
      <rPr>
        <b/>
        <sz val="10"/>
        <rFont val="Times New Roman"/>
        <family val="1"/>
        <charset val="186"/>
      </rPr>
      <t>2023 m.:</t>
    </r>
    <r>
      <rPr>
        <sz val="10"/>
        <rFont val="Times New Roman"/>
        <family val="1"/>
        <charset val="186"/>
      </rPr>
      <t xml:space="preserve"> VšĮ Apeirono teatras įgyvendino Erasmus+ projektą „ARTojo6: jaunimo įgalinimas“.
</t>
    </r>
  </si>
  <si>
    <r>
      <t xml:space="preserve">2024 m.: </t>
    </r>
    <r>
      <rPr>
        <sz val="10"/>
        <rFont val="Times New Roman"/>
        <family val="1"/>
        <charset val="186"/>
      </rPr>
      <t xml:space="preserve">Priemonę planuojama įgyvendinti ateityje. </t>
    </r>
  </si>
  <si>
    <r>
      <t xml:space="preserve">2024 m.:  </t>
    </r>
    <r>
      <rPr>
        <sz val="10"/>
        <rFont val="Times New Roman"/>
        <family val="1"/>
        <charset val="186"/>
      </rPr>
      <t xml:space="preserve">Priemonę planuojama įgyvendinti ateityje. </t>
    </r>
  </si>
  <si>
    <r>
      <rPr>
        <b/>
        <sz val="10"/>
        <rFont val="Times New Roman"/>
        <family val="1"/>
        <charset val="186"/>
      </rPr>
      <t>2024 m.:</t>
    </r>
    <r>
      <rPr>
        <sz val="10"/>
        <rFont val="Times New Roman"/>
        <family val="1"/>
        <charset val="186"/>
      </rPr>
      <t xml:space="preserve"> Klaipėdos etnokultūros centras parengė 16 naujų edukacinių programų, Imanuelio Kanto viešojoje bibliotekoje pristatytos 9 naujos kultūros paso programos, Klaipėdos kultūrų komunikacijų centras parengė 17 naujų ekskursijų programų, Klaipėdos koncertų salė parengė 8 naujas edukacines programas, Mažosios Lietuvos istorijos muziejus parengė 33 naujas edukacijų programas. </t>
    </r>
  </si>
  <si>
    <r>
      <rPr>
        <b/>
        <sz val="10"/>
        <rFont val="Times New Roman"/>
        <family val="1"/>
        <charset val="186"/>
      </rPr>
      <t>2024 m.:</t>
    </r>
    <r>
      <rPr>
        <sz val="10"/>
        <rFont val="Times New Roman"/>
        <family val="1"/>
        <charset val="186"/>
      </rPr>
      <t xml:space="preserve"> Nematerialaus kultūros paveldo festivalis „Lauksnos“, teatro festivalis TheAtrium, menų festivalis Plartforma, jungtinė klaipėdiečių ir prancūzų šiuolaikinio šokio programa „KlaipeDAnse“, Klaipėdos pilies džiazo festivalis, teatro festivalis „Jauno teatro dienos“, Klaipėdos valstybinio muzikinio teatro organizuojamas Klaipėdos festivalis, tarptautinis alternatyvaus kino ir meno festivalis „Suspaustas Laikas“, XXIII tarptautinis Stasio Šimkaus chorų konkursas, tarptautinis Lietuvos taurės šokių festivalis 2024, projekto „Kūrybinių jungčių malūnas“ renginiai, regata „The Tall Ships Races“.</t>
    </r>
  </si>
  <si>
    <r>
      <t xml:space="preserve">2023 m.: </t>
    </r>
    <r>
      <rPr>
        <sz val="10"/>
        <rFont val="Times New Roman"/>
        <family val="1"/>
        <charset val="186"/>
      </rPr>
      <t xml:space="preserve">Tarptautinis Klaipėdos violončelės festivalis, teatro festivalis TheAtrium, menų festivalis Plartforma, animacijos ir video žaidimų festivalis BLON, Jungtinės klaipėdiečių ir prancūzų šiuolaikinio šokio programa „KlaipeDAnse“, Klaipėdos pilies džiazo festivalis, teatro festivalis „Jauno teatro dienos“, Mados savaitė Klaipėdoje / Fashion week Klaipėda, Klaipėdos šviesų festivalis, Klaipėdos valstybinio muzikinio teatro organizuojamas Klaipėdos festivalis, tarptautinis žydų kultūros festivalis „ŠALOM VISUOS KRAŠTUOS“, Menų zonos Rezidencija „Menų zona“, VII tarptautinis Kazimiero Biliūno tautinių muzikos instrumentų ansamblių ir orkestrų festivalis-konkursas, Klaipėdos universiteto „Tarptautinė konferencija „1923 metų Klaipėdos krašto prijungimas prie Lietuvos: jo tarptautinė reikšmė ir ilgalaikis poveikis Europos paribio mikroregionų kontekste“, „Tarptautinis kultūros festivalis Klaipėdos knygų mugė“; tarptautinis alternatyvaus kino ir meno festivalis „Suspaustas Laikas“; V tarptautinis kamerinės muzikos festivalis „Impresijos“ .
</t>
    </r>
  </si>
  <si>
    <r>
      <t xml:space="preserve">2022 m.: </t>
    </r>
    <r>
      <rPr>
        <sz val="10"/>
        <rFont val="Times New Roman"/>
        <family val="1"/>
        <charset val="186"/>
      </rPr>
      <t xml:space="preserve">Europos folkloro festivalis Europiada, teatro festivalis TheAtrium, menų festivalis Plartforma, animacijos ir video žaidimų festivalis BLON, tarptautinis kamerinės muzikos festivalis GAUDEAT MUSICA, XXII tarptautinis Stasio Šimkaus chorų konkursas, Jungtinės klaipėdiečių ir prancūzų šiuolaikinio šokio programą „KlaipeDAnse“, Klaipėdos pilies džiazo festivalis, teatro festivalis „Jauno teatro dienos“, Mados savaitė Klaipėdoje / Fashion week Klaipėda, Klaipėdos šviesų festivalis, Klaipėdos valstybinio muzikinio teatro organizuojamas Klaipėdos festivalis, Tarptautinis žydų kultūros festivalis „ŠALOM VISUOS KRAŠTUOS“, Menų zonos Rezidencija „Menų zona“.  
</t>
    </r>
  </si>
  <si>
    <r>
      <t xml:space="preserve">2024 m.: </t>
    </r>
    <r>
      <rPr>
        <sz val="10"/>
        <rFont val="Times New Roman"/>
        <family val="1"/>
        <charset val="186"/>
      </rPr>
      <t xml:space="preserve">Klaipėdos kultūrų komunikacijų centre vyko Knygos meno festivalis, kurio metu vyko knygų iliustracijų paroda, eksponuotos knygos, vykdyta edukacinė programa. </t>
    </r>
  </si>
  <si>
    <r>
      <t xml:space="preserve">2023 m.: </t>
    </r>
    <r>
      <rPr>
        <sz val="10"/>
        <rFont val="Times New Roman"/>
        <family val="1"/>
        <charset val="186"/>
      </rPr>
      <t xml:space="preserve">Klaipėdos kultūrų komunikacijų centre vyko Knygos meno festivalis, kurio metu vyko knygų iliustracijų paroda, eksponuotos knygos, vykdyta edukacinė programa. </t>
    </r>
  </si>
  <si>
    <r>
      <t xml:space="preserve">2024 m.: </t>
    </r>
    <r>
      <rPr>
        <sz val="10"/>
        <rFont val="Times New Roman"/>
        <family val="1"/>
        <charset val="186"/>
      </rPr>
      <t>Vykdant 2023 m. pasirašytą rangos sutartį, įrengti pastato pamatai, mūro sienos, dalis stogo konstrukcijų, įrengti geoterminiai gręžiniai, lauko vandentiekio ir nuotekų tinklai.  2024 m. atlikta 30 proc. darbų.</t>
    </r>
  </si>
  <si>
    <r>
      <t xml:space="preserve">2024 m.: </t>
    </r>
    <r>
      <rPr>
        <sz val="10"/>
        <rFont val="Times New Roman"/>
        <family val="1"/>
        <charset val="186"/>
      </rPr>
      <t>Veikla neplėtota.</t>
    </r>
  </si>
  <si>
    <r>
      <t xml:space="preserve">2024 m.: </t>
    </r>
    <r>
      <rPr>
        <sz val="10"/>
        <rFont val="Times New Roman"/>
        <family val="1"/>
        <charset val="186"/>
      </rPr>
      <t>Lietuvos jūrų muziejus</t>
    </r>
    <r>
      <rPr>
        <b/>
        <sz val="10"/>
        <rFont val="Times New Roman"/>
        <family val="1"/>
        <charset val="186"/>
      </rPr>
      <t xml:space="preserve"> </t>
    </r>
    <r>
      <rPr>
        <sz val="10"/>
        <rFont val="Times New Roman"/>
        <family val="1"/>
        <charset val="186"/>
      </rPr>
      <t>įvykdė projektą „Ąžuolinės burės“ pagal Kultūros ir meno programą „Jūrinės kultūros edukacija burlaiviuose“.
Mažosios Lietuvos istorijos muziejus šios priemonės 2024 m. nevykdė.</t>
    </r>
  </si>
  <si>
    <r>
      <t xml:space="preserve">2023 m.: </t>
    </r>
    <r>
      <rPr>
        <sz val="10"/>
        <rFont val="Times New Roman"/>
        <family val="1"/>
        <charset val="186"/>
      </rPr>
      <t xml:space="preserve">Mažosios Lietuvos istorijos muziejus atnaujino bendradarbiavimo sutartį su VšĮ Lietuvos marinistinės kultūros išsaugojimo centru, numatydamas naujas bendros veiklos gaires. 
Lietuvos jūrų muziejus išleido ir pristatė Lietuvos jūrų muziejaus rinkinius populiarinantį leidinį „Lietuvos jūrų muziejaus rinkiniai prabyla. Filatelija“. </t>
    </r>
  </si>
  <si>
    <r>
      <t xml:space="preserve">2024 m.: </t>
    </r>
    <r>
      <rPr>
        <sz val="10"/>
        <rFont val="Times New Roman"/>
        <family val="1"/>
        <charset val="186"/>
      </rPr>
      <t>Mažosios Lietuvos istorijos muziejus pristatė parodą „Švyturiai ≠ Laivai“, kurios metu eksponuoti tapybos bei grafikos darbai iš klaipėdiečių kolekcininkų A. Popovo ir J. Kosinovos Rytų Prūsijos XIX a. – XX a. I pusės dailės kolekcijos.
Lietuvos jūrų muziejus 2024 m. šios priemonės nevykdė.</t>
    </r>
  </si>
  <si>
    <r>
      <t xml:space="preserve">2024 m.: </t>
    </r>
    <r>
      <rPr>
        <sz val="10"/>
        <rFont val="Times New Roman"/>
        <family val="1"/>
        <charset val="186"/>
      </rPr>
      <t>Lietuvos jūrų muziejus</t>
    </r>
    <r>
      <rPr>
        <b/>
        <sz val="10"/>
        <rFont val="Times New Roman"/>
        <family val="1"/>
        <charset val="186"/>
      </rPr>
      <t xml:space="preserve"> </t>
    </r>
    <r>
      <rPr>
        <sz val="10"/>
        <rFont val="Times New Roman"/>
        <family val="1"/>
        <charset val="186"/>
      </rPr>
      <t>surengė tradicinių laivų paradą „Dangės flotilė“.                                         
Parengtos muziejaus rinkinių tyrimais grįstos parodos: 
1. pristatant Laivybos technikos rinkinį, paroda „Irklais per Atlantą“;                                                                                                                       2. paroda apie laivą-muziejų „Sūduvis“ ir sąjungininkų jūrines pajėgas, skirta Lietuvos buvimo NATO 20-čiui;                                                                                                                         
3. paroda Klaipėdos mieste „Laivyba Nemunu iki Kuršių marių“;                                                                        4. paroda Smiltynės kelte LJM filatelijos katalogo pagrindu;                                                                                                                                        5. keliaujanti paroda „Baltijos gelmių istorijos“;                                                                    
6. virtuali paroda „Laivų paštas Lietuvoje“;                                                                                                                                                                                                                                                                                                7. virtuali paroda „Langas į pasaulį iš už geležinės uždangos“;                                              
8. virtuali paroda apie povandeninę archeologiją.                                                                
Išleistas muziejaus rinkinius populiarinantis leidinys „Filatelija. Lietuvos jūrų muziejaus rinkiniai prabyla“. 
Mažosios Lietuvos istorijos muziejus pristatė parodą „Susitikime prie švyturio“, išleido knygą „Baltojo švyturio fenomenas“ ir edukacinių užduočių knygą „Švyturiai. Šviesos sargai“.</t>
    </r>
  </si>
  <si>
    <r>
      <rPr>
        <b/>
        <sz val="10"/>
        <rFont val="Times New Roman"/>
        <family val="1"/>
        <charset val="186"/>
      </rPr>
      <t>2024 m.:</t>
    </r>
    <r>
      <rPr>
        <sz val="10"/>
        <rFont val="Times New Roman"/>
        <family val="1"/>
        <charset val="186"/>
      </rPr>
      <t xml:space="preserve"> Iš dalies finansuota 13 renginių jūrine tematika: „Ąžuolinės burės“, „Jūra tinka kiekvienam“, „Tarptautinių jūrinių regatų organizavimas Klaipėdoje”, „Jūros ambasada“, Švyturių ralis,  Aitvarų festivalis „Vėjų vėjai“, Klaipėdos laivų paradas, Jūros šventė 2024, Primirštieji Klaipėdos miesto bei krašto kultūros švyturiai, „Mūsų švyturiai – jūrinės kultūros ambasadoriai“, „Švyturiukas“ Edukacinė / kultūrinė / jūrinė medžiaga pirmokams, „Laisvės švyturių naktis. Klaipėda“, „Jūrų keliais 2024“.</t>
    </r>
  </si>
  <si>
    <r>
      <t xml:space="preserve">2024 m.: </t>
    </r>
    <r>
      <rPr>
        <sz val="10"/>
        <rFont val="Times New Roman"/>
        <family val="1"/>
        <charset val="186"/>
      </rPr>
      <t>Visi nurodyti renginiai sulaukė daugiau nei 50 lankytojų.</t>
    </r>
  </si>
  <si>
    <r>
      <t>2023–2024 m.:</t>
    </r>
    <r>
      <rPr>
        <sz val="10"/>
        <rFont val="Times New Roman"/>
        <family val="1"/>
        <charset val="186"/>
      </rPr>
      <t xml:space="preserve"> Nebuvo rengiamas.</t>
    </r>
  </si>
  <si>
    <r>
      <t>2024 m.:</t>
    </r>
    <r>
      <rPr>
        <sz val="10"/>
        <rFont val="Times New Roman"/>
        <family val="1"/>
        <charset val="186"/>
      </rPr>
      <t xml:space="preserve"> Pradėti vykdyti Meninės ekspozicijos „Vėjų rožė“ (Pilies g. 2A) įrengimo darbai, pagal VŠĮ Vilniaus dailės akademija parengtą projektą.
Nuolat vykdoma jūrinio stiliaus smulkiosios architektūros elementų priežiūra, prižiūrimos visos  jūrinio stiliaus spalvų kryprodės, pasodinti gėlynai ir pastatomų vazų gėlių sudėtis atspindėjo jūrinę tematiką.</t>
    </r>
  </si>
  <si>
    <r>
      <t xml:space="preserve">2024 m.:  1. </t>
    </r>
    <r>
      <rPr>
        <sz val="10"/>
        <rFont val="Times New Roman"/>
        <family val="1"/>
        <charset val="186"/>
      </rPr>
      <t xml:space="preserve">Užbaigti Klaipėdos „Gilijos“ pradinės mokyklos sporto aikštyno Taikos pr. 68 statybos darbai.      </t>
    </r>
    <r>
      <rPr>
        <b/>
        <sz val="10"/>
        <rFont val="Times New Roman"/>
        <family val="1"/>
        <charset val="186"/>
      </rPr>
      <t xml:space="preserve"> </t>
    </r>
    <r>
      <rPr>
        <sz val="10"/>
        <rFont val="Times New Roman"/>
        <family val="1"/>
        <charset val="186"/>
      </rPr>
      <t xml:space="preserve">                                                                                                                                                                                                 
2. Rengiamas Klaipėdos „Aukuro“ gimnazijos, Statybininkų pr. 7, sporto aikštyno atnaujinimo projektas. Numatyta įrengti bėgimo takus, drenažo sistemą, dirbtinės vejos futbolo aikštę, atnaujinti krepšinio ir tinklinio aikšteles, sektoriuose įrengti gimnastikos ir (ar) fitneso aikšteles, aptverti teritoriją, įrengti apšvietimą, tribūnas, vaizdo stebėjimo kameras.                                                                                                          3. Pagal Tūkstantmečio mokyklų programą rengiami 3 švietimo įstaigų („Aitvaro“ gimnazijos, „Saulėtekio“ ir „Smeltės“ progimnazijų) sporto aikštynų atnaujinimo projektai, pritaikant erdves judėjimo negalią turintiems žmonėms pagal universalaus dizaino principus (Statinių administravimo skyrius – 1 vnt.).
4. Įvykdyti kompleksinės laisvalaikio zonos (daugiafunkcinės sporto aikštelės, vaikų žaidimo aikštelės ir poilsio erdvės) įrengimo darbai Rūko g. 33 (Paupiuose), įrengiant universalią sporto aikštelę skirtą žaisti krepšiniui, tinkliniui bei futbolui.
5. Atnaujintas skveras ties prekybos centru „Maxima“  (Šilutės pl. 40A) su pėsčiųjų ir dviračių taku nuo Šilutės pl. iki Taikos pr., kuriame įrengta: fontanas, treniruoklių aikštelė, dvi žaidimo aikštelės, krepšinio ir lauko teniso aikštelė. 
6. Pastatyti 3 vnt. Tekbolo stalai (tai yra futbolo atmaina, primenanti stalo tenisą): Sąjūdžio parke, Reikjaviko parke, Danės vingyje (Aplinkosaugos ir miesto tvarkymo skyrius – 5 vnt.).</t>
    </r>
  </si>
  <si>
    <r>
      <t xml:space="preserve">2023 m.: </t>
    </r>
    <r>
      <rPr>
        <sz val="10"/>
        <rFont val="Times New Roman"/>
        <family val="1"/>
        <charset val="186"/>
      </rPr>
      <t>Užbaigti Uostamiesčio progimnazijos sporto ir kitos paskirties inžinerinių statinių statybos darbai: demontuotos esamos teniso aikštelės ir įrengta universali aikštelė (mini futbolo, rankinio ir kvadrato)  – 806,0 m2, multifunkcinė gimnastikos aikštelė – 260 m2 ir universali aikštelė (krepšinio, tinklinio, badmintono ir teniso) – 510,0 m2, įrengtas apšvietimas, pėsčiųjų takai.
Įvykdyti kompleksinės laisvalaikio zonos (daugiafunkcinės sporto aikštelės, vaikų žaidimo aikštelės ir poilsio erdvės) įrengimo darbai Stoties g. (Giruliuose), įrengiant universalią sporto aikštelę skirtą žaisti krepšiniui, tinkliniui bei futbolui.
Parengtas „Gilijos“ pradinės mokyklos sporto aikštyno projektas, gautas statybos leidimas. Pradėti šio sporto aikštyno atnaujinimo darbai: futbolo aikštės, multifunkcinės zonos su lengvosios gimnastikos elementais, bėgimo takų su sertifikuota danga, šuolio į tolį sektorių įrengimas, esamų krepšinio ir tinklinio aikštelių atnaujinimas bei aptvėrimas. 2023 m. atlikta 62 proc. darbų.</t>
    </r>
  </si>
  <si>
    <r>
      <t xml:space="preserve">2024 m.: 1. </t>
    </r>
    <r>
      <rPr>
        <sz val="10"/>
        <rFont val="Times New Roman"/>
        <family val="1"/>
        <charset val="186"/>
      </rPr>
      <t>Užbaigti Klaipėdos „Gilijos“ pradinės mokyklos sporto aikštyno Taikos pr. 68 statybos darbai.                                                                                                                                                                                                                           2. Įrengtos 2 vaikų žaidimo aikštelės Vyturio g. 21 ir Panevėžio g. 11, įrengtas diskgolfo 18-os taikinių parkas Žardininkų ir Draugystės parkų teritorijoje  (Satinių administravimo skyrius).
3. Pastatyti 3 vnt. Tekbolo stalai (tai yra futbolo atmaina, primenanti stalo tenisą): Sąjūdžio parke, Reikjaviko parke, Danės vingyje.
4. Atnaujintas skveras ties prekybos centru „Maxima“  (Šilutės pl. 40A) su pėsčiųjų ir dviračių taku nuo Šilutės pl. iki Taikos pr., kuriame įrengta: fontanas, treniruoklių aikštelė, 2 žaidimo aikštelės, krepšinio ir lauko teniso aikštelė.
5. Įvykdyti kompleksinės laisvalaikio zonos (daugiafunkcinės sporto aikštelės, vaikų žaidimo aikštelės ir poilsio erdvės) įrengimo darbai Rūko g. 33 (Paupiuose), įrengiant universalią sporto aikštelę skirtą žaisti krepšiniui, tinkliniui bei futbolui (Aplinkosaugos ir miesto tvarkymo skyrius).</t>
    </r>
  </si>
  <si>
    <r>
      <t xml:space="preserve">2023 m. </t>
    </r>
    <r>
      <rPr>
        <sz val="10"/>
        <rFont val="Times New Roman"/>
        <family val="1"/>
        <charset val="186"/>
      </rPr>
      <t xml:space="preserve">Įrengtos vaikų žaidimo aikštelės Tauralaukyje, Kalnupės g. 2, Jūros g. 2, Baltijos pr. 65, Vingio g. 15, įrengta laisvalaikio zona Giruliuose, atlikti lauko treniruoklių įrengimo darbai laisvoje lauko erdvėje Smeltės mikrorajone, užbaigti Uostamiesčio progimnazijos S. Daukanto g. 5 sporto aikštyno atnaujinimo darbai.
</t>
    </r>
  </si>
  <si>
    <r>
      <t xml:space="preserve">2022 m.: </t>
    </r>
    <r>
      <rPr>
        <sz val="10"/>
        <rFont val="Times New Roman"/>
        <family val="1"/>
        <charset val="186"/>
      </rPr>
      <t>Tai naujas rodiklis, kurį dėl žmogiškųjų išteklių trūkumo Sporto skyriuje planuojama pradėti įgyvendinti 2023 metais sudarant darbo grupę.</t>
    </r>
  </si>
  <si>
    <r>
      <t xml:space="preserve">2023 m.: </t>
    </r>
    <r>
      <rPr>
        <sz val="10"/>
        <rFont val="Times New Roman"/>
        <family val="1"/>
        <charset val="186"/>
      </rPr>
      <t xml:space="preserve">Uždarieji sporto objektai, priklausantys Klaipėdos miestui bei pritaikyti neįgaliųjų sportui: sporto salė Taikos pr. 61A, sporto salė Dariaus ir Girėno g. 10, sporto salė Paryžiaus Komunos 16A, Lengvosios atletikos maniežas Taikos pr. 54, Klaipėdos „Gintaro“ sporto centro baseinas (25 m.) S. Daukanto g. 31, VšĮ Klaipėdos irklavimo centro treniruoklių salė, Klaipėdos baseinas Dubysos g. 12, „Švyturio“ arena Dubysos g. 10-1. </t>
    </r>
    <r>
      <rPr>
        <b/>
        <sz val="10"/>
        <rFont val="Times New Roman"/>
        <family val="1"/>
        <charset val="186"/>
      </rPr>
      <t xml:space="preserve"> </t>
    </r>
  </si>
  <si>
    <r>
      <t xml:space="preserve">2024 m.: </t>
    </r>
    <r>
      <rPr>
        <i/>
        <sz val="10"/>
        <rFont val="Times New Roman"/>
        <family val="1"/>
        <charset val="186"/>
      </rPr>
      <t>Užbaigti Klaipėdos „Gilijos“ pradinės mokyklos sporto aikštyno statybos darbai – įrengta futbolo aikštė, multifunkcinės zonos su lengvosios gimnastikos elementais, bėgimo takai su sertifikuota danga, šuolio į tolį sektorius, atnaujintos esamos krepšinio ir tinklinio aikštelės, įrengta tvora. 
Rengiamas Klaipėdos „Aukuro“ gimnazijos sporto aikštyno atnaujinimo projektas. Numatyta įrengti bėgimo takus, drenažo sistemą, dirbtinės vejos futbolo aikštę, atnaujinti krepšinio ir tinklinio aikšteles, sektoriuose įrengti gimnastikos/fitneso aikšteles, aptverti teritoriją, įrengti apšvietimą, tribūnas, vaizdo stebėjimo kameras.                                                                                                          Pagal TŪM programą rengiami 3 švietimo įstaigų („Aitvaro“ gimnazijos, „Saulėtekio“ ir  „Smeltės“ progimnazijų ) sporto aikštynų atnaujinimo projektai, pritaikant erdves judėjimo negalią turintiems žmonėms pagal universalaus dizaino principus.</t>
    </r>
  </si>
  <si>
    <r>
      <t xml:space="preserve">2024 m.: </t>
    </r>
    <r>
      <rPr>
        <i/>
        <sz val="10"/>
        <rFont val="Times New Roman"/>
        <family val="1"/>
        <charset val="186"/>
      </rPr>
      <t>Techninio projekto parengimo paslaugų sutartis, 2022-10-03 sudaryta su UAB „SRP Projektas“, nutraukta. Atsiskaityta už projektinių pasiūlymų parengimą. 2025 m. inicijuotas šio statinio įrengimas kitoje vietoje – Sportininkų g. 46, Klaipėda.</t>
    </r>
  </si>
  <si>
    <r>
      <rPr>
        <b/>
        <i/>
        <sz val="10"/>
        <rFont val="Times New Roman"/>
        <family val="1"/>
        <charset val="186"/>
      </rPr>
      <t>2024 m.</t>
    </r>
    <r>
      <rPr>
        <i/>
        <sz val="10"/>
        <rFont val="Times New Roman"/>
        <family val="1"/>
        <charset val="186"/>
      </rPr>
      <t>: 2024–2026 m. strateginiame veiklos plane 2024 m. lėšų nebuvo numatyta šios priemonės įgyvendinimui.</t>
    </r>
  </si>
  <si>
    <r>
      <rPr>
        <b/>
        <i/>
        <sz val="10"/>
        <rFont val="Times New Roman"/>
        <family val="1"/>
        <charset val="186"/>
      </rPr>
      <t>2023 m.</t>
    </r>
    <r>
      <rPr>
        <i/>
        <sz val="10"/>
        <rFont val="Times New Roman"/>
        <family val="1"/>
        <charset val="186"/>
      </rPr>
      <t>: 2023–2025 m. strateginiame veiklos plane 2023 m. lėšų nebuvo numatyta šios priemonės įgyvendinimui.</t>
    </r>
  </si>
  <si>
    <r>
      <t xml:space="preserve">2023–2024 m.: </t>
    </r>
    <r>
      <rPr>
        <i/>
        <sz val="10"/>
        <rFont val="Times New Roman"/>
        <family val="1"/>
        <charset val="186"/>
      </rPr>
      <t xml:space="preserve">Pasirašyta koncesijos sutartis per nustatytą terminą neįsigaliojo ir šiuo metu yra pasibaigusi. Inicijuotas Ledo arenos projekto parengimas,  statybą leidžiantį dokumentą planuojama gauti 2025 m. ir pirkti rangos darbus. </t>
    </r>
  </si>
  <si>
    <r>
      <t xml:space="preserve">2024 m.: </t>
    </r>
    <r>
      <rPr>
        <i/>
        <sz val="10"/>
        <rFont val="Times New Roman"/>
        <family val="1"/>
        <charset val="186"/>
      </rPr>
      <t>Vykdant techninio projekto paslaugų įsigijimo viešųjų pirkimų procedūras, pasiūlytos ženkliai didesnės kainos, nei buvo planuota, todėl priimtas sprendimas atsisakyti šio projekto įgyvendinimo.</t>
    </r>
  </si>
  <si>
    <r>
      <t xml:space="preserve">2024 m.: </t>
    </r>
    <r>
      <rPr>
        <i/>
        <sz val="10"/>
        <rFont val="Times New Roman"/>
        <family val="1"/>
        <charset val="186"/>
      </rPr>
      <t xml:space="preserve">2024 m. birželio mėn. MB „Bauland“ jungtinėje veikloje su UAB „Newsec advisers LT“ parengė Klaipėdos stadiono perspektyvų regione studiją. </t>
    </r>
  </si>
  <si>
    <r>
      <rPr>
        <b/>
        <i/>
        <sz val="10"/>
        <rFont val="Times New Roman"/>
        <family val="1"/>
        <charset val="186"/>
      </rPr>
      <t xml:space="preserve">2024 m.:  </t>
    </r>
    <r>
      <rPr>
        <i/>
        <sz val="10"/>
        <rFont val="Times New Roman"/>
        <family val="1"/>
        <charset val="186"/>
      </rPr>
      <t>Siekiant parengti</t>
    </r>
    <r>
      <rPr>
        <b/>
        <i/>
        <sz val="10"/>
        <rFont val="Times New Roman"/>
        <family val="1"/>
        <charset val="186"/>
      </rPr>
      <t xml:space="preserve"> </t>
    </r>
    <r>
      <rPr>
        <i/>
        <sz val="10"/>
        <rFont val="Times New Roman"/>
        <family val="1"/>
        <charset val="186"/>
      </rPr>
      <t xml:space="preserve">Pietinio pocentrio Stariškių rajone bendrąjį planą, buvo  parengta galimybių studija ir planuojamos teritorijos architektūrinis konkursas, kuriuose yra nurodyta preliminari vieta įrengti irklavimo ir buriavimo mokyklos bazę prie Kuršių marių pietinėje dalyje Stariškių rajone. Tačiau, ši teritorija yra Klaipėdos valstybinio jūrų uosto direkcijos sklype ir, rengiant vietovės lygmens bendrąjį planą, ši teritorija į jį nepateks. </t>
    </r>
  </si>
  <si>
    <r>
      <t xml:space="preserve">2022–2024 m.: </t>
    </r>
    <r>
      <rPr>
        <sz val="10"/>
        <rFont val="Times New Roman"/>
        <family val="1"/>
        <charset val="186"/>
      </rPr>
      <t>Danės priekrantėje yra dvi vietos, skirtos irklavimui.</t>
    </r>
  </si>
  <si>
    <r>
      <t xml:space="preserve">2021–2024 m.: </t>
    </r>
    <r>
      <rPr>
        <sz val="10"/>
        <rFont val="Times New Roman"/>
        <family val="1"/>
        <charset val="186"/>
      </rPr>
      <t>II Melnragėje yra įrengta tinklinio aikštelės zona.</t>
    </r>
  </si>
  <si>
    <r>
      <t xml:space="preserve">2024 m.: </t>
    </r>
    <r>
      <rPr>
        <sz val="10"/>
        <rFont val="Times New Roman"/>
        <family val="1"/>
        <charset val="186"/>
      </rPr>
      <t xml:space="preserve">Taikyta 11 priemonių: UIM F2 pasaulio čempionatas 2024 Klaipėda; 57-oji tarptautinė Kuršių marių regata; tradicinė tarptautinė 56-oji Dangės regata; plaukimo renginys „Atrask vandenį“; bangų sporto stovykla „Wave Camp 2024“; didžioji Jūros šventės regata; vilties plaukimas 2024; sporto klubo „Ostmarina“ dalyvavimas tarptaitinėje regatoje „Tall Ships Races 2024 (Baltijos jūra); plaukimo 100 – mečio renginių ciklas; Klaipėdos vandens sporto festivalis; Baltijos šalių pakrančių irklavimo čempionatas.
</t>
    </r>
    <r>
      <rPr>
        <b/>
        <sz val="10"/>
        <rFont val="Times New Roman"/>
        <family val="1"/>
        <charset val="186"/>
      </rPr>
      <t xml:space="preserve">
</t>
    </r>
  </si>
  <si>
    <r>
      <t xml:space="preserve">2023 m. </t>
    </r>
    <r>
      <rPr>
        <sz val="10"/>
        <rFont val="Times New Roman"/>
        <family val="1"/>
        <charset val="186"/>
      </rPr>
      <t>Taikytos 8 priemonės vandens sporto šakų populiarinimui: 56-oji tarptautinė Kuršių marių regata, tradicinė tarptautinė 55-oji Dangės regata, plaukimo renginys „Atrask vandenį“, bangų sporto stovykla „Wave Cap 2023“, didžioji Jūros šventės regata, sporto klubo „Ostmarina“ projektas „2023 m. navigacinis sezonas. Dalyvavimas vietinėse ir tarptautinėse regatose, sportinio kreiserinio buriavimo mokymas, jūrinės kultūros ugdymas. Programa orientuota į jaunimą nuo 16 iki 25 m. bei vyresnius“, VšĮ Klaipėdos krašto buriavimo sporto mokyklos „Žiemys“ projektas „Fizinis aktyvumas buriavimo sporte“ ir VšĮ Klaipėdos irklavimo centro projektas „Irklavimo, baidarių ir kanojų irklavimo sporto šakų sportinės veiklos programa“.</t>
    </r>
  </si>
  <si>
    <r>
      <t xml:space="preserve">2024 m.:  </t>
    </r>
    <r>
      <rPr>
        <sz val="10"/>
        <rFont val="Times New Roman"/>
        <family val="1"/>
        <charset val="186"/>
      </rPr>
      <t>2022 m. atikto tyrimo duomenys. Naujas tyrimas bus atliekamas 2026 m.</t>
    </r>
  </si>
  <si>
    <r>
      <rPr>
        <b/>
        <sz val="10"/>
        <rFont val="Times New Roman"/>
        <family val="1"/>
        <charset val="186"/>
      </rPr>
      <t xml:space="preserve">2023 m.: </t>
    </r>
    <r>
      <rPr>
        <sz val="10"/>
        <rFont val="Times New Roman"/>
        <family val="1"/>
        <charset val="186"/>
      </rPr>
      <t>Remiantis BĮ Klaipėdos miesto visuomenės sveikatos biuro duomenimis, naujausiais duomenimis fiziškai aktyvių gyventojų dalis Klaipėdos mieste nuo visų miesto gyventojų sudaro 18,5 proc. (suaugusiųjų gyvensenos tyrimas yra vykdomas kas keturis metus (buvo vykdytas 2022 m., kitas tyrimas – 2026 m.)).</t>
    </r>
  </si>
  <si>
    <r>
      <rPr>
        <b/>
        <sz val="10"/>
        <rFont val="Times New Roman"/>
        <family val="1"/>
        <charset val="186"/>
      </rPr>
      <t>2024 m.</t>
    </r>
    <r>
      <rPr>
        <sz val="10"/>
        <rFont val="Times New Roman"/>
        <family val="1"/>
        <charset val="186"/>
      </rPr>
      <t xml:space="preserve">: Rodiklio reikšmė apskaičiuota remiantis 2024 m. sporto statistine ataskaita apie sporto organizacijų skaičių ir VDA pateikta statistika apie Klaipėdos m. gyventojų skaičių. </t>
    </r>
  </si>
  <si>
    <r>
      <rPr>
        <b/>
        <sz val="10"/>
        <rFont val="Times New Roman"/>
        <family val="1"/>
        <charset val="186"/>
      </rPr>
      <t>2024 m.:</t>
    </r>
    <r>
      <rPr>
        <sz val="10"/>
        <rFont val="Times New Roman"/>
        <family val="1"/>
        <charset val="186"/>
      </rPr>
      <t xml:space="preserve"> Suorganizuoti 377 „Sportas visiems“ renginiai. Sporto statistikos duomenys.</t>
    </r>
  </si>
  <si>
    <r>
      <rPr>
        <b/>
        <sz val="10"/>
        <rFont val="Times New Roman"/>
        <family val="1"/>
        <charset val="186"/>
      </rPr>
      <t>2024 m.:</t>
    </r>
    <r>
      <rPr>
        <sz val="10"/>
        <rFont val="Times New Roman"/>
        <family val="1"/>
        <charset val="186"/>
      </rPr>
      <t xml:space="preserve"> Sporto renginiuose dalyvavo 46 197 asmenys, tai sudarė 28,7 procentų nuo visų gyventojų.</t>
    </r>
  </si>
  <si>
    <r>
      <rPr>
        <b/>
        <sz val="10"/>
        <rFont val="Times New Roman"/>
        <family val="1"/>
        <charset val="186"/>
      </rPr>
      <t xml:space="preserve">2021 m.: </t>
    </r>
    <r>
      <rPr>
        <sz val="10"/>
        <rFont val="Times New Roman"/>
        <family val="1"/>
        <charset val="186"/>
      </rPr>
      <t>Sporto renginiuose dalyvavo 23213 asmenys, tai sudaro 15 proc. nuo visų gyventojų.</t>
    </r>
  </si>
  <si>
    <r>
      <rPr>
        <b/>
        <sz val="10"/>
        <rFont val="Times New Roman"/>
        <family val="1"/>
        <charset val="186"/>
      </rPr>
      <t xml:space="preserve">2024 m.: </t>
    </r>
    <r>
      <rPr>
        <sz val="10"/>
        <rFont val="Times New Roman"/>
        <family val="1"/>
        <charset val="186"/>
      </rPr>
      <t xml:space="preserve">Mero 2024-05-02 potvarkiu Nr. M-505 „Dėl darbo grupės sudarymo“ buvo sudaryta darbo grupė Klaipėdos miesto gyventojų fizinio aktyvumo didinimo priemonių planui parengti. Planuojama, kad fizinio aktyvumo planas bus patvirtintas 2025 m. II ketvirtyje. Rodiklio reikšmė bus skaičiuojama nuo 2025 m. </t>
    </r>
  </si>
  <si>
    <r>
      <t xml:space="preserve">2022 m.: </t>
    </r>
    <r>
      <rPr>
        <sz val="10"/>
        <rFont val="Times New Roman"/>
        <family val="1"/>
        <charset val="186"/>
      </rPr>
      <t>Įdiegta klaipėdiečio kortelė, kurioje integruotos nuolaidos sporto paslaugoms.  „Gintaro“ baseine klaipėdiečio kortele pasinaudojo 31 asmuo po 11 kartų, iš viso 341 val.</t>
    </r>
  </si>
  <si>
    <r>
      <t xml:space="preserve">2024 m.: </t>
    </r>
    <r>
      <rPr>
        <sz val="10"/>
        <rFont val="Times New Roman"/>
        <family val="1"/>
        <charset val="186"/>
      </rPr>
      <t>Klaipėdos miesto savivaldybės valdomose sporto bazėse suteiktos sporto bazių nuomos paslaugos - 52 tūkst. val. per metus.</t>
    </r>
  </si>
  <si>
    <r>
      <rPr>
        <b/>
        <sz val="10"/>
        <rFont val="Times New Roman"/>
        <family val="1"/>
        <charset val="186"/>
      </rPr>
      <t xml:space="preserve">2024 m.: </t>
    </r>
    <r>
      <rPr>
        <sz val="10"/>
        <rFont val="Times New Roman"/>
        <family val="1"/>
        <charset val="186"/>
      </rPr>
      <t>Į bendrą Klaipėdos miesto viešinimo platformą (www.klaipeda.lt „Artimiausi renginiai“) buvo įtraukta 80 sporto ir fizinio aktyvumo renginių.</t>
    </r>
  </si>
  <si>
    <r>
      <t>2023 m.:</t>
    </r>
    <r>
      <rPr>
        <sz val="10"/>
        <rFont val="Times New Roman"/>
        <family val="1"/>
        <charset val="186"/>
      </rPr>
      <t xml:space="preserve"> Į bendrą Klaipėdos miesto viešinimo platformą (www.klaipeda.lt „Artimiausi renginiai“) buvo įtraukti 38 sporto ir fizinio aktyvumo renginiai.</t>
    </r>
  </si>
  <si>
    <r>
      <rPr>
        <b/>
        <i/>
        <sz val="10"/>
        <rFont val="Times New Roman"/>
        <family val="1"/>
        <charset val="186"/>
      </rPr>
      <t>2024 m.:</t>
    </r>
    <r>
      <rPr>
        <i/>
        <sz val="10"/>
        <rFont val="Times New Roman"/>
        <family val="1"/>
        <charset val="186"/>
      </rPr>
      <t xml:space="preserve"> Buvo suorganizuoti 138 kvalifikacijos kėlimo kursai biudžetinėms sporto mokymo įstaigoms ir nevyriausybinėms organizacijoms. </t>
    </r>
  </si>
  <si>
    <r>
      <t xml:space="preserve">2024 m.: </t>
    </r>
    <r>
      <rPr>
        <i/>
        <sz val="10"/>
        <rFont val="Times New Roman"/>
        <family val="1"/>
        <charset val="186"/>
      </rPr>
      <t xml:space="preserve">Kursų apmtis – 1240 valandų. </t>
    </r>
  </si>
  <si>
    <r>
      <rPr>
        <b/>
        <i/>
        <sz val="10"/>
        <rFont val="Times New Roman"/>
        <family val="1"/>
        <charset val="186"/>
      </rPr>
      <t xml:space="preserve">2021–2023 m.: </t>
    </r>
    <r>
      <rPr>
        <i/>
        <sz val="10"/>
        <rFont val="Times New Roman"/>
        <family val="1"/>
        <charset val="186"/>
      </rPr>
      <t>Kursų apimtis 2021–2023 m. nebuvo fiksuota. Duomenys pradėti fiksuoti nuo 2024 m.</t>
    </r>
  </si>
  <si>
    <r>
      <rPr>
        <b/>
        <i/>
        <sz val="10"/>
        <rFont val="Times New Roman"/>
        <family val="1"/>
        <charset val="186"/>
      </rPr>
      <t xml:space="preserve">2024 m.: </t>
    </r>
    <r>
      <rPr>
        <i/>
        <sz val="10"/>
        <rFont val="Times New Roman"/>
        <family val="1"/>
        <charset val="186"/>
      </rPr>
      <t>Kvalifikacijos kėlimo kursuose dalyvavo 1371 asmuo.</t>
    </r>
  </si>
  <si>
    <r>
      <t xml:space="preserve">2024 m.: </t>
    </r>
    <r>
      <rPr>
        <sz val="10"/>
        <rFont val="Times New Roman"/>
        <family val="1"/>
        <charset val="186"/>
      </rPr>
      <t>Klaipėdos miesto sporto organizacijose dirbo 245 aukštos kvalifikacijos sporto specialistai, tai sudaro 77 procentus nuo visų sporto specialistų.</t>
    </r>
  </si>
  <si>
    <r>
      <t xml:space="preserve">2024 m.: </t>
    </r>
    <r>
      <rPr>
        <sz val="10"/>
        <rFont val="Times New Roman"/>
        <family val="1"/>
        <charset val="186"/>
      </rPr>
      <t>Savivaldybės biudžeto lėšomis finansuotas asmenų su negalia sporto finansavimo projektas, kuriame dalyvavo 219 asmenų su skirtinga negalia.</t>
    </r>
  </si>
  <si>
    <r>
      <t xml:space="preserve">2023–2024 m.:  </t>
    </r>
    <r>
      <rPr>
        <sz val="10"/>
        <rFont val="Times New Roman"/>
        <family val="1"/>
        <charset val="186"/>
      </rPr>
      <t>„Aukuro“, Baltijos, Vytauto Didžiojo, Hermano Zudermano, „Varpo“, Klaipėdos universiteto „Žemynos“ gimnazijos, „Santarvės“, Sendvario, „Saulėtekio“, Vitės progimnazijos.</t>
    </r>
  </si>
  <si>
    <r>
      <t>2021–2022 m.:</t>
    </r>
    <r>
      <rPr>
        <sz val="10"/>
        <rFont val="Times New Roman"/>
        <family val="1"/>
        <charset val="186"/>
      </rPr>
      <t xml:space="preserve"> „Aukuro“, Baltijos, Vytauto Didžiojo, Hermano Zudermano, „Varpo“, Klaipėdos universiteto „Žemynos“ gimnazijos, „Santarvės“, Sendvario, „Saulėtekio“ progimnazijos.
</t>
    </r>
  </si>
  <si>
    <r>
      <t xml:space="preserve">2023–2024 m.: </t>
    </r>
    <r>
      <rPr>
        <sz val="10"/>
        <rFont val="Times New Roman"/>
        <family val="1"/>
        <charset val="186"/>
      </rPr>
      <t>Prano Mašioto, „Pajūrio“, „Verdenės“, „Versmės“ progimnazijos.</t>
    </r>
  </si>
  <si>
    <r>
      <rPr>
        <b/>
        <sz val="10"/>
        <rFont val="Times New Roman"/>
        <family val="1"/>
        <charset val="186"/>
      </rPr>
      <t>2021 m.:</t>
    </r>
    <r>
      <rPr>
        <sz val="10"/>
        <rFont val="Times New Roman"/>
        <family val="1"/>
        <charset val="186"/>
      </rPr>
      <t xml:space="preserve"> Prano Mašioto, „Pajūrio“, „Verdenės“, „Versmės“ progimnazijos. </t>
    </r>
  </si>
  <si>
    <r>
      <t xml:space="preserve">2023–2024 m.: </t>
    </r>
    <r>
      <rPr>
        <sz val="10"/>
        <rFont val="Times New Roman"/>
        <family val="1"/>
        <charset val="186"/>
      </rPr>
      <t>Renginius vykdė „Vyturio“ progimnazija, Moksleivių saviraiškos centras, Pedagogų švietimo ir kultūros centras: sportinis-edukacinis renginys (1), sveikatos ir sporto šventė (1), pėsčiųjų žygiai (2), mokinių teorinė-praktinė konferencija (1).</t>
    </r>
  </si>
  <si>
    <r>
      <t xml:space="preserve">2024 m.: </t>
    </r>
    <r>
      <rPr>
        <sz val="10"/>
        <rFont val="Times New Roman"/>
        <family val="1"/>
        <charset val="186"/>
      </rPr>
      <t>Su UAB „Double LT“ pasirašyta sutartis dėl sporto bazių rezervavimo sistemos sukūrimo. 2024 m. sistema buvo pradėta kurti, tačiau dar nėra parengta.</t>
    </r>
  </si>
  <si>
    <r>
      <t xml:space="preserve">2023 m.: </t>
    </r>
    <r>
      <rPr>
        <sz val="10"/>
        <rFont val="Times New Roman"/>
        <family val="1"/>
        <charset val="186"/>
      </rPr>
      <t>Pradėtos viešųjų pirkimų procedūros ir 2024 m. planuojama įdiegti šiuolaikišką sporto bazių rezervavimo sistemą, apimančią ir švietimo infrastruktūrą. Bus pradėtas fiksuoti tikslus sporto bazių rezervavimo sistema pasinaudojusių asmenų skaičius.</t>
    </r>
    <r>
      <rPr>
        <b/>
        <sz val="10"/>
        <rFont val="Times New Roman"/>
        <family val="1"/>
        <charset val="186"/>
      </rPr>
      <t xml:space="preserve"> </t>
    </r>
  </si>
  <si>
    <r>
      <t xml:space="preserve">2024 m.: </t>
    </r>
    <r>
      <rPr>
        <sz val="10"/>
        <rFont val="Times New Roman"/>
        <family val="1"/>
        <charset val="186"/>
      </rPr>
      <t>Klaipėdos miesto savivaldybės 2022-04-28 tarybos sprendimu Nr. T2-104 „Dėl Klaipėdos miesto strateginių sporto šakų sąrašo olimpiniam ciklui patvirtinimo“ patvirtinta 12 strateginių sporto šakų: futbolas, gimnastika, imtynės, krepšinis,irklavimas, lauko tenisas, ledo ritulys, lengvoji atletika, plaukimas, rankinis, buriavimas, sunkioji atletika. 2025 m. strateginės sporto šakos bus tvirtinamos iš naujo.</t>
    </r>
  </si>
  <si>
    <r>
      <t>2024 m.:</t>
    </r>
    <r>
      <rPr>
        <sz val="10"/>
        <rFont val="Times New Roman"/>
        <family val="1"/>
        <charset val="186"/>
      </rPr>
      <t xml:space="preserve"> Į Klaipėdos miesto strateginių sporto šakų sąrašą patenka 41 sporto organizacija.</t>
    </r>
  </si>
  <si>
    <r>
      <t xml:space="preserve">2024 m.: </t>
    </r>
    <r>
      <rPr>
        <sz val="10"/>
        <rFont val="Times New Roman"/>
        <family val="1"/>
        <charset val="186"/>
      </rPr>
      <t>Organizuotai sportavo 11282 mokiniai (Klaipėdos mieste iš viso yra 23038 mokiniai). Duomenys surinkti iš visų Klaipėdos mieste veikiančių sporto organizacijų (biudžetinių įstaigų, viešųjų įstaigų ir asociacijų) ir pateikti Lietuvos sporto centrui.</t>
    </r>
  </si>
  <si>
    <r>
      <t xml:space="preserve">2024 m.: </t>
    </r>
    <r>
      <rPr>
        <sz val="10"/>
        <rFont val="Times New Roman"/>
        <family val="1"/>
        <charset val="186"/>
      </rPr>
      <t>Biudžetinėse sporto mokymo įstaigose užsiėmimus lankė 67 negalią turintys vaikai.</t>
    </r>
  </si>
  <si>
    <r>
      <t xml:space="preserve">2024 m.: </t>
    </r>
    <r>
      <rPr>
        <sz val="10"/>
        <rFont val="Times New Roman"/>
        <family val="1"/>
        <charset val="186"/>
      </rPr>
      <t>Fiksuotos 25 sporto šakos, kuriose sportinis ugdymas vystomas „piramidės“ principu.</t>
    </r>
  </si>
  <si>
    <r>
      <t xml:space="preserve">2024 m.: </t>
    </r>
    <r>
      <rPr>
        <sz val="10"/>
        <rFont val="Times New Roman"/>
        <family val="1"/>
        <charset val="186"/>
      </rPr>
      <t>Savivaldybės biudžeto  lėšomis finansuota 112 sportinio ugdymo programų ir projektų.</t>
    </r>
  </si>
  <si>
    <r>
      <t xml:space="preserve">2024 m.: </t>
    </r>
    <r>
      <rPr>
        <i/>
        <sz val="10"/>
        <rFont val="Times New Roman"/>
        <family val="1"/>
        <charset val="186"/>
      </rPr>
      <t>Finansuota 11 aukšto meistriškumo sportinio ugdymo programų (3 krepšinio, 2 rankinio, ledo ritulio, regbio, futbolo, lauko teniso, lengvosios atletikos ir pliažo tinklinio).</t>
    </r>
  </si>
  <si>
    <r>
      <t xml:space="preserve">2024 m.: </t>
    </r>
    <r>
      <rPr>
        <sz val="10"/>
        <rFont val="Times New Roman"/>
        <family val="1"/>
        <charset val="186"/>
      </rPr>
      <t>Sistema naudojasi 38 sporto organizacijos. Tai sudarė 29,6 procento nuo visų organizacijų.</t>
    </r>
  </si>
  <si>
    <r>
      <t xml:space="preserve">2024 m.: </t>
    </r>
    <r>
      <rPr>
        <sz val="10"/>
        <rFont val="Times New Roman"/>
        <family val="1"/>
        <charset val="186"/>
      </rPr>
      <t>Buvo pasirašytos 4 sutartys su nacionalinėmis federacijomis (su lengvosios atletikos federacija, tinklinio federacija, lauko teniso sąjunga).</t>
    </r>
  </si>
  <si>
    <r>
      <t xml:space="preserve">2022 m.: </t>
    </r>
    <r>
      <rPr>
        <sz val="10"/>
        <rFont val="Times New Roman"/>
        <family val="1"/>
        <charset val="186"/>
      </rPr>
      <t>Šio rodiklio reikšmė nebuvo fiksuota, nes 2022 m. nebuvo oficialiai pasirašyta nei viena bendradarbiavimo sutartis su nacionalinėmis sporto šakų federacijomis.</t>
    </r>
  </si>
  <si>
    <r>
      <rPr>
        <b/>
        <sz val="10"/>
        <rFont val="Times New Roman"/>
        <family val="1"/>
        <charset val="186"/>
      </rPr>
      <t xml:space="preserve">2021 m.: </t>
    </r>
    <r>
      <rPr>
        <sz val="10"/>
        <rFont val="Times New Roman"/>
        <family val="1"/>
        <charset val="186"/>
      </rPr>
      <t>Šio rodiklio reikšmė bus skaičiuojama nuo 2022 m.</t>
    </r>
  </si>
  <si>
    <r>
      <t xml:space="preserve">2024 m.: </t>
    </r>
    <r>
      <rPr>
        <sz val="10"/>
        <rFont val="Times New Roman"/>
        <family val="1"/>
        <charset val="186"/>
      </rPr>
      <t>91 treneris turi aukščiausią kvalifikacinę kategoriją.</t>
    </r>
  </si>
  <si>
    <r>
      <t xml:space="preserve">2024 m.: </t>
    </r>
    <r>
      <rPr>
        <sz val="10"/>
        <rFont val="Times New Roman"/>
        <family val="1"/>
        <charset val="186"/>
      </rPr>
      <t>Motyvuojantį sporto krepšelį gauna 3 sporto organizacijos, jį gavo 1476 asmenys.</t>
    </r>
  </si>
  <si>
    <r>
      <t xml:space="preserve">2024 m.: </t>
    </r>
    <r>
      <rPr>
        <i/>
        <sz val="10"/>
        <rFont val="Times New Roman"/>
        <family val="1"/>
        <charset val="186"/>
      </rPr>
      <t>Savivaldybės biudžeto lėšomis finansuota 10 federacijų (futbolo, ledo ritulio, padelio, imtynių, šachmatų, lengvosios atletikos, rankinio ir teakvondo).</t>
    </r>
  </si>
  <si>
    <r>
      <t xml:space="preserve">2024 m.: </t>
    </r>
    <r>
      <rPr>
        <i/>
        <sz val="10"/>
        <rFont val="Times New Roman"/>
        <family val="1"/>
        <charset val="186"/>
      </rPr>
      <t>Klaipėdos mieste plėtojama apie 50 skirtingų sporto olimpinių ir neolimpinių sporto šakų.</t>
    </r>
  </si>
  <si>
    <r>
      <t xml:space="preserve">2024 m.: </t>
    </r>
    <r>
      <rPr>
        <i/>
        <sz val="10"/>
        <rFont val="Times New Roman"/>
        <family val="1"/>
        <charset val="186"/>
      </rPr>
      <t>Savivaldybės biudžeto lėšomis finansuotų sporto šakų federacijų dalis sudarė 20 proc. nuo visų sporto šakų, plėtojamų Klaipėdoje.</t>
    </r>
  </si>
  <si>
    <r>
      <t xml:space="preserve">2024 m.: </t>
    </r>
    <r>
      <rPr>
        <sz val="10"/>
        <rFont val="Times New Roman"/>
        <family val="1"/>
        <charset val="186"/>
      </rPr>
      <t xml:space="preserve">Suorganizuoti Klaipėdos miesto sporto apdovanojimai ir Klaipėdos miesto moksleivių sporto apdovanojimai. </t>
    </r>
  </si>
  <si>
    <r>
      <t xml:space="preserve">2024 m.: </t>
    </r>
    <r>
      <rPr>
        <sz val="10"/>
        <rFont val="Times New Roman"/>
        <family val="1"/>
        <charset val="186"/>
      </rPr>
      <t>Apdovanoti 268 moksleiviai Klaipėdos miesto moksleivių sporto apdovanojimuose ir 28 sportininkai Klaipėdos miesto sporto apdovanojimuose.</t>
    </r>
  </si>
  <si>
    <r>
      <t xml:space="preserve">2024 m.: </t>
    </r>
    <r>
      <rPr>
        <sz val="10"/>
        <rFont val="Times New Roman"/>
        <family val="1"/>
        <charset val="186"/>
      </rPr>
      <t>„Aukuro“ gimnazijoje sporto klasėse mokėsi 167 moksleiviai.</t>
    </r>
  </si>
  <si>
    <r>
      <t xml:space="preserve">2024 m.: </t>
    </r>
    <r>
      <rPr>
        <sz val="10"/>
        <rFont val="Times New Roman"/>
        <family val="1"/>
        <charset val="186"/>
      </rPr>
      <t>Už aukštus sportinius pasiekimus premijos buvo skirtos 29 perspektyviems sportininkams.</t>
    </r>
  </si>
  <si>
    <r>
      <t xml:space="preserve">2024 m.: </t>
    </r>
    <r>
      <rPr>
        <sz val="10"/>
        <rFont val="Times New Roman"/>
        <family val="1"/>
        <charset val="186"/>
      </rPr>
      <t>Suorganizuoti 25 pagerbimo renginiai, skirti geriausiems sportininkams ir jų komandoms.</t>
    </r>
  </si>
  <si>
    <r>
      <t xml:space="preserve">2024 m.: </t>
    </r>
    <r>
      <rPr>
        <sz val="10"/>
        <rFont val="Times New Roman"/>
        <family val="1"/>
        <charset val="186"/>
      </rPr>
      <t>Įvykdyta 30 miesto čempionatų. Juos vykdė Klaipėdos miesto sporto šakų federacijos kartu su biudžetinėmis sporto mokymo įstaigomis.</t>
    </r>
  </si>
  <si>
    <r>
      <t xml:space="preserve">2023 m.: </t>
    </r>
    <r>
      <rPr>
        <sz val="10"/>
        <rFont val="Times New Roman"/>
        <family val="1"/>
        <charset val="186"/>
      </rPr>
      <t>Įvykdyta 30 miesto čempionatų. Juos vykdė Klaipėdos miesto sporto šakų federacijos kartu su biudžetinėmis sporto mokymo įstaigomis.</t>
    </r>
  </si>
  <si>
    <r>
      <t xml:space="preserve">2024 m.: </t>
    </r>
    <r>
      <rPr>
        <sz val="10"/>
        <rFont val="Times New Roman"/>
        <family val="1"/>
        <charset val="186"/>
      </rPr>
      <t>Suorganizuoti 4 sporto renginiai: kovo mėn. – tarptautinės sportinių šokių varžybos „Klaipėda Open 2024“ (organizatorius – VšĮ „Klaipėdos žingsnis“), birželio mėn. – Lietuvos plaukimo federacijos organizuotas sporto renginys „Europos plaukimo su pelekais jaunimo čempionatas“, liepos mėn. – „FIBA Europos U20 merginų krepšinio čempionatas“ (organizatorius – Lietuvos krepšinio federacija), rugpjūčio mėn. –  Lietuvos motorlaivių federacijos organizuotas sporto renginys „UIM F2 ir F4 Pasaulio čempionatas 2024 Klaipėda“.</t>
    </r>
  </si>
  <si>
    <r>
      <rPr>
        <b/>
        <sz val="10"/>
        <rFont val="Times New Roman"/>
        <family val="1"/>
        <charset val="186"/>
      </rPr>
      <t>2024 m.:</t>
    </r>
    <r>
      <rPr>
        <sz val="10"/>
        <rFont val="Times New Roman"/>
        <family val="1"/>
        <charset val="186"/>
      </rPr>
      <t xml:space="preserve"> FIBA Europos U20 merginų krepšinio čempionate dalyvavo 192 sportininkės, UIM F2 pasaulio čempionate dalyvavo 20 sportininkų, Europos plaukimo su pelekais jaunių čempionate dalyvavo 176 sportininkai, sportinių šokių varžybose „Klaipėda Open 2024“ dalyvavo 1200 sportininkų. </t>
    </r>
  </si>
  <si>
    <r>
      <rPr>
        <b/>
        <sz val="10"/>
        <rFont val="Times New Roman"/>
        <family val="1"/>
        <charset val="186"/>
      </rPr>
      <t>2023 m.:</t>
    </r>
    <r>
      <rPr>
        <sz val="10"/>
        <rFont val="Times New Roman"/>
        <family val="1"/>
        <charset val="186"/>
      </rPr>
      <t xml:space="preserve"> FIBA Europos U20 merginų krepšinio čempionate dalyvavo 192 sportininkės, UIM F2 pasaulio čempionate dalyvavo 19 sportininkų, Atvirame Baltijos šalių turnyre (sunkioji atletika) dalyvavo 80 sportininkų, sportinių šokių varžybose „Klaipėda Open 2023“ dalyvavo 1400 sportininkų. </t>
    </r>
  </si>
  <si>
    <r>
      <t xml:space="preserve">2021–2024 m.: </t>
    </r>
    <r>
      <rPr>
        <sz val="10"/>
        <rFont val="Times New Roman"/>
        <family val="1"/>
        <charset val="186"/>
      </rPr>
      <t>Nebuvo organizuoti bendri sporto renginiai su užsienio miestais-partneriais.</t>
    </r>
  </si>
  <si>
    <r>
      <t xml:space="preserve">2024 m.: </t>
    </r>
    <r>
      <rPr>
        <sz val="10"/>
        <rFont val="Times New Roman"/>
        <family val="1"/>
        <charset val="186"/>
      </rPr>
      <t>Sporto organizacijos parengė 291 sportininką jaunių ir jaunimo nacionalinėms rinktinėms.</t>
    </r>
  </si>
  <si>
    <r>
      <t xml:space="preserve">2024 m.: </t>
    </r>
    <r>
      <rPr>
        <sz val="10"/>
        <rFont val="Times New Roman"/>
        <family val="1"/>
        <charset val="186"/>
      </rPr>
      <t>Lietuvos jaunučių, jaunių ir jaunimo čempionatuose dalyvavo 23 BĮ Klaipėdos Vlado Knašiaus krepšinio komandos ir 41 komanda iš VšĮ Klaipėdos futbolo mokyklos.</t>
    </r>
  </si>
  <si>
    <r>
      <t xml:space="preserve">2024 m.: </t>
    </r>
    <r>
      <rPr>
        <sz val="10"/>
        <rFont val="Times New Roman"/>
        <family val="1"/>
        <charset val="186"/>
      </rPr>
      <t>Aukščiausioje lygoje dalyvavo 7 komandos: ledo ritulio „HC Klaipėda girls“ komanda, VšĮ Neptūno krepšinio klubas, VšĮ Klaipėdos krepšinis (moterų krepšinis), rankinio klubas „Dragūnas“, moterų krepšinio klubas LCC, Klaipėdos rankininkių klubas ir Klaipėdos miesto regbio klubas „Kuršiai“.</t>
    </r>
  </si>
  <si>
    <r>
      <rPr>
        <b/>
        <sz val="10"/>
        <rFont val="Times New Roman"/>
        <family val="1"/>
        <charset val="186"/>
      </rPr>
      <t>2023 m.</t>
    </r>
    <r>
      <rPr>
        <sz val="10"/>
        <rFont val="Times New Roman"/>
        <family val="1"/>
        <charset val="186"/>
      </rPr>
      <t>: Aukščiausioje lygoje dalyvavo 7 komandos: ledo ritulio „HC Klaipėda girls“ komanda, VšĮ Neptūno krepšinio klubas, VšĮ „Klaipėdos krepšinis“ (moterų krepšinis), rankinio klubas „Dragūnas“, moterų krepšinio klubas LCC, Klaipėdos rankininkų klubas ir Klaipėdos miesto regbio klubas „Kuršiai“.</t>
    </r>
  </si>
  <si>
    <r>
      <t xml:space="preserve">2024 m.: </t>
    </r>
    <r>
      <rPr>
        <sz val="10"/>
        <rFont val="Times New Roman"/>
        <family val="1"/>
        <charset val="186"/>
      </rPr>
      <t>296 sportininkai ir komandos užėmė prizines vietas Lietuvos ir tarptautinėse varžybose.</t>
    </r>
  </si>
  <si>
    <r>
      <t xml:space="preserve">2024 m.: </t>
    </r>
    <r>
      <rPr>
        <sz val="10"/>
        <rFont val="Times New Roman"/>
        <family val="1"/>
        <charset val="186"/>
      </rPr>
      <t>Šalies ir tarptautinėse varžybose dalyvavo 110 nacionalinių rinktinių sportininkų.</t>
    </r>
  </si>
  <si>
    <r>
      <rPr>
        <b/>
        <sz val="10"/>
        <rFont val="Times New Roman"/>
        <family val="1"/>
        <charset val="186"/>
      </rPr>
      <t xml:space="preserve">2024 m.: </t>
    </r>
    <r>
      <rPr>
        <sz val="10"/>
        <rFont val="Times New Roman"/>
        <family val="1"/>
        <charset val="186"/>
      </rPr>
      <t xml:space="preserve">2024-10-31 užbaigti VšĮ Klaipėdos vaikų ligoninės Priėmimo skubiosios pagalbos skyriaus remonto darbai ir įsigyti nauji baldai. 
2024-05-30 VšĮ Klaipėdos vaikų ligoninei perduotas dalininko įnašas pastato (K. Donelaičio g. 7) šlaitinio stogo konstrukcijų kapitaliniam remontui atlikti ir pastato (K. Donelaičio g. 9) vamzdynų kapitaliniam remontui atlikti. VšĮ Klaipėdos vaikų ligoninė atliko šlaitinio stogo konstrukcijų kapitalinio remonto techninio projekto parengimo ir projekto vykdymo darbų priežiūros paslaugos viešųjų pirkimų procedūras, sutartis su UAB „Klaipėdos projektas“ dėl šių paslaugų atlikimo pasirašyta 2025-01-02. Taip pat ligoninė atliko potencialių tiekėjų, galinčių parengti techninę užduotį vamzdynų kapitalinio remonto techninio projekto paslaugos pirkimui, apklausą. Pirkimo procedūros bus vykdomos 2025 m.
2024-05-30 VšĮ Klaipėdos medicininės slaugos ligoninei perduotas dalininko įnašas liftui rekonstruoti, pastato, esančio K. Donelaičio g. 15, fasadui apšiltinti ir saulės elektrinei įrengti. 2024 m. už skirtas lėšas įrengta saulės elektrinė bei parengtas pastato Donelaičio g. 15 kapitalinio remonto darbų techninis projektas.
2024 m. skirtos Savivaldybės biudžeto lėšos VšĮ Klaipėdos medicininės slaugos ligoninės personalo pagalbos iškvietimo sistemos modernizavimo techniniam projektui parengti; 2024 m. Privalomojo sveikatos draudimo fondo lėšomis buvo atliekami BĮ Klaipėdos sutrikusio vystymosi kūdikių namų pastato (Turistų g. 28) remonto darbai (atlikta 81 proc. darbų); 2025-01-13 pasirašyta sutartis dėl vertikalaus keltuvo žmonėms su negalia įrengimo BĮ Klaipėdos sutrikusio vystymosi kūdikių namų pastate (Turistų g. 28).
</t>
    </r>
  </si>
  <si>
    <r>
      <t xml:space="preserve">2024 m.: </t>
    </r>
    <r>
      <rPr>
        <i/>
        <sz val="10"/>
        <rFont val="Times New Roman"/>
        <family val="1"/>
        <charset val="186"/>
      </rPr>
      <t>Priemonė nebuvo vykdoma. Prioritetas skiriamas VšĮ Klaipėdos miesto poliklinikos infrastruktūros modernizavimui.</t>
    </r>
  </si>
  <si>
    <r>
      <rPr>
        <b/>
        <i/>
        <sz val="10"/>
        <rFont val="Times New Roman"/>
        <family val="1"/>
        <charset val="186"/>
      </rPr>
      <t>2023 m.:</t>
    </r>
    <r>
      <rPr>
        <i/>
        <sz val="10"/>
        <rFont val="Times New Roman"/>
        <family val="1"/>
        <charset val="186"/>
      </rPr>
      <t xml:space="preserve"> Rangos darbų viešųjų pirkimų procedūros vykdytos 2 kartus. 2023-01-11 vyko vokų plėšimas, kurio metu mažiausia pasiūlyta kaina buvo 17502445,49 Eur. Pirkimo procedūros buvo baigtos, nes ekonomiškai naudingiausią pasiūlymą pasiūlęs tiekėjas neatitiko kvalifikacijos reikalavimo, o visų kitų tiekėjų pasiūlymai buvo atmesti dėl pasiūlytos per didelės kainos.
Pakartotinai atplėšus vokus 2023-05-04 ir nustačius pasiūlymų eilę, pagal gautus pasiūlymus su mažiausia rangos darbų kaina projekto vertė buvo 19002899,97  Eur. Viešųjų pirkimų procedūros nutrauktos dėl per didelės kainos perkančiajai organizacijai.</t>
    </r>
  </si>
  <si>
    <r>
      <t>2024 m.:</t>
    </r>
    <r>
      <rPr>
        <i/>
        <sz val="10"/>
        <rFont val="Times New Roman"/>
        <family val="1"/>
        <charset val="186"/>
      </rPr>
      <t xml:space="preserve">  Įgyvendinant projektą „Sveikatos centro teikiamų sveikatos priežiūros paslaugų prieinamumo ir kokybės gerinimas“, 2024 m. parengta sklypo topografinė nuotrauka ir atlikti geologiniai inžineriniai tyrinėjimai, parengti ir patvirtinti techninio projekto galutiniai principiniai sprendiniai, atlikta lietaus nuotekų tinklų televizinė vamzdynų diagnostika. </t>
    </r>
  </si>
  <si>
    <r>
      <rPr>
        <b/>
        <i/>
        <sz val="10"/>
        <rFont val="Times New Roman"/>
        <family val="1"/>
        <charset val="186"/>
      </rPr>
      <t xml:space="preserve">2024 m.: </t>
    </r>
    <r>
      <rPr>
        <i/>
        <sz val="10"/>
        <rFont val="Times New Roman"/>
        <family val="1"/>
        <charset val="186"/>
      </rPr>
      <t>2024-10-31 užbaigti Priėmimo skubiosios  pagalbos skyriaus remonto darbai ir šiam įsigyti nauji baldai.</t>
    </r>
  </si>
  <si>
    <r>
      <t xml:space="preserve">2024 m.: </t>
    </r>
    <r>
      <rPr>
        <i/>
        <sz val="10"/>
        <rFont val="Times New Roman"/>
        <family val="1"/>
        <charset val="186"/>
      </rPr>
      <t>2024-05-30 priimtas Savivaldybės tarybos sprendimas Nr. T2-150 dėl VšĮ Klaipėdos vaikų ligoninės dalininko kapitalo didinimo. 2024 m. VšĮ Klaipėdos vaikų ligoninė atliko kapitalinio remonto techninio projekto parengimo ir projekto vykdymo darbų priežiūros paslaugos viešųjų pirkimų procedūras, sutartis su UAB „Klaipėdos projektas“ dėl šių paslaugų atlikimo pasirašyta 2025-01-02.</t>
    </r>
  </si>
  <si>
    <r>
      <rPr>
        <b/>
        <i/>
        <sz val="10"/>
        <rFont val="Times New Roman"/>
        <family val="1"/>
        <charset val="186"/>
      </rPr>
      <t xml:space="preserve">2022 m.: </t>
    </r>
    <r>
      <rPr>
        <i/>
        <sz val="10"/>
        <rFont val="Times New Roman"/>
        <family val="1"/>
        <charset val="186"/>
      </rPr>
      <t xml:space="preserve">  2023 m. planuojama rengti techninį projektą. </t>
    </r>
  </si>
  <si>
    <r>
      <t xml:space="preserve">2024 m.: </t>
    </r>
    <r>
      <rPr>
        <i/>
        <sz val="10"/>
        <rFont val="Times New Roman"/>
        <family val="1"/>
        <charset val="186"/>
      </rPr>
      <t>2024-05-30 priimtas Savivaldybės tarybos sprendimas Nr. T2-150 dėl VšĮ Klaipėdos vaikų ligoninės dalininko kapitalo didinimo. 2024 m. VšĮ Klaipėdos vaikų ligoninė atliko potencialių tiekėjų, galinčių parengti techninę užduotį techninio projekto paslaugos pirkimui, apklausą. 2025 m. planuojamos vykdyti šios paslaugos viešųjų pirkimų procedūros.</t>
    </r>
  </si>
  <si>
    <r>
      <t xml:space="preserve">2024 m.: </t>
    </r>
    <r>
      <rPr>
        <i/>
        <sz val="10"/>
        <rFont val="Times New Roman"/>
        <family val="1"/>
        <charset val="186"/>
      </rPr>
      <t xml:space="preserve">2024-05-30 priimtas Savivaldybės tarybos sprendimas Nr. T2-151 dėl Klaipėdos medicininės slaugos ligoninės dalininko kapitalo didinimo. 2024 m. už skirtas lėšas įrengta saulės elektrinė bei parengtas pastato Donelaičio g. 15 kapitalinio remonto darbų techninis projektas. </t>
    </r>
  </si>
  <si>
    <r>
      <t>2024 m.:</t>
    </r>
    <r>
      <rPr>
        <i/>
        <sz val="10"/>
        <rFont val="Times New Roman"/>
        <family val="1"/>
        <charset val="186"/>
      </rPr>
      <t>Rengiama dokumentacija techninio darbo projekto parengimo paslaugoms pirkti (statinio projektavimo užduotis, pirkimo paraiškai inicijuoti reikalavimai)</t>
    </r>
  </si>
  <si>
    <r>
      <t xml:space="preserve">2024 m.: </t>
    </r>
    <r>
      <rPr>
        <sz val="10"/>
        <rFont val="Times New Roman"/>
        <family val="1"/>
        <charset val="186"/>
      </rPr>
      <t>60 vaikų suteiktos Kompleksinių paslaugų vaikų dienos užimtumo centro paslaugos.</t>
    </r>
  </si>
  <si>
    <r>
      <rPr>
        <b/>
        <sz val="10"/>
        <rFont val="Times New Roman"/>
        <family val="1"/>
        <charset val="186"/>
      </rPr>
      <t xml:space="preserve">2023 m.: </t>
    </r>
    <r>
      <rPr>
        <sz val="10"/>
        <rFont val="Times New Roman"/>
        <family val="1"/>
        <charset val="186"/>
      </rPr>
      <t>60 vaikų suteiktos Kompleksinių paslaugų vaikų dienos užimtumo centro paslaugos.</t>
    </r>
  </si>
  <si>
    <r>
      <t xml:space="preserve">2024 m.: </t>
    </r>
    <r>
      <rPr>
        <i/>
        <sz val="10"/>
        <rFont val="Times New Roman"/>
        <family val="1"/>
        <charset val="186"/>
      </rPr>
      <t>2024 m. skirtos lėšos BĮ Klaipėdos sutrikusio vystymosi kūdikių namų pastato (Turistų g. 28) remontui atlikti, 2024 m. atlikta 81 proc. remonto darbų. 
2025-01-13 pasirašyta sutartis dėl vertikalaus keltuvo žmonėms su negalia įrengimo BĮ Klaipėdos sutrikusio vystymosi kūdikių namų pastate (Turistų g. 28). Keltuvą numatoma įrengti 2025 m.</t>
    </r>
  </si>
  <si>
    <r>
      <rPr>
        <b/>
        <i/>
        <sz val="10"/>
        <rFont val="Times New Roman"/>
        <family val="1"/>
        <charset val="186"/>
      </rPr>
      <t xml:space="preserve">2023 m.: </t>
    </r>
    <r>
      <rPr>
        <i/>
        <sz val="10"/>
        <rFont val="Times New Roman"/>
        <family val="1"/>
        <charset val="186"/>
      </rPr>
      <t>Projekto finansavimo iš ES lėšų sutartis su Centrine projektų valdymo agentūra nutraukta, nes vykdant viešųjų pirkimų procedūras paaiškėjo, kad projekto vertė išaugo iki 10,5 mln. Eur, taip pat ES lėšų panaudojimo terminas buvo galimas iki 2023-12-31 ir buvo identifikuota rizika iki šio termino neįvykdyti planuotų darbų. 2024 m. skirtos lėšos pastato Turistų g. 28 paprastajam remontui.</t>
    </r>
  </si>
  <si>
    <r>
      <t xml:space="preserve">2024 m.: </t>
    </r>
    <r>
      <rPr>
        <sz val="10"/>
        <rFont val="Times New Roman"/>
        <family val="1"/>
        <charset val="186"/>
      </rPr>
      <t>LR sveikatos apsaugos ministro 2024-07-26 įsakyme Nr. V-769 „Dėl Lietuvos nacionalinės sveikatos sistemos viešųjų ir biudžetinių įstaigų, teikiančių asmens sveikatos priežiūros paslaugas, veiklos rezultatų vertinimo rodiklių 2024 metų siektinų reikšmių patvirtinimo“ nenustatyta rodiklio „Pacientų pasitenkinimo įstaigos teikiamomis asmens sveikatos priežiūros paslaugomis lygis“ 2024 m. siektina reikšmė, todėl ne visos įstaigos vertino pacientų pasitenkinimo lygį. Pacientų pasitenkinimo įstaigos teikiamomis asmens sveikatos priežiūros paslaugomis lygis – tai yra pacientų teigiamai įvertintų įstaigoje suteiktų paslaugų skaičiaus dalis nuo visų per metus įstaigoje suteiktų asmens sveikatos priežiūros paslaugų skaičiaus pagal sveikatos apsaugos ministro nustatytas paslaugų grupes.
Įvertinta balais: VšĮ Jūrininkų sveikatos priežiūros centras – 0,94, VšĮ Senamiesčio pirminis sveikatos centras – 0,96. 
VšĮ Klaipėdos psichikos sveikatos centras ir VšĮ Klaipėdos medicininės slaugos ligoninė – nevertino, VšĮ Klaipėdos miesto poliklinika ir VšĮ Klaipėdos vaikų ligoninė – rodiklio reikšmė nepaskaičiuojama, nes įvertintas per mažas kiekis respondentų.</t>
    </r>
  </si>
  <si>
    <r>
      <rPr>
        <b/>
        <sz val="10"/>
        <rFont val="Times New Roman"/>
        <family val="1"/>
        <charset val="186"/>
      </rPr>
      <t xml:space="preserve">2023 m.: </t>
    </r>
    <r>
      <rPr>
        <sz val="10"/>
        <rFont val="Times New Roman"/>
        <family val="1"/>
        <charset val="186"/>
      </rPr>
      <t>Įvertinta balais: VšĮ Jūrininkų sveikatos priežiūros centras – 0,95, VšĮ Klaipėdos psichikos sveikatos centras – 0,91, VšĮ Klaipėdos miesto poliklinika - 0,83, VšĮ Senamiesčio pirminis sveikatos centras – 0,91, VšĮ Klaipėdos medicininės slaugos ligoninė – nevertino, VšĮ Klaipėdos vaikų ligoninė – 0,99 balo.</t>
    </r>
  </si>
  <si>
    <r>
      <rPr>
        <b/>
        <sz val="10"/>
        <rFont val="Times New Roman"/>
        <family val="1"/>
        <charset val="186"/>
      </rPr>
      <t>2022 m</t>
    </r>
    <r>
      <rPr>
        <sz val="10"/>
        <rFont val="Times New Roman"/>
        <family val="1"/>
        <charset val="186"/>
      </rPr>
      <t>.: Šis rodiklis apskaičiuojamas vadovaujantis  LR sveikatos apsaugos ministro 2022-09-20 įsakymu Nr. V-1467 (Pacientų pasitenkinimo ASPĮ teikiamomis asmens sveikatos priežiūros paslaugomis lygis = Pacientų, kurie teigiamai įvertino ASPĮ suteiktas paslaugas, skaičius/Visų apklaustų pacientų skaičiaus; lygis ne mažiau kaip 0,9 balo). Įvertinta balais: VšĮ Jūrininkų sveikatos priežiūros centras – 0,95, VšĮ Klaipėdos psichikos sveikatos centras – 0,9, VšĮ Klaipėdos miesto poliklinika - 0,83, VšĮ Senamiesčio pirminis sveikatos centras – 0,9, VšĮ Klaipėdos medicininės slaugos ligoninė – 0,99, VšĮ Klaipėdos vaikų ligoninė – 0,99 balo.</t>
    </r>
  </si>
  <si>
    <r>
      <rPr>
        <b/>
        <sz val="10"/>
        <rFont val="Times New Roman"/>
        <family val="1"/>
        <charset val="186"/>
      </rPr>
      <t>2021 m.:</t>
    </r>
    <r>
      <rPr>
        <sz val="10"/>
        <rFont val="Times New Roman"/>
        <family val="1"/>
        <charset val="186"/>
      </rPr>
      <t xml:space="preserve"> Šis rodiklis apskaičiuojamas vadovaujantis  LR sveikatos apsaugos ministro 2021-08-30 įsakymu Nr. V-1964 (Pacientų pasitenkinimo ASPĮ teikiamomis asmens sveikatos priežiūros paslaugomis lygis = Pacientų, kurie teigiamai įvertino ASPĮ suteiktas paslaugas, skaičius/Visų apklaustų pacientų skaičiaus; lygis ne mažiau kaip 0,8 balo). 2021 m. įvertinta balais VšĮ Klaipėdos greitoji medicininė stotis – 0,97, VšĮ Jūrininkų sveikatos priežiūros centras – 0,98, VšĮ Klaipėdos psichikos sveikatos centras – 0,89, VšĮ Klaipėdos universitetinė ligoninė - 0,98, VšĮ Klaipėdos miesto poliklinika – 0,98, VšĮ Senamiesčio pirminis sveikatos centras – 0,9, VšĮ Klaipėdos medicininės slaugos ligoninė – 0,99, VšĮ Klaipėdos vaikų ligoninė – 0,99.</t>
    </r>
  </si>
  <si>
    <r>
      <t xml:space="preserve">2024 m.: </t>
    </r>
    <r>
      <rPr>
        <sz val="10"/>
        <rFont val="Times New Roman"/>
        <family val="1"/>
        <charset val="186"/>
      </rPr>
      <t>BĮ Klaipėdos visuomenės sveikatos biuro organizuojamuose visuomenės sveikatos užsiėmimuose dalyvavo 42419 unikalūs dalyviai (nuo 2024 m. įstaiga pradėjo skaičiuoti unikalius Klaipėdos gyventojus, kuriems buvo suteikta paslauga).</t>
    </r>
  </si>
  <si>
    <r>
      <rPr>
        <b/>
        <sz val="10"/>
        <rFont val="Times New Roman"/>
        <family val="1"/>
        <charset val="186"/>
      </rPr>
      <t>2023 m.:</t>
    </r>
    <r>
      <rPr>
        <sz val="10"/>
        <rFont val="Times New Roman"/>
        <family val="1"/>
        <charset val="186"/>
      </rPr>
      <t xml:space="preserve"> BĮ Klaipėdos visuomenės sveikatos biuro organizuojamuose visuomenės sveikatos užsiėmimuose dalyvavo 197754 neunikalūs dalyviai. </t>
    </r>
  </si>
  <si>
    <r>
      <t xml:space="preserve">2024 m.: </t>
    </r>
    <r>
      <rPr>
        <sz val="10"/>
        <rFont val="Times New Roman"/>
        <family val="1"/>
        <charset val="186"/>
      </rPr>
      <t xml:space="preserve">BĮ Klaipėdos visuomenės sveikatos biuro organizuojamuose visuomenės sveikatos užsiėmimuose dalyvavo 5851 unikalus dalyvis. </t>
    </r>
  </si>
  <si>
    <r>
      <rPr>
        <b/>
        <sz val="10"/>
        <rFont val="Times New Roman"/>
        <family val="1"/>
        <charset val="186"/>
      </rPr>
      <t>2023 m.:</t>
    </r>
    <r>
      <rPr>
        <sz val="10"/>
        <rFont val="Times New Roman"/>
        <family val="1"/>
        <charset val="186"/>
      </rPr>
      <t xml:space="preserve"> BĮ Klaipėdos visuomenės sveikatos biuro organizuojamuose visuomenės sveikatos užsiėmimuose dalyvavo 5189 neunikalūs dalyviai.</t>
    </r>
    <r>
      <rPr>
        <b/>
        <sz val="10"/>
        <rFont val="Times New Roman"/>
        <family val="1"/>
        <charset val="186"/>
      </rPr>
      <t xml:space="preserve"> </t>
    </r>
  </si>
  <si>
    <r>
      <t xml:space="preserve">2024 m.: </t>
    </r>
    <r>
      <rPr>
        <sz val="10"/>
        <rFont val="Times New Roman"/>
        <family val="1"/>
        <charset val="186"/>
      </rPr>
      <t>Klaipėdos m. visuomenės sveikatos biuras 2024 m. pateikė paraišką projektui „Sveikos gyvensenos skatinimas, sveikatos raštingumo, visuomenės sveikatos paslaugų prieinamumo ir kokybės tikslinėms grupėms didinimas Klaipėdos mieste“, kurio tikslas – skatinti prevencines priemones, stiprinančias visuomenės sveikatą bei psichologinę gerovę ir atsparumą: integruotų, inovatyvių visuomenės sveikatos priežiūros paslaugų įdiegimas, sveikatos raštingumo didinimas, psichoaktyviųjų medžiagų vartojimo prevencinių veiklų, visuomenės sveikatos paslaugų prieinamumo ir kokybės tikslinėms grupėms didinimas. Projekto sutartis pasirašyta 2025-02-24. Planuojama projekto pabaiga – 2028-02-28.</t>
    </r>
  </si>
  <si>
    <r>
      <t xml:space="preserve">2023 m.: </t>
    </r>
    <r>
      <rPr>
        <sz val="10"/>
        <rFont val="Times New Roman"/>
        <family val="1"/>
        <charset val="186"/>
      </rPr>
      <t xml:space="preserve">Klaipėdos m. visuomenės sveikatos biuras 2023 m. pateikė paraiškas ir buvo gautas patvirtinimas pradėti įgyvendinti naujus projektus: 2021‒2027 m. Europos Sąjungos 4-osios sveikatos (EU4HEALTH) programos projektą ,,Jungtiniai veiksmai įgyvendinant gerąją praktiką pirminėje sveikatos priežiūroje“ ir Europos Sąjungos lėšomis finansuojamą mokslinių tyrimų ir inovacijų programos „Horizon“ projektą ,,Holistinis klimato kaitos, aplinkos streso veiksnių ir epidemiologinių modelių Borealiniame regione supratimas – AURORA“.
</t>
    </r>
  </si>
  <si>
    <r>
      <t>2024 m.:</t>
    </r>
    <r>
      <rPr>
        <sz val="10"/>
        <rFont val="Times New Roman"/>
        <family val="1"/>
        <charset val="186"/>
      </rPr>
      <t xml:space="preserve"> Klaipėdos m. visuomenės sveikatos biuras, vykdydamas projektą „Adaptuoto ir išplėsto jaunimui palankių sveikatos priežiūros paslaugų (JPSPP) teikimo modelio įdiegimas“, pradėjo vesti mokymus jaunuoliams pagal kvalifikuotose tobulinimo mokymuose „LoveAct – praktiniai įgūdžiai lytiškumo temoms aptarti” įgytas žinias. 2024 m. vasario 23 d., vasario 24 d., kovo 7 d., kovo 8 d. vykusiuose 40 val. kvalifikacijos tobulinimo mokymuose buvo aptartos lytiškumo ugdymo temos (lytiškumo, santykių sąvokos, stereotipai, smurto rūšys, lyčių nelygybė, sveikatos temos lytiškumo ugdyme, tapatybė, negalia), taip pat buvo įgyta praktinių įgūdžių, skirtų darbui su jaunimu.
</t>
    </r>
  </si>
  <si>
    <r>
      <t xml:space="preserve">2024 m.: </t>
    </r>
    <r>
      <rPr>
        <sz val="10"/>
        <rFont val="Times New Roman"/>
        <family val="1"/>
        <charset val="186"/>
      </rPr>
      <t xml:space="preserve">Naujų sveiko senėjimo paslaugų pradėta nebuvo, tęsiama 2023 m. teikta paslauga (suorganizuoti Sveikatinamojo fizinio aktyvumo mokymai, skirti vyresnio amžiaus asmenims).
</t>
    </r>
  </si>
  <si>
    <r>
      <rPr>
        <b/>
        <sz val="10"/>
        <rFont val="Times New Roman"/>
        <family val="1"/>
        <charset val="186"/>
      </rPr>
      <t xml:space="preserve">2021 m.: </t>
    </r>
    <r>
      <rPr>
        <sz val="10"/>
        <rFont val="Times New Roman"/>
        <family val="1"/>
        <charset val="186"/>
      </rPr>
      <t>Suorganizuoti Sveikatinamojo fizinio aktyvumo mokymai, skirti vyresnio amžiaus asmenims (12 mėnesių programa).</t>
    </r>
  </si>
  <si>
    <r>
      <t xml:space="preserve">2024 m.: </t>
    </r>
    <r>
      <rPr>
        <sz val="10"/>
        <rFont val="Times New Roman"/>
        <family val="1"/>
        <charset val="186"/>
      </rPr>
      <t>Teritorinių ligonių kasų statistiniais duomenimis apie prevencinių programų vykdymą, 2024 m. 68,1 proc. nuo planuojamų patikrinti per ataskaitinį laikotarpį 50–69 m. amžiaus Klaipėdos miesto gyventojų (moterų) suteikta informavimo paslauga.</t>
    </r>
  </si>
  <si>
    <r>
      <rPr>
        <b/>
        <sz val="10"/>
        <rFont val="Times New Roman"/>
        <family val="1"/>
        <charset val="186"/>
      </rPr>
      <t>2023 m.:</t>
    </r>
    <r>
      <rPr>
        <sz val="10"/>
        <rFont val="Times New Roman"/>
        <family val="1"/>
        <charset val="186"/>
      </rPr>
      <t xml:space="preserve"> Teritorinių ligonių kasų statistiniais duomenimis apie prevencinių programų vykdymą, 2023 m. 67,9 proc. nuo planuojamų patikrinti per ataskaitinį laikotarpį 50–69 m. amžiaus Klaipėdos miesto gyventojų (moterų) suteikta informavimo paslauga.</t>
    </r>
  </si>
  <si>
    <r>
      <t xml:space="preserve">2024 m.: </t>
    </r>
    <r>
      <rPr>
        <sz val="10"/>
        <rFont val="Times New Roman"/>
        <family val="1"/>
        <charset val="186"/>
      </rPr>
      <t xml:space="preserve">Teritorinių ligonių kasų statistiniais duomenimis apie prevencinių programų vykdymą, 2024 m. 65,3 proc. nuo planuojamų  patikrinti per ataskaitinį laikotarpį  25–34 m. amžiaus Klaipėdos m. gyventojų (moterų) suteikta citologinio tepinėlio paėmimo paslauga. </t>
    </r>
  </si>
  <si>
    <r>
      <t xml:space="preserve">2023 m.: </t>
    </r>
    <r>
      <rPr>
        <sz val="10"/>
        <rFont val="Times New Roman"/>
        <family val="1"/>
        <charset val="186"/>
      </rPr>
      <t xml:space="preserve">Teritorinių ligonių kasų statistiniais duomenimis apie prevencinių programų vykdymą, 2023 m. 66,5 proc. nuo planuojamų  patikrinti per ataskaitinį laikotarpį  25–34 m. amžiaus Klaipėdos m. gyventojų (moterų) suteikta citologinio tepinėlio paėmimo paslauga. </t>
    </r>
  </si>
  <si>
    <r>
      <t xml:space="preserve">2024 m.: </t>
    </r>
    <r>
      <rPr>
        <sz val="10"/>
        <rFont val="Times New Roman"/>
        <family val="1"/>
        <charset val="186"/>
      </rPr>
      <t>Teritorinių ligonių kasų statistiniais duomenimis apie prevencinių programų vykdymą, 2024 m. 51,9 proc. gyventojų nuo planuojamų patikrinti per ataskaitinį laikotarpį 50-74 m. amžiaus Klaipėdos m. gyventojų suteikta informavimo paslauga.</t>
    </r>
  </si>
  <si>
    <r>
      <rPr>
        <b/>
        <sz val="10"/>
        <rFont val="Times New Roman"/>
        <family val="1"/>
        <charset val="186"/>
      </rPr>
      <t xml:space="preserve">2023 m.: </t>
    </r>
    <r>
      <rPr>
        <sz val="10"/>
        <rFont val="Times New Roman"/>
        <family val="1"/>
        <charset val="186"/>
      </rPr>
      <t>Teritorinių ligonių kasų statistiniais duomenimis apie prevencinių programų vykdymą, 2023 m. 57 proc. gyventojų nuo planuojamų patikrinti per ataskaitinį laikotarpį 50-74 m. amžiaus Klaipėdos m. gyventojų suteikta informavimo paslauga.</t>
    </r>
  </si>
  <si>
    <r>
      <t xml:space="preserve">2024 m.: </t>
    </r>
    <r>
      <rPr>
        <sz val="10"/>
        <rFont val="Times New Roman"/>
        <family val="1"/>
        <charset val="186"/>
      </rPr>
      <t>Teritorinių ligonių kasų statistiniais duomenimis apie prevencinių programų vykdymą, 2024 m. 55,8 proc. nuo planuojamų patikrinti per ataskaitinį laikotarpį 50-74 m. amžiaus moterų ir vyrų Klaipėdos m. suteikta informavimo paslauga.</t>
    </r>
  </si>
  <si>
    <r>
      <t xml:space="preserve">2023 m.: </t>
    </r>
    <r>
      <rPr>
        <sz val="10"/>
        <rFont val="Times New Roman"/>
        <family val="1"/>
        <charset val="186"/>
      </rPr>
      <t>Teritorinių ligonių kasų statistiniais duomenimis apie prevencinių programų vykdymą, 2023 m. 42,8 proc. nuo planuojamų patikrinti per ataskaitinį laikotarpį 50-64 m. amžiaus moterų ir 40-54 m. amžiaus vyrų Klaipėdos m. suteikta informavimo paslauga.</t>
    </r>
  </si>
  <si>
    <r>
      <t xml:space="preserve">2024 m.: </t>
    </r>
    <r>
      <rPr>
        <sz val="10"/>
        <rFont val="Times New Roman"/>
        <family val="1"/>
        <charset val="186"/>
      </rPr>
      <t>Paslaugos suteiktos 690 vaikų (2023 m. vėliausi gauti duomenys).</t>
    </r>
  </si>
  <si>
    <r>
      <t xml:space="preserve">2023 m.: </t>
    </r>
    <r>
      <rPr>
        <sz val="10"/>
        <rFont val="Times New Roman"/>
        <family val="1"/>
        <charset val="186"/>
      </rPr>
      <t>Paslaugos suteiktos 747 vaikams (2022 m. vėliausi gauti duomenys).</t>
    </r>
  </si>
  <si>
    <r>
      <t xml:space="preserve">2024 m.: </t>
    </r>
    <r>
      <rPr>
        <sz val="10"/>
        <rFont val="Times New Roman"/>
        <family val="1"/>
        <charset val="186"/>
      </rPr>
      <t>Išplėstas paslaugų teikėjų skaičius, skirtas papildomas finansavimas, papildomi etatai; esami paslaugų teikėjai neranda darbuotojų.</t>
    </r>
  </si>
  <si>
    <r>
      <t xml:space="preserve">2024 m.: </t>
    </r>
    <r>
      <rPr>
        <sz val="10"/>
        <rFont val="Times New Roman"/>
        <family val="1"/>
        <charset val="186"/>
      </rPr>
      <t>Išplėstas paslaugų gavėjų skaičius, paslaugos teikimui skirta daugiau lėšų. Kai kurie paslaugų gavėjai laukė eilėje pas jų pasirinktą teikėją ir nenorėjo rinktis kitų teikėjų, kurie galėjo paslaugas teikti tuo metu.</t>
    </r>
  </si>
  <si>
    <r>
      <rPr>
        <b/>
        <sz val="10"/>
        <rFont val="Times New Roman"/>
        <family val="1"/>
        <charset val="186"/>
      </rPr>
      <t xml:space="preserve">2024 m.: </t>
    </r>
    <r>
      <rPr>
        <sz val="10"/>
        <rFont val="Times New Roman"/>
        <family val="1"/>
        <charset val="186"/>
      </rPr>
      <t>Išplėstas paslaugų teikėjų skaičius, paslaugos teikimui skirta daugiau lėšų.</t>
    </r>
  </si>
  <si>
    <r>
      <t xml:space="preserve">2024 m.: </t>
    </r>
    <r>
      <rPr>
        <sz val="10"/>
        <rFont val="Times New Roman"/>
        <family val="1"/>
        <charset val="186"/>
      </rPr>
      <t>Socialines paslaugas budinčių globėjų šeimose gavo 30 vaikų.</t>
    </r>
  </si>
  <si>
    <r>
      <t xml:space="preserve">2024 m.: </t>
    </r>
    <r>
      <rPr>
        <sz val="10"/>
        <rFont val="Times New Roman"/>
        <family val="1"/>
        <charset val="186"/>
      </rPr>
      <t xml:space="preserve">Lyginant su praėjusiais metais, vaikus globojančių šeimų sumažėjo, nes dalis ukrainiečių vaikų arba iš Ukrainos atvykusių šeimų, kurios globojo kitų šeimų vaikus (ukrainiečius), išvyko iš Lietuvos.  </t>
    </r>
  </si>
  <si>
    <r>
      <t xml:space="preserve">2024 m.: </t>
    </r>
    <r>
      <rPr>
        <i/>
        <sz val="10"/>
        <rFont val="Times New Roman"/>
        <family val="1"/>
        <charset val="186"/>
      </rPr>
      <t xml:space="preserve">2024-09-30 įgyvendintas projektas. Užbaigti rangos darbai, gautas statybos užbaigimo aktas. Nupirkta reikalinga įranga, buitinė technika ir baldai. 2024 m. rugpjūčio mėnesį gauta veiklos licencija. </t>
    </r>
  </si>
  <si>
    <r>
      <rPr>
        <b/>
        <sz val="10"/>
        <rFont val="Times New Roman"/>
        <family val="1"/>
        <charset val="186"/>
      </rPr>
      <t xml:space="preserve">2024 m.: </t>
    </r>
    <r>
      <rPr>
        <sz val="10"/>
        <rFont val="Times New Roman"/>
        <family val="1"/>
        <charset val="186"/>
      </rPr>
      <t>Šią paslaugą teikia 2 biudžetinės įstaigos ir 1 NVO. 2024 m. ši paslauga 5 vietomis išplėsta Socialinių paslaugų centre „Klaipėdos lakštutė“.</t>
    </r>
  </si>
  <si>
    <r>
      <t xml:space="preserve">2024 m.: </t>
    </r>
    <r>
      <rPr>
        <sz val="10"/>
        <rFont val="Times New Roman"/>
        <family val="1"/>
        <charset val="186"/>
      </rPr>
      <t>Asmenys siunčiami į visus Lietuvos globos namus. 2024 m. lapkričio mėn. Klaipėdos mieste pradėjo veikti 79 vietų privatūs globos namai.</t>
    </r>
  </si>
  <si>
    <r>
      <t>2024 m.:</t>
    </r>
    <r>
      <rPr>
        <sz val="10"/>
        <rFont val="Times New Roman"/>
        <family val="1"/>
        <charset val="186"/>
      </rPr>
      <t xml:space="preserve"> Įgyvendinant projektą „Senyvo amžiaus asmenų globos paslaugų plėtra rekonstruojant pastatą, esantį Melnragės gyvenamajame rajone, Aušros g. 41”, parengtas techninis projektas, 2024-11-07 gautas statybą leidžiantis dokumentas. Parengti dokumentai ir paskelbtas rangos darbų pirkimo konkursas. 2024-09-30 VšĮ Centrinei projektų valdymo agentūrai pateiktas projekto įgyvendinimo planas. Planas patvirtintas ir gautas pritarimas projekto finansavimui. Projekto įgyvendinimo metu planuojama rekonstruoti nenaudojamą buvusių vaikų globos namų pastatą ir pristatyti priestatą, įrengiant dviejų korpusų pastatą – 81 vietos senyvo amžiaus asmenų globos namus (iš jų – 12 kambarių demencija sergantiems asmenims).</t>
    </r>
  </si>
  <si>
    <r>
      <t xml:space="preserve">2024 m.: </t>
    </r>
    <r>
      <rPr>
        <sz val="10"/>
        <rFont val="Times New Roman"/>
        <family val="1"/>
        <charset val="186"/>
      </rPr>
      <t>Vidutinė laukimo eilėje trukmė – 1 diena.</t>
    </r>
  </si>
  <si>
    <r>
      <t xml:space="preserve">2024 m.: </t>
    </r>
    <r>
      <rPr>
        <i/>
        <sz val="10"/>
        <rFont val="Times New Roman"/>
        <family val="1"/>
        <charset val="186"/>
      </rPr>
      <t>Įgyvendinant projektą „Senyvo amžiaus asmenų globos paslaugų plėtra rekonstruojant pastatą, esantį Melnragės gyvenamajame rajone, Aušros g. 41”, parengtas techninis projektas, 2024-11-07 gautas statybą leidžiantis dokumentas. Parengti dokumentai ir paskelbtas rangos darbų pirkimo konkursas. 2024-09-30 VšĮ Centrinei projektų valdymo agentūrai pateiktas projekto įgyvendinimo planas. Planas patvirtintas ir gautas pritarimas projekto finansavimui. Projekto įgyvendinimo metu planuojama rekonstruoti nenaudojamą buvusių vaikų globos namų pastatą ir pristatyti priestatą, įrengiant dviejų korpusų pastatą – 81 vietos senyvo amžiaus asmenų globos namus (iš jų – 12 kambarių demencija sergantiems asmenims).</t>
    </r>
  </si>
  <si>
    <r>
      <t xml:space="preserve">2024 m.: </t>
    </r>
    <r>
      <rPr>
        <sz val="10"/>
        <rFont val="Times New Roman"/>
        <family val="1"/>
        <charset val="186"/>
      </rPr>
      <t>Paslaugas teikia 5 vaikų dienos centrai, 2024 m. VšĮ Fizinio aktyvumo akademija išplėtė vietų skaičių.</t>
    </r>
  </si>
  <si>
    <r>
      <t>2024 m.:</t>
    </r>
    <r>
      <rPr>
        <sz val="10"/>
        <rFont val="Times New Roman"/>
        <family val="1"/>
        <charset val="186"/>
      </rPr>
      <t xml:space="preserve"> Nuomojami 5 butai, juose apgyvendinti 6 jaunuoliai, išėję iš vaikų globos namų.</t>
    </r>
  </si>
  <si>
    <r>
      <t>2024 m.:</t>
    </r>
    <r>
      <rPr>
        <sz val="10"/>
        <rFont val="Times New Roman"/>
        <family val="1"/>
        <charset val="186"/>
      </rPr>
      <t xml:space="preserve">  Įgyvendinant projektą „Grupinio gyvenimo namų steigimas Klaipėdos mieste“, Europos Sąjungos lėšomis planuojama įrengti 4 grupinio gyvenimo namus po 10 vietų psichikos sveikatos ir (ar) intelekto negalią turintiems asmenims. 2024-06-03 pasirašyta techninio projekto parengimo sutartis dėl gyvenamojo pastato statybos Vilkijos g. 1. Techninis projektas parengtas ir pateiktas ekspertizei atlikti. 2025 m. numatytos rangos darbų viešųjų pirkimų procedūros. Vėliau pagal patvirtintą tipinį techninį projektą, parinkus vietas, bus statomi kiti namai. Pagal reikalavimus Klaipėdoje turi būti 7 tokie namai. 3 namai ateityje planuojami statyti iš Savivaldybės biuidžeto lėšų.</t>
    </r>
  </si>
  <si>
    <r>
      <t xml:space="preserve">2024 m.: </t>
    </r>
    <r>
      <rPr>
        <i/>
        <sz val="10"/>
        <rFont val="Times New Roman"/>
        <family val="1"/>
        <charset val="186"/>
      </rPr>
      <t xml:space="preserve">Raštu kreiptasi į Turto valdymo skyrių dėl būstų viešųjų pirkimų procedūrų inicijavimo. Už 2025 m. suplanuotas Savivaldybės biudžeto ir Europos Sąjungos lėšas numatyta įsigyti 2 vnt. vieno kambario, 5 vnt. dviejų su holu ir/arba trijų kambarių butus, iš viso juose apgyvendinant  12 asmenų. </t>
    </r>
  </si>
  <si>
    <r>
      <t xml:space="preserve">2023 m.: </t>
    </r>
    <r>
      <rPr>
        <i/>
        <sz val="10"/>
        <rFont val="Times New Roman"/>
        <family val="1"/>
        <charset val="186"/>
      </rPr>
      <t>2024 m. IV ketv. bus kreipiamasi raštu į Turto valdymo skyrių dėl butų viešųjų pirkimų procedūrų inicijavimo. Butų pirkimas suplanuotas 2025–2028 m.</t>
    </r>
  </si>
  <si>
    <r>
      <t xml:space="preserve">2024 m.: </t>
    </r>
    <r>
      <rPr>
        <i/>
        <sz val="10"/>
        <rFont val="Times New Roman"/>
        <family val="1"/>
        <charset val="186"/>
      </rPr>
      <t>Įgyvendinant projektą „Grupinio gyvenimo namų steigimas Klaipėdos mieste“, Europos Sąjungos lėšomis planuojama įrengti 4 grupinio gyvenimo namus po 10 vietų psichikos sveikatos ir (ar) intelekto negalią turintiems asmenims. 2024-06-03 pasirašyta techninio projekto parengimo sutartis dėl gyvenamojo pastato statybos Vilkijos g. 1. Techninis projektas parengtas ir pateiktas ekspertizei atlikti. 2025 m. numatytos rangos darbų viešųjų pirkimų procedūros. Vėliau pagal patvirtintą tipinį techninį projektą, parinkus vietas, bus statomi kiti namai. Pagal reikalavimus Klaipėdoje turi būti 7 tokie namai. 3 namai ateityje planuojami statyti iš Savivaldybės biuidžeto lėšų.</t>
    </r>
  </si>
  <si>
    <r>
      <t xml:space="preserve">2024 m.: </t>
    </r>
    <r>
      <rPr>
        <sz val="10"/>
        <rFont val="Times New Roman"/>
        <family val="1"/>
        <charset val="186"/>
      </rPr>
      <t>UAB „RD klinika“ privačiomis lėšomis įstaigė naujus globos namus (79 vietų), Naujojo Uosto  g. 15.</t>
    </r>
  </si>
  <si>
    <r>
      <t xml:space="preserve">2024 m.: </t>
    </r>
    <r>
      <rPr>
        <sz val="10"/>
        <rFont val="Times New Roman"/>
        <family val="1"/>
        <charset val="186"/>
      </rPr>
      <t xml:space="preserve">Privačiomis lėšomis po 10 priežiūros paslaugų vietų įsteigta VšĮ LASS pietvakarių centre, VšĮ „Elgesio sprendimai“, Klaipėdos miesto neįgaliųjų draugijoje, įstaigoje „Nauja pradžia“, VšĮ Klaipėdos kurčiųjų centre, kuriuose bus teikiamos asmenų su negalia socialinės reabilitacijos paslaugos. VšĮ Fizinio aktyvumo akademijoje privačiomis lėšomis įsteigta 15 vietų, čia bus teikiamos socialinės priežiūros paslaugos. </t>
    </r>
  </si>
  <si>
    <r>
      <t xml:space="preserve">2024 m.: </t>
    </r>
    <r>
      <rPr>
        <sz val="10"/>
        <rFont val="Times New Roman"/>
        <family val="1"/>
        <charset val="186"/>
      </rPr>
      <t>2024 m. suremontuoti 53 butai. Rangos sutartys sudarytos su UAB „Klaibuta“, UAB „Tilta“, UAB „Aiva“, UAB „Revekta“, UAB „Mapresta“ ir UAB „Marstata“.</t>
    </r>
  </si>
  <si>
    <r>
      <t>2024 m.:</t>
    </r>
    <r>
      <rPr>
        <i/>
        <sz val="10"/>
        <rFont val="Times New Roman"/>
        <family val="1"/>
        <charset val="186"/>
      </rPr>
      <t xml:space="preserve"> Įgyvendinant projektą „Socialinio būsto plėtra Klaipėdos miesto savivaldybėje“, parengtas techninis projektas, atlikta ekspertizė, 2024-03-18 gautas statybą leidžiantis dokumentas. 2024-12-19 pasirašyta projekto rangos darbų sutartis. Projekto įgyvendinimo metu numatyta pastatyti ir pilnai įrengti naują daugiabutį pastatą, adresu Akmenų g. 1B, Klaipėda. Pastate planuojama įrengti 60 butų: 35 butus – neįgaliesiems, 15 butų – gausioms šeimoms, 10 butų – vieno kambario, skirti vienišiems asmenims, laukiantiems socialinio būsto nuomos eilėje</t>
    </r>
  </si>
  <si>
    <r>
      <t xml:space="preserve">2024 m.: </t>
    </r>
    <r>
      <rPr>
        <i/>
        <sz val="10"/>
        <rFont val="Times New Roman"/>
        <family val="1"/>
        <charset val="186"/>
      </rPr>
      <t>Įsigyti 6 butai.</t>
    </r>
  </si>
  <si>
    <r>
      <t xml:space="preserve">2024 m.: </t>
    </r>
    <r>
      <rPr>
        <sz val="10"/>
        <rFont val="Times New Roman"/>
        <family val="1"/>
        <charset val="186"/>
      </rPr>
      <t>Transporto paslaugas teikia BĮ Klaipėdos miesto socialinės paramos centras, VšĮ Socialinis taksi, VšĮ Socialinių paslaugų informacijos centras.</t>
    </r>
  </si>
  <si>
    <r>
      <t xml:space="preserve">2023 m.: </t>
    </r>
    <r>
      <rPr>
        <sz val="10"/>
        <rFont val="Times New Roman"/>
        <family val="1"/>
        <charset val="186"/>
      </rPr>
      <t>Transporto paslaugas teikia BĮ Klaipėdos miesto socialinės paramos centras, VšĮ Socialinis taksi ir VšĮ Socialinių paslaugų informacijos centras.</t>
    </r>
  </si>
  <si>
    <r>
      <t xml:space="preserve">2024 m.: </t>
    </r>
    <r>
      <rPr>
        <sz val="10"/>
        <rFont val="Times New Roman"/>
        <family val="1"/>
        <charset val="186"/>
      </rPr>
      <t>Paslaugą teikia labdaros ir paramos fondas „Maisto bankas“, poreikis tenkinamas.</t>
    </r>
  </si>
  <si>
    <r>
      <t xml:space="preserve">2024 m.: </t>
    </r>
    <r>
      <rPr>
        <sz val="10"/>
        <rFont val="Times New Roman"/>
        <family val="1"/>
        <charset val="186"/>
      </rPr>
      <t>Įgyvendinti tradiciniai ir nauji renginiai. Tęsiami didžiausi ir žinomiausi tradiciniai renginiai: „Vilties bėgimas“ – solidarumo tradicijas kuriantis renginys, kuriame susivienija visa Klaipėda, renginio globėja – Ministrė Pirmininkė Ingrida Šimonytė; „Vilties gimnastika“ – renginys vaikams su negalia; „Šv. Magdalenos nakties“ renginiai: nakties solidarumo bėgimas, konferencija, patikros moterims-krūties vėžio prevencija; „Mažųjų žvaigždučių bėgimas“ – renginys vaikams su negalia, išplitęs visoje Lietuvoje bei užsienyje; autistiškų vaikų vasaros stovykla „Rožių planeta“ transormavosi į vaikų su specialiaisiais poreikiais dienos centrą „Mažojo princo akademija“; Šv. Pranciškaus Asyžiečio bažnyčioje nuolat organizuojami nemokami įvairūs profesionalūs koncertai; organizuota tarptautinė konferencija Trys japonų kultūros gijos; socialiniuose tinkluose vešinami renginiai iš Vilties miesto, veikiančioje meno galerijoje Gallery1252 priimami lankytojai.</t>
    </r>
  </si>
  <si>
    <r>
      <t xml:space="preserve">2023 m.: </t>
    </r>
    <r>
      <rPr>
        <sz val="10"/>
        <rFont val="Times New Roman"/>
        <family val="1"/>
        <charset val="186"/>
      </rPr>
      <t>Įgyvendinti tradiciniai ir nauji renginiai. Tęsiami didžiausi ir žinomiausi tradiciniai renginiai: „Vilties bėgimas“ – solidarumo tradicijas kuriantis renginys, kuriame susivienija visa Klaipėda, renginio globėja – Ministrė Pirmininkė Ingrida Šimonytė; „Vilties gimnastika“ – renginys vaikams su negalia; „Šv. Magdalenos nakties“ renginiai: nakties solidarumo bėgimas, konferencija, patikros moterims-krūties vėžio prevencija; „Mažųjų žvaigždučių bėgimas“ – renginys vaikams su negalia, išplitęs visoje Lietuvoje bei užsienyje; autistiškų vaikų vasaros stovykla „Rožių planeta“ transformavosi į vaikų su specialiaisiais poreikiais dienos centrą „Mažojo princo akademija“; Šv. Pranciškaus Asyžiečio bažnyčioje nuolat organizuojami nemokami įvairūs profesionalūs koncertai; socialiniuose tinkluose nuolat transliuojamos laidos iš Vilties miesto, veikiančioje meno galerijoje Gallery1252 priimami lankytojai.</t>
    </r>
  </si>
  <si>
    <r>
      <t xml:space="preserve">2024 m.: </t>
    </r>
    <r>
      <rPr>
        <sz val="10"/>
        <rFont val="Times New Roman"/>
        <family val="1"/>
        <charset val="186"/>
      </rPr>
      <t>Ypatingai išaugo užsiregistravusių „Vilties bėgimo“ dalyvių skaičius (virš 5000); kultūriniuose renginiuose, koncertuose tradiciškai dalyvavo nuo 50 iki 300 asmenų.</t>
    </r>
  </si>
  <si>
    <r>
      <t xml:space="preserve">2024 m.: </t>
    </r>
    <r>
      <rPr>
        <i/>
        <sz val="10"/>
        <rFont val="Times New Roman"/>
        <family val="1"/>
        <charset val="186"/>
      </rPr>
      <t>Vaikų su specialiaisiais poreikiais dienos centras „Mažojo princo akademija“ ir ugdymo lauke vaikų darželis „Šv. Pranciškaus paukšteliai“ tęsia veiklas, priima daugiau lankytojų, plečia paslaugų paketą, vykdo įstaigų infrastruktūrinę plėtrą.</t>
    </r>
  </si>
  <si>
    <r>
      <t xml:space="preserve">2022 m.: </t>
    </r>
    <r>
      <rPr>
        <i/>
        <sz val="10"/>
        <rFont val="Times New Roman"/>
        <family val="1"/>
        <charset val="186"/>
      </rPr>
      <t>Įkurtas vaikų paslaugų centras – ugdymo lauke vaikų darželis „Šv. Pranciškaus paukšteliai“ su galimybe integruoti vaikus su specialiais poreikiais. Pradėtas kurti vaikų su specialiaisiais poreikiais dienos centras „Mažojo princo akademija“.</t>
    </r>
  </si>
  <si>
    <r>
      <t xml:space="preserve">2024 m.: </t>
    </r>
    <r>
      <rPr>
        <i/>
        <sz val="10"/>
        <rFont val="Times New Roman"/>
        <family val="1"/>
        <charset val="186"/>
      </rPr>
      <t xml:space="preserve">Tęsiamas idėjų ir investuotojų pritraukimo procesas, projektuojama holistinė aplinka, formuojamas greta įsikursiantis vaistažolių daržas jaunimui su specialiaisiais poreikiais. Šiuo daržu ir jame sukurta infrastruktūra (2 nameliais, skirtais gamybai ir paslaugų teikimui (viename numatoma vaistažoles rūšiuoti, džiovinti, pakuoti, kitame – rengti arbatų degustacijas, pardavimą) galėtų naudotis ir kiti lankytojai. </t>
    </r>
  </si>
  <si>
    <r>
      <t xml:space="preserve">2024 m.: </t>
    </r>
    <r>
      <rPr>
        <i/>
        <sz val="10"/>
        <rFont val="Times New Roman"/>
        <family val="1"/>
        <charset val="186"/>
      </rPr>
      <t xml:space="preserve">Tęsiamas idėjų ir investuotojų pritraukimo procesas, projektuojama holistinė aplinka, formuojant vaistažolių daržą, integruojant kitas „Vilties mieste“ įsikūrusias tikslines grupes: onkologinius ligonius, vaikus su specialiaisiais poreikiais, vaikus, ugdomus lauko darželyje.
</t>
    </r>
  </si>
  <si>
    <r>
      <rPr>
        <b/>
        <sz val="10"/>
        <rFont val="Times New Roman"/>
        <family val="1"/>
        <charset val="186"/>
      </rPr>
      <t xml:space="preserve">2024 m.: </t>
    </r>
    <r>
      <rPr>
        <sz val="10"/>
        <rFont val="Times New Roman"/>
        <family val="1"/>
        <charset val="186"/>
      </rPr>
      <t xml:space="preserve">Įgyvendintos 27 priemonės:
1. Įvykdyti kompleksinės laisvalaikio zonos (daugiafunkcinės sporto aikštelės, vaikų žaidimo aikštelės ir poilsio erdvės) įrengimo darbai Rūko g. 33 (Paupiuose), kuri atitinkamai įrengta įspėjamąja danga asmenims su negalia.
2. Atnaujintas skveras ties prekybos centru „Maxima“  (Šilutės pl. 40A) su pėsčiųjų ir dviračių taku nuo Šilutės pl. iki Taikos pr., įrengta: fontanas, treniruoklių aikštelė, dvi žaidimo aikštelės, krepšinio ir lauko teniso aikštelė. Atnaujinta teritorija įrengta įspėjamąja danga asmenims su negalia.
3. Atnaujinta ir suremontuota krantinė ties barkentina „Meridianas“ pagal krantinės tarp Biržos tilto ir naujai įrengto pėsčiųjų ir dviračių tako. Praėjimo takas iš Turgaus g. nuleistas ir atnaujintoje teritorijoje atitinkamai įrengta įspėjamoji danga asmenims su negalia.
4. Neįgaliųjų socialinei integracijai ties 15 autobusų stotelių suremontuota ir įrengta įspėjamoji danga, iš viso suremontuota 212 kv. m („Priestočio“ – 2 vnt., „Viaduko“ – 2 vnt., „Verpėjų“ – 2 vnt., „Savivaldybės„ – 1 vnt., „Klemiškės“ – 2 vnt., „Jaunystės“ – 3 vnt., „Rūko“ – 2 vnt., „N. Uosto“ – 1 vnt.) (Aplinkosaugos ir miesto tvarkymo skyrius – 18 vnt.).
5. Užbaigti 2 vaikų žaidimo aikštelių ties Vyturio g. 21, Panevėžio g. 11 įrengimo darbai. Šiose aikštelėse nuolydžiai ir įvažiavimai pritaikyti žmonėms su neįgalia. Yra edukacinės lentos, kuriomis gali naudotis ir individualių poreikių turintys vaikai.                                                                                                                                   6. Pagal TŪM programą 2 švietimo įstaigose (L. Stulpino progimnazijoje ir „Aitvaro“ gimnazijoje) pradėti švietimo įstaigų patalpų pritaikymo žmonėms su negalia darbai. Darbai užbaigti 2025 m. vasario mėn. – įrengta 1 nuovaža ir 2 nuožulnios kėlimo platformos „Aitvaro“ gimnazijoje bei įrengta 1 nuožulni kėlimo platforma Liudviko Stulpino progimnazijoje (Statinių administravimo skyrius – 2 vnt.).  
</t>
    </r>
  </si>
  <si>
    <r>
      <t xml:space="preserve">2023 m.: </t>
    </r>
    <r>
      <rPr>
        <sz val="10"/>
        <rFont val="Times New Roman"/>
        <family val="1"/>
        <charset val="186"/>
      </rPr>
      <t>Neįgaliųjų socialinei integracijai ties 13 autobusų stotelių suremontuota ir įrengta įspėjamoji danga, iš viso suremontuota 215 kv. m („Bibliotekos“ – 2 vnt., „Lietuvininkų a.“ – 1 vnt., „Universiteto“ – 1 vnt., „Joniškės„ – 2 vnt. , „Žemaičių“ – 1 vnt., Trinyčių“ – 1 vnt., „Bangų“ – 2 vnt., „Bijūnų“ – 1 vnt., „II Perkėlos“ – 2 vnt.)  (Miesto tvarkymo skyrius).</t>
    </r>
    <r>
      <rPr>
        <b/>
        <sz val="10"/>
        <rFont val="Times New Roman"/>
        <family val="1"/>
        <charset val="186"/>
      </rPr>
      <t xml:space="preserve"> 
</t>
    </r>
    <r>
      <rPr>
        <sz val="10"/>
        <rFont val="Times New Roman"/>
        <family val="1"/>
        <charset val="186"/>
      </rPr>
      <t>Užbaigti 4 naujų vaikų žaidimo aikštelių įrengimo darbai daugiabučių namų kvartaluose – Baltijos pr. 65, Jūros g. 2, Kalnupės g. 2, Vingio g. 15. Vienoje vaikų žaidimo aikštelėje (Vingio g. 15) yra 1 karuselė pritaikyta neįgaliems vaikams. Visos aikštelės įrengiamos atsižvelgiant į tai, kad jose lankysis ir neįgalieji, t. y. visos aikštelės nuolydžiai suformuoti sklandūs, takai ir aikštelėje teritorijoje kietos dangos (betoninės trinkelės, guminė danga). Parengti 2 naujų vaikų žaidimo aikštelių ties Vyturio g. 21, Panevėžio g. 11 aprašai. Darbai atlikti 2024 m. I-II ketv.  Šiose aikštelėse nuolydžiai ir įvažiavimai pritaikyti neįgaliesiems. Yra edukacinės lentos, kuriomis gali naudotis ir individualių poreikių turintys vaikai (Statinių administravimo skyrius).</t>
    </r>
  </si>
  <si>
    <r>
      <t xml:space="preserve">2022 m.: </t>
    </r>
    <r>
      <rPr>
        <sz val="10"/>
        <rFont val="Times New Roman"/>
        <family val="1"/>
        <charset val="186"/>
      </rPr>
      <t>Neįgaliųjų socialinei integracijai ties 7 autobusų stotelėmis suremontuota ir įrengta įspėjamoji danga 280 m</t>
    </r>
    <r>
      <rPr>
        <vertAlign val="superscript"/>
        <sz val="10"/>
        <rFont val="Times New Roman"/>
        <family val="1"/>
        <charset val="186"/>
      </rPr>
      <t>2</t>
    </r>
    <r>
      <rPr>
        <sz val="10"/>
        <rFont val="Times New Roman"/>
        <family val="1"/>
        <charset val="186"/>
      </rPr>
      <t xml:space="preserve"> („Dragūnų“ – 1 vnt., „Lakštučių“ – 2 vnt., „Regitros“ – 1 vnt., „Šiaulių“ – 2 vnt., „Smiltelės“ – 1 vnt.) (Miesto tvarkymo skyrius).
Iki 2022 m. pabaigos nebuvo užbaigti 4 vaikų žaidimo aikštelių įrengimo darbai, nes užtruko aprašų/projektų derinimas ir rangovas darbus pradėjo vėlai rudenį. Dangos liejimo darbų atšalus orams nebuvo galima vykdyti. Darbus užbaigė 2023 m. I ketvirtyje (Statinių administravimo skyrius).</t>
    </r>
  </si>
  <si>
    <r>
      <t xml:space="preserve">2024 m.:  </t>
    </r>
    <r>
      <rPr>
        <sz val="10"/>
        <rFont val="Times New Roman"/>
        <family val="1"/>
        <charset val="186"/>
      </rPr>
      <t xml:space="preserve">1. Liepų g. 11 pastato trečiame aukšte suremontuotame tualete įrengtas vaiko pervystymo kambarys bei pirmame aukšte tualete prie kriauklės padarytas platesnis stalviršis, kur galima pervystyti vaiką.
2. Klaipėdos miesto savivaldybės koncertinė įstaiga Klaipėdos koncertų salė.
3. Kultūros centre Žvejų rūmai – įrengtas kūdikio vystymo stalas ir vieta pamaitinti kūdikį.
4. Klaipėdos miesto visuomenės sveikatos biuras.
5. BĮ Klaipėdos Gintaro sporto centras turi vystymo stalą, kėdę – erdvė įrengtą neįgaliųjų tualete.
6. Klaipėdos paslaugos turi vystymo stalą, kėdę – erdvė įrengtą neįgaliųjų tualete.
7. VšĮ Klaipėdos vaikų ligoninėje yra įrengti mamos ir vaiko kambariai.
8. VšĮ Klaipėdos miesto poliklinika.
9. BĮ Klaipėdos sutrikusio vystymosi kūdikių namai.
10.  VšĮ Jūrininkų sveikatos priežiūros centras.
11–13. Klaipėdos miesto savivaldybės Imanuelio Kanto viešoji biblioteka turi trijuose padaliniuose mamos ir vaiko kambarius: 11. Vaikų ir jaunimo skyriuje (Danės g. 7); 12. „Kauno atžalyno“ padalinyje (Kauno g. 49); 13. Pempininkų padalinyje (Taikos pr. 81A).
14. Klaipėdos miesto sporto bazių valdymo centras.
15. Parodų rūmuose tualete yra įrengtas vaiko vystymo stalas.
16. Klaipėdos pedagoginė psichologinė tarnyba turi vystymo stalą, kėdę – erdvė įrengtą neįgaliųjų tualete, papildomai kitos erdvės. 
17. BĮ Klaipėdos miesto šeimos ir vaiko gerovės centro  trijų padalinių patalpose yra mobilūs pervystymo stalai.
18. Socialinių paslaugų centras „Klaipėdos lakštutė“ padalinys (Smiltelės g.14).
</t>
    </r>
  </si>
  <si>
    <r>
      <t xml:space="preserve">2023 m.: </t>
    </r>
    <r>
      <rPr>
        <sz val="10"/>
        <rFont val="Times New Roman"/>
        <family val="1"/>
        <charset val="186"/>
      </rPr>
      <t xml:space="preserve"> Įstaigos, kuriuose įrengtas mamos ir vaiko kambarys ir / ar erdvė:
1.</t>
    </r>
    <r>
      <rPr>
        <b/>
        <sz val="10"/>
        <rFont val="Times New Roman"/>
        <family val="1"/>
        <charset val="186"/>
      </rPr>
      <t xml:space="preserve"> </t>
    </r>
    <r>
      <rPr>
        <sz val="10"/>
        <rFont val="Times New Roman"/>
        <family val="1"/>
        <charset val="186"/>
      </rPr>
      <t xml:space="preserve">Liepų g. 11 pastato trečiame aukšte suremontuotame tualete įrengtas vaiko pervystymo kambarys bei pirmame aukšte tualete prie kriauklės padarytas platesnis stalviršis, kur galima pervystyti vaiką.
2. Klaipėdos miesto savivaldybės koncertinė įstaiga Klaipėdos koncertų salė.
3. Kultūros centre Žvejų rūmai – įrengtas kūdikio vystymo stalas ir vieta pamaitinti kūdikį.
4. Klaipėdos miesto visuomenės sveikatos biuras.
5. BĮ Klaipėdos Gintaro sporto centras turi vystymo stalą, kėdę – erdvė įrengtą neįgaliųjų tualete.
6. Klaipėdos paslaugos turi vystymo stalą, kėdę – erdvė įrengtą neįgaliųjų tualete.
7. VšĮ Klaipėdos vaikų ligoninėje yra įrengti mamos ir vaiko kambariai.
8–10. Klaipėdos miesto savivaldybės Imanuelio Kanto viešoji biblioteka turi trijuose padaliniuose mamos ir vaiko kambarius: 8. Vaikų ir jaunimo skyriuje (Danės g. 7); 9. „Kauno atžalyno“ padalinyje (Kauno g. 49); 10. Pempininkų padalinyje (Taikos pr. 81A).
11. Klaipėdos miesto sporto bazių valdymo centras.
12. Parodų rūmuose tualete yra įrengtas vaiko vystymo stalas.
13. Klaipėdos pedagoginė psichologinė tarnyba turi vystymo stalą, kėdę – erdvė įrengtą neįgaliųjų tualete, papildomai kitos erdvės. 
</t>
    </r>
  </si>
  <si>
    <r>
      <t xml:space="preserve">2024 m.: </t>
    </r>
    <r>
      <rPr>
        <sz val="10"/>
        <rFont val="Times New Roman"/>
        <family val="1"/>
        <charset val="186"/>
      </rPr>
      <t xml:space="preserve"> 2026 m. numatyta užbaigti Aukštosios g. rekonstrukciją. Projekto metu bus rekonstruojama Aukštoji g. nuo Daržų g. iki Didžiosios Vandens g. Pagrindiniai projekto sprendiniai: senų dangų išardymas, tinkamų pagrindų įrengimas, lietaus nuotekų sutvarkymas, naujų dangų įrengimas (dalyje vietų panaudojant esamus akmenis), tinkamų nuovažų, įspėjamųjų ir vedimo paviršių įrengimas. Techninis projektas yra parengtas, statybos leidimas gautas 2022 m. gruodžio 6 d. 2024 m. atnaujintas ESO projektas. Rangos darbų pirkimas paskelbtas 2024 m.,  gauti 2 pasiūlymai, mažiausias kainos pasiūlymas viršija suplanuotą pirkimo vertę, todėl birželio mėn. Klaipėdos miesto savivaldybės tarybos sprendimu padidinta projekto vertė. Tačiau rangos darbų pirkimas buvo nutrauktas dėl vystytojų planuojamo statyti viešbučio Tomo g. </t>
    </r>
  </si>
  <si>
    <r>
      <t xml:space="preserve">2023 m.:  </t>
    </r>
    <r>
      <rPr>
        <sz val="10"/>
        <rFont val="Times New Roman"/>
        <family val="1"/>
        <charset val="186"/>
      </rPr>
      <t xml:space="preserve">Projekto „Darnaus judumo priemonių diegimas Klaipėdos mieste“ veiklos baigtos. Dėl CPVA užimtumo vertinant mokėjimo prašymus, galutinio mokėjimo prašymo terminas nukeltas į 2024 01-31. Projekto metu atnaujintos keturių senamiesčio gatvių ir šaligatvių dangos: Žvejų  g. nuo Tiltų g. iki Pilies g.; Daržų g. nuo Pilies g. iki Aukštosios gatvės; Didžiosios Vandens g. nuo Aukštosios g. iki Tiltų g.; Vežėjų g. nuo Turgaus  g. iki Daržų g. Šios gatvių ir šaligatvių atkarpos sutvarkytos taikant universalaus  dizaino principus, įrengiant apšvietimą, lietaus nuotekas. Įrengtos 9 viešojo transporto stotelės. Baigtos „Teatro ir Sukilėlių g. rekonstrukcija“ projekto veiklos. Projekto metu  atnaujintos Sukilėlių (220 m)  ir Teatro (118 m) gatvių važiuojamosios dalys, šaligatviai, įrengta lietaus nuotekų sistema, įrengtas apšvietimas.  </t>
    </r>
  </si>
  <si>
    <r>
      <t xml:space="preserve">2021–2024 m.: </t>
    </r>
    <r>
      <rPr>
        <sz val="10"/>
        <rFont val="Times New Roman"/>
        <family val="1"/>
        <charset val="186"/>
      </rPr>
      <t xml:space="preserve">Atsižvelgdama į valstybės ir savivaldybės skiriamas lėšas einamiesiems metams, komisija nustato, kokiam skaičiui (būsto pritaikymo eilėje) organizuoti būsto pritaikymo darbus ir kiek asmenų prašymų būtų galima tenkinti. </t>
    </r>
  </si>
  <si>
    <r>
      <t xml:space="preserve">2024 m.: </t>
    </r>
    <r>
      <rPr>
        <sz val="10"/>
        <rFont val="Times New Roman"/>
        <family val="1"/>
        <charset val="186"/>
      </rPr>
      <t>Atsižvelgdama į valstybės ir savivaldybės skiriamas lėšas einamiems metams, komisija nustato, kokiam skaičiui (būsto pritaikymo eilėje) organizuoti būsto pritaikymo darbus ir kiek asmenų prašymų būtų galima tenkinti. Skirta daugiau lėšų iš valstybės ir savivaldybės biudžetų.</t>
    </r>
  </si>
  <si>
    <r>
      <t xml:space="preserve">2023 m.: </t>
    </r>
    <r>
      <rPr>
        <sz val="10"/>
        <rFont val="Times New Roman"/>
        <family val="1"/>
        <charset val="186"/>
      </rPr>
      <t>Atsižvelgdama į valstybės ir savivaldybės skiriamas lėšas einamiems metams, komisija nustato, kokiam skaičiui (būsto pritaikymo eilėje) organizuoti būsto pritaikymo darbus ir kiek asmenų prašymų būtų galima tenkinti. Skirtos didesnės lėšos iš valstybės ir savivaldybės biudžetų.</t>
    </r>
  </si>
  <si>
    <r>
      <t xml:space="preserve">2024 m.: </t>
    </r>
    <r>
      <rPr>
        <sz val="10"/>
        <rFont val="Times New Roman"/>
        <family val="1"/>
        <charset val="186"/>
      </rPr>
      <t>Atliktas tyrimas apie lygių galimybių viešojoje erdvėje įvertinimą. Buvo įvertintos viešosios paslaugos ir jų prieinamumas.</t>
    </r>
  </si>
  <si>
    <r>
      <t xml:space="preserve">2024 m.: </t>
    </r>
    <r>
      <rPr>
        <sz val="10"/>
        <rFont val="Times New Roman"/>
        <family val="1"/>
        <charset val="186"/>
      </rPr>
      <t>Priemonę planuojama įgyvendinti ateityje.</t>
    </r>
  </si>
  <si>
    <r>
      <t xml:space="preserve">2024 m.: </t>
    </r>
    <r>
      <rPr>
        <sz val="10"/>
        <rFont val="Times New Roman"/>
        <family val="1"/>
        <charset val="186"/>
      </rPr>
      <t>119 vasaros stovyklų teikėjų; stovyklose dalyvavo 4673 vaikai; skirtas 300,0 tūkst. Eur SB finansavimas.</t>
    </r>
  </si>
  <si>
    <r>
      <t xml:space="preserve">2023 m.: </t>
    </r>
    <r>
      <rPr>
        <sz val="10"/>
        <rFont val="Times New Roman"/>
        <family val="1"/>
        <charset val="186"/>
      </rPr>
      <t>90 vasaros stovyklų teikėjų; stovyklose dalyvavo 3544 vaikai; skirtas 200 tūkst. Eur SB finansavimas.</t>
    </r>
  </si>
  <si>
    <r>
      <t xml:space="preserve">2024 m.: </t>
    </r>
    <r>
      <rPr>
        <sz val="10"/>
        <rFont val="Times New Roman"/>
        <family val="1"/>
        <charset val="186"/>
      </rPr>
      <t>16 (VšĮ „Klaipėdos keleivinis transportas“, VšĮ „Liberi“, VšĮ „Plaukimas visiems“, UAB „Grūstė“, UAB „Minimelts LT“, UAB Omega 365 Lithuania, UAB „Agdus“, Klaipėdos turizmo mokykla,  UAB Gaisrinė, Igor Kukšinov, vykdantis veiklą pagal individualios veiklos pažymą, UAB „Megaterra“, VšĮ Šv. Pranciškaus paukšteliai, MB „Draugų skveras“ ir MB Pocius, UAB Lankstinys, UAB Stakorda).</t>
    </r>
  </si>
  <si>
    <r>
      <t xml:space="preserve">2023 m.: </t>
    </r>
    <r>
      <rPr>
        <sz val="10"/>
        <rFont val="Times New Roman"/>
        <family val="1"/>
        <charset val="186"/>
      </rPr>
      <t>16 (VšĮ „Klaipėdos keleivinis transportas“, VšĮ „Kitas žingsnis“, VšĮ „Plaukimas visiems“, AB „Klaipėdos pienas“, UAB „Minimelts LT“, UAB Pajūrio vagonėlis, Klaipėdos miesto dailės klubas „Guboja“, UAB Omega 365 Lithuania, UAB „Max Coffee“, VšĮ „Asmenybės ugdymo kultūros centras“,  UAB I.R. Mados namai, UAB „Kaducėjus“, UAB „Klaipėdos Viktorija“, UAB Mūsų Smiltynė, MB „Draugų skveras“ ir UAB „Versas“).</t>
    </r>
  </si>
  <si>
    <r>
      <t xml:space="preserve">2024 m.: </t>
    </r>
    <r>
      <rPr>
        <sz val="10"/>
        <rFont val="Times New Roman"/>
        <family val="1"/>
        <charset val="186"/>
      </rPr>
      <t>Gautos 93 mokinių paraiškos. 2 iš jų neatitiko reikalavimų (jiems sukako 18 metų).  Iš viso programoje dalyvaujančių asmenų – 91. 2024 m. iš viso programą baigė ir vasaros metu dirbo 83 jaunuoliai.</t>
    </r>
  </si>
  <si>
    <r>
      <rPr>
        <b/>
        <sz val="10"/>
        <rFont val="Times New Roman"/>
        <family val="1"/>
        <charset val="186"/>
      </rPr>
      <t xml:space="preserve">2023 m.: </t>
    </r>
    <r>
      <rPr>
        <sz val="10"/>
        <rFont val="Times New Roman"/>
        <family val="1"/>
        <charset val="186"/>
      </rPr>
      <t>Įgyvendinant Jaunimo užimtumo vasaros metu ir integracijos į darbo rinką programą, vasaros atostogų metu buvo įdarbinti 37 nepilnamečiai asmenys.</t>
    </r>
  </si>
  <si>
    <r>
      <rPr>
        <b/>
        <sz val="10"/>
        <rFont val="Times New Roman"/>
        <family val="1"/>
        <charset val="186"/>
      </rPr>
      <t>2024 m. :</t>
    </r>
    <r>
      <rPr>
        <sz val="10"/>
        <rFont val="Times New Roman"/>
        <family val="1"/>
        <charset val="186"/>
      </rPr>
      <t xml:space="preserve"> Specialistai dalyvavo konferencijose: „Atsakas į vaikų ir jaunimo nusikalstamumą Šiaurės ir Baltijos šalyse: kaip veiksmingai reaguoti į didelę riziką?“, „Tarpinstitucinio bendradarbiavimo perspektyvos šeimos gerovės srityje“, „Bendras žingsnis į priekį: asmeninės ir institucijų patirtys savižudybių prevencijoje“,</t>
    </r>
    <r>
      <rPr>
        <b/>
        <sz val="10"/>
        <rFont val="Verdana"/>
        <family val="2"/>
        <charset val="186"/>
      </rPr>
      <t xml:space="preserve"> </t>
    </r>
    <r>
      <rPr>
        <sz val="10"/>
        <rFont val="Times New Roman"/>
        <family val="1"/>
        <charset val="186"/>
      </rPr>
      <t>„Vaiko gerovės užtikrinimas: iššūkiai ir galimybės“, „Socialiniai tinklai ir pokalbių programėlės: kaip apsaugoti“, „Gruzdžių vaikų socializacijos centro ir šalies tarpinstitucinio bendradarbiavimo koordinatorių bendradarbiavimo patirtys įgyvendinant vidutinės priežiūros priemonę“. Mokymus vykdė Klaipėdos pedagogų švietimo ir kultūros centras (42 kvalifikacijos tobulinimo renginiai, 1275 dalyviai), Klaipėdos pedagoginė psichologinė tarnyba (8 mokymų grupė mokytojams, dalyvavo 74 mokytojai).</t>
    </r>
  </si>
  <si>
    <r>
      <rPr>
        <b/>
        <sz val="10"/>
        <rFont val="Times New Roman"/>
        <family val="1"/>
        <charset val="186"/>
      </rPr>
      <t>2023 m.:</t>
    </r>
    <r>
      <rPr>
        <sz val="10"/>
        <rFont val="Times New Roman"/>
        <family val="1"/>
        <charset val="186"/>
      </rPr>
      <t xml:space="preserve"> Specialistai dalyvavo mokymuose „Progimnazijų vaiko gerovės komisijų patirties pristatymas kitoms mokyklų vaiko gerovės komisijoms“, „Ikimokyklinių ugdymo įstaigų vaiko gerovės komisijų patirties pristatymas kitoms mokyklų vaiko gerovės komisijoms“, „Vilniaus rajono ir Klaipėdos miesto savivaldybių vaiko gerovės komisijų gerosios patirties sklaida“. Suorganizuoti mokymai švietimo įstaigų, socialinių įstaigų darbuotojams,  vaiko gerovės komisijos nariams („Konfliktų valdymas pasitelkiant mediacijos metodą“), specialistams dėl vaikų dingimo be žinios ir pagalbos teikimo vaikams ir jų tėvams (Tarpinstitucinio koordinavimo grupė). 
Pedagoginė psichologinė tarnyba organizavo 224 atvejo analizės grupių užsiėmimus. 2023 m. mokymų bei seminarų pagrindinė tema: mokytojas (specialistas), jo savijauta, perdegimas,  asmenybės integralumas bei socialinis vaidmuo (juose dalyvavo 408 mokytojai bei specialistai), kitose temose – 104.</t>
    </r>
  </si>
  <si>
    <r>
      <rPr>
        <b/>
        <sz val="10"/>
        <rFont val="Times New Roman"/>
        <family val="1"/>
        <charset val="186"/>
      </rPr>
      <t xml:space="preserve">2024 m.: </t>
    </r>
    <r>
      <rPr>
        <sz val="10"/>
        <rFont val="Times New Roman"/>
        <family val="1"/>
        <charset val="186"/>
      </rPr>
      <t>Suorganizuotas mokinių forumas „Būk išgirstas“, respublikinė mokslinė konferencija mokiniams „Tolerantiška mokykla – saugi visuomenė“. Suorganizuotos vaikų ir paauglių grupės bei pozityvios tėvystės įgūdžių mokymai.</t>
    </r>
  </si>
  <si>
    <r>
      <t xml:space="preserve">2023 m.: </t>
    </r>
    <r>
      <rPr>
        <sz val="10"/>
        <rFont val="Times New Roman"/>
        <family val="1"/>
        <charset val="186"/>
      </rPr>
      <t>Suorganizuotos vaikų ir paauglių grupės bei pozityvios tėvystės įgūdžių mokymai šeimoms.</t>
    </r>
  </si>
  <si>
    <r>
      <t xml:space="preserve">2024 m.: </t>
    </r>
    <r>
      <rPr>
        <sz val="10"/>
        <rFont val="Times New Roman"/>
        <family val="1"/>
        <charset val="186"/>
      </rPr>
      <t>Ankstyvosios intervencijos programą baigė 56 jaunuoliai, kreipėsi 71 jaunuolis. Lankyti Ankstyvosios intervencijos programą Mero potvarkiu buvo įpareigoti 4 vaikai.</t>
    </r>
  </si>
  <si>
    <r>
      <t xml:space="preserve">2024 m.: </t>
    </r>
    <r>
      <rPr>
        <sz val="10"/>
        <rFont val="Times New Roman"/>
        <family val="1"/>
        <charset val="186"/>
      </rPr>
      <t xml:space="preserve">Vykdant Sveikatinimo projektų rėmimą, buvo skirtos lėšos klubui „Diabetas IQ“, kuris įgyvendinimo projektą „Gera sveikata žiniomis grįsta“. Į veiklą buvo įtraukta 15 sergančių diabetu vaikų. Projekto įgyvendinimo metu buvo vykdytos 22 konsultacijos, 1 mokymai, sudarytas 1 mitybos planas ir išleistas 1 leidinys cukrinio diabento tema.
</t>
    </r>
  </si>
  <si>
    <r>
      <t xml:space="preserve">2023 m.: </t>
    </r>
    <r>
      <rPr>
        <sz val="10"/>
        <rFont val="Times New Roman"/>
        <family val="1"/>
        <charset val="186"/>
      </rPr>
      <t xml:space="preserve">Vykdant Sveikatinimo projektų rėmimą, buvo skirtos lėšos Neįgaliųjų sportininkų asociacijai, kuri įgyvendino projektą „Klaipėdos miesto gyventojų sveikatos raštingumo didinimas“. Į veiklas buvo įtrauktos 5 ugdymo įstaigos, jose pravesti 58 fizinio aktyvumo užsiėmimai, dalyvavo 283 vaikai, pravesti 4 sveikos mitybos užsiėmimai, 2 pirmos pagalbos užsiėmimai.
Maltos Ordino Pagalbos Tarnyba įgyvendino projektą „Paauglių atsakingo požiūrio į visuomenės sveikatą formavimas per pirmosios pagalbos, psichoaktyvių medžiagų vartojimo ir savižudybių prevencijos mokymus“. Mokymuose dalyvavo 1465 mokiniai.
VšĮ Klaipėdos specialioji mokykla – daugiafunkcis centras ,,Svetliačiok" įgyvendino projektą „Neigalių vaikų ir suaugusių sveikatinimas ir ligų prevencija“. Terapiniame jodinėjime žirgyne, sporto valandėlėse, mankštose, užsiėmimuose baseine bei jogos užsiėmimuose dalyvavo 104 neįgalūs vaikai ir jaunuoliai. VšĮ Sporto klubas „Startukas“ vykdė projektą „Aktyvūs-laimingi-sveiki“.  Veiklos vykdytos ikimokyklinio ugdymo įstaigose, treniruotėse dalyvavo 468 vaikai.
</t>
    </r>
  </si>
  <si>
    <r>
      <t xml:space="preserve">2024 m.: </t>
    </r>
    <r>
      <rPr>
        <sz val="10"/>
        <rFont val="Times New Roman"/>
        <family val="1"/>
        <charset val="186"/>
      </rPr>
      <t xml:space="preserve">Klaipėdos miesto policijos komisariato pareigūnai vykdė prevencinių priemonių planą darbui su nepilnamečiais: „Dėl nepilnamečių daromų teisės pažeidimų užkardymo ir bendrosios prevencijos stiprinimo viešose vietose“. Iš viso įvykdyta 19 tabako gaminių vartojimo kontrolės priemonių mokyklų teritorijose ir prieigose. Kartu su Klaipėdos miesto šeimos ir vaiko gerovės centro socialiniais darbuotojais vykdyta 19 priemonių, kurių metu buvo vykdoma kontrolė prekybos centruose ir prieigose, nepilnamečių susibūrimo vietose. 
Klaipėdos universiteto „Žemynos“ ir „Vėtrungės“ gimnazijų teritorijose ir prieigose, siekiant užkardyti teisės pažeidimus, susijusius su nepilnamečių tabako gaminių vartojimu, vykdytos 2 priemonės. Brožynų  g., Sausio 15-osios g. bei Sąjūdžio parko teritorijoje vykdyta 16 priemonių. Siekiant spręsti jaunimo užimtumo klausimus, buvo organizuoti 4 susitikimai su specialistais, dirbančiais jaunimo susibūrimo vietose pietinėje miesto dalyje. Taip pat vykdytos priemonės dėl pirotechnikos priemonių (petardų) naudojimo prie šalia esančių daugiabučių namų ilgųjų pertraukų metu, dėl nepilnamečių viešosios tvarkos trikdymo, chuliganiškų veiksmų. 
Pagal priemonių planą „Dėl dviračių bei elektrinių paspirtukų vairuotojų kontrolės ir šių eismo dalyvių teisinio švietimo vykdymo“, kartu su Kelių policijos pareigūnais, vykdytos 9 priemonės. 
Klaipėdos miesto policijos komisariato pareigūnai 2024 m. pravedė 20 prevencinių pokalbių su nepilnamečiais ir jų tėvais, dalyvaujant socialiniams pedagogams, dėl viešosios tvarkos pažeidimų prevencijos ir kontrolės vykdymo kartu su savivaldybės Administracinės veiklos, kontrolės ir prevencijos skyriaus specialistais bei policijos rėmėjais – 53. Dėl prevencinės veiklos ir kompleksinių priemonių, nukreiptų rizikos židinių problemų sprendimą kartu su policijos rėmėjais vykdytos 38 priemonės. Švietimo įstaigose pravesti 358 edukaciniai užsiėmimai nepilnamečiams įvairia tematika. Iš viso įvykdyta 231 priemonė. 
</t>
    </r>
  </si>
  <si>
    <r>
      <rPr>
        <b/>
        <sz val="10"/>
        <rFont val="Times New Roman"/>
        <family val="1"/>
        <charset val="186"/>
      </rPr>
      <t xml:space="preserve">2023 m. </t>
    </r>
    <r>
      <rPr>
        <sz val="10"/>
        <rFont val="Times New Roman"/>
        <family val="1"/>
        <charset val="186"/>
      </rPr>
      <t xml:space="preserve">Klaipėdos mieste vykdytos prevencinės priemonės: 
</t>
    </r>
    <r>
      <rPr>
        <u/>
        <sz val="10"/>
        <rFont val="Times New Roman"/>
        <family val="1"/>
        <charset val="186"/>
      </rPr>
      <t>Priemonės, susijusios su nepilnamečiais:</t>
    </r>
    <r>
      <rPr>
        <sz val="10"/>
        <rFont val="Times New Roman"/>
        <family val="1"/>
        <charset val="186"/>
      </rPr>
      <t xml:space="preserve"> 1. Prevenciniai pokalbiai su nepilnamečiais dėl delinkventinio elgesio (22); 2.	Planas „Dėl nepilnamečių daromų teisės pažeidimų užkardymo ir bendrosios prevencijos stiprinimo viešose vietose ir mokymosi įstaigų teritorijoje“ ir „Dėl narkotinių medžiagų ir tabako gaminių vartojimo prevencijos bei galimo nepilnamečių įtraukimo į psichotropinių medžiagų platinimą užkardymą“  (65 priemonės); 3.	Švietimo ugdymo įstaigose vykdytas teisinis švietimas nepilnamečiams (259 edukaciniai užsiėmimai); 4.	Planas „Dėl nepilnamečių daromų teisės pažeidimų užkardymo“ (2); 5.	Planas „Klaipėdos apsk. VPK VTT PS prevencinių priemonių planas – Nepilnamečiai“ (36); 6.	Planas „Dėl ugdymo įstaigų“ (2); 4.	Planas „Klaipėdos apsk. VPKVTT PS prevencinių priemonių planas – Tabakas“ (7). Iš viso įgyvendintos 393 priemonės.
</t>
    </r>
    <r>
      <rPr>
        <u/>
        <sz val="10"/>
        <rFont val="Times New Roman"/>
        <family val="1"/>
        <charset val="186"/>
      </rPr>
      <t xml:space="preserve">Bendro pobūdžio prevencinės priemonės:
</t>
    </r>
    <r>
      <rPr>
        <sz val="10"/>
        <rFont val="Times New Roman"/>
        <family val="1"/>
        <charset val="186"/>
      </rPr>
      <t>1.	Planas „Dėl viešosios tvarkos pažeidimų prevencijos ir kontrolės vykdymo“ kartu su savivaldybės Viešosios tvarkos skyriaus Kontrolės ir prevencijos poskyrio specialistais bei policijos rėmėjais (50 priemonių); 
2.	Planas „Vairuotojų, įskaitant dviračių ir elektrinių paspirtukų, blaivumo, apsvaigimo nuo narkotinių ar kitų psichiką veikiančių medžiagų kt. kontrolė“ (21 priemonė); 3.	Planas „Dėl saugaus elgesio prie vandens telkinių, aplinkos teršimo kontrolės ir teisės pažeidimų užkardymo, siekiant užtikrinti skendimų vandenyje prevenciją“ kartu su Savivaldybės Viešosios tvarkos skyriaus Kontrolės ir prevencijos poskyrio specialistais (12 priemonių); 4.	Planas „Dėl prevencinės veiklos ir kompleksinių priemonių, nukreiptų rizikos židinių problemų sprendimą“ kartu su policijos rėmėjais  (33 priemonės); 5.	Planas „Dėl viešo patruliavimo, teisinio švietimo bei daromų teisės pažeidimų užkardymo Saugios kaimynystės grupių teritorijose“ (24 patruliavimai); 6.	Planas „Klaipėdos apsk. VPKVTT PS prevencinių priemonių planas – Alkoholis" (8); 7.	Planas „Dėl viešosios tvarkos užtikrinimo“ (3). Viso atlikta 151 priemonė.
Bendras vykdytų priemonių skaičius - 544, bendras visų priemonių dalyvių skaičius – 10985.</t>
    </r>
  </si>
  <si>
    <r>
      <t xml:space="preserve">2024 m.: </t>
    </r>
    <r>
      <rPr>
        <sz val="10"/>
        <rFont val="Times New Roman"/>
        <family val="1"/>
        <charset val="186"/>
      </rPr>
      <t>Pozityvios tėvystės mokymai buvo organizuojami, įgyvendinant projektą „Kompleksinės paslaugos (KOPA)“, kurio vykdytojas – Europos socialinio fondo agentūra. Mokymai organizuojami Klaipėdos pedagoginėje psichologinėje tarnyboje, BĮ Klaipėdos miesto šeimos ir vaiko gerovės centre.</t>
    </r>
  </si>
  <si>
    <r>
      <rPr>
        <b/>
        <sz val="10"/>
        <rFont val="Times New Roman"/>
        <family val="1"/>
        <charset val="186"/>
      </rPr>
      <t xml:space="preserve">2023 m.: </t>
    </r>
    <r>
      <rPr>
        <sz val="10"/>
        <rFont val="Times New Roman"/>
        <family val="1"/>
        <charset val="186"/>
      </rPr>
      <t xml:space="preserve">Pozityvios tėvystės mokymai buvo organizuojami įgyvendinant projektą „Kompleksinės paslaugos (KOPA)“, kurio vykdytojas – Europos socialinio fondo agentūra. Nuo balandžio mėn. mokymai organizuojami Klaipėdos pedagoginėje psichologinėje tarnyboje, BĮ Klaipėdos miesto šeimos ir vaiko gerovės centre, Klaipėdos visuomenės sveikatos biure.
	</t>
    </r>
  </si>
  <si>
    <r>
      <t xml:space="preserve">2024 m.: </t>
    </r>
    <r>
      <rPr>
        <sz val="10"/>
        <rFont val="Times New Roman"/>
        <family val="1"/>
        <charset val="186"/>
      </rPr>
      <t>Šeimos konferencijos metodas taikytas 25 šeimoms, kiekvienai šeimai skirtos 35 val., priklausomybių konsultantų paslaugų skaičius neribojamas.</t>
    </r>
  </si>
  <si>
    <r>
      <t xml:space="preserve">2024 m.: </t>
    </r>
    <r>
      <rPr>
        <sz val="10"/>
        <rFont val="Times New Roman"/>
        <family val="1"/>
        <charset val="186"/>
      </rPr>
      <t>Nebuvo pradėtų prekybos žmonėmis bylų Klaipėdoje, todėl pagalba nepilnamečiams nebuvo suteikta.</t>
    </r>
  </si>
  <si>
    <r>
      <t xml:space="preserve">2023 m.: </t>
    </r>
    <r>
      <rPr>
        <sz val="10"/>
        <rFont val="Times New Roman"/>
        <family val="1"/>
        <charset val="186"/>
      </rPr>
      <t>Nebuvo pradėtų prekybos žmonėmis bylų Klaipėdoje, todėl pagalba nepilnamečiams nebuvo suteikta.</t>
    </r>
  </si>
  <si>
    <r>
      <t xml:space="preserve">2024 m.: </t>
    </r>
    <r>
      <rPr>
        <sz val="10"/>
        <rFont val="Times New Roman"/>
        <family val="1"/>
        <charset val="186"/>
      </rPr>
      <t>Vaikų laisvalaikio centro 6  klubų atvirų erdvių paslaugomis naudojasi vaikai, kurių tėvai yra sudarę mokymosi sutartis.</t>
    </r>
  </si>
  <si>
    <r>
      <t xml:space="preserve">2022–2023 m.: </t>
    </r>
    <r>
      <rPr>
        <sz val="10"/>
        <rFont val="Times New Roman"/>
        <family val="1"/>
        <charset val="186"/>
      </rPr>
      <t>Vaikų laisvalaikio centro 6  klubų atvirų erdvių paslaugomis naudojasi vaikai, kurių tėvai yra sudarę mokymosi sutartis.</t>
    </r>
  </si>
  <si>
    <r>
      <t>2024 m.:</t>
    </r>
    <r>
      <rPr>
        <sz val="10"/>
        <rFont val="Times New Roman"/>
        <family val="1"/>
        <charset val="186"/>
      </rPr>
      <t xml:space="preserve"> Pradėtos stebėti viešosios erdvės: Sakurų parkas, Malūno parkas ir Stoties g.</t>
    </r>
  </si>
  <si>
    <r>
      <t>2023 m.:</t>
    </r>
    <r>
      <rPr>
        <i/>
        <sz val="10"/>
        <rFont val="Times New Roman"/>
        <family val="1"/>
        <charset val="186"/>
      </rPr>
      <t xml:space="preserve"> 15 kamerų įrengta tvarkant Melnragės parko rytinę dalį.
</t>
    </r>
  </si>
  <si>
    <r>
      <t xml:space="preserve">2022 m.: </t>
    </r>
    <r>
      <rPr>
        <i/>
        <sz val="10"/>
        <rFont val="Times New Roman"/>
        <family val="1"/>
        <charset val="186"/>
      </rPr>
      <t>Projekto įgyvendinimas 2022 m. nebuvo planuotas.</t>
    </r>
  </si>
  <si>
    <r>
      <t xml:space="preserve">2024 m.: </t>
    </r>
    <r>
      <rPr>
        <sz val="10"/>
        <rFont val="Times New Roman"/>
        <family val="1"/>
        <charset val="186"/>
      </rPr>
      <t xml:space="preserve">Vykdyti projektai kartu su Klaipėdos apskrities vyriausiuoju policijos komisariatu: „Saugus kaimynas – saugus aš“, „Būk pilietiškas, būk saugus“,  „Stebima Klaipėda saugesnė“, „Policijos rėmėjas – aktyvus pagalbininkas kuriant saugesnę Lietuvą!“, „Saugi kaimynystė – kelias į saugesnę visuomenę“, „Saugus eismas – saugus tu“,  „Policijos savanoris“, „Vaikų saugumas – svarbiausias“ ir kartu su Klaipėdos apskrities priešgaisrine gelbėjimo valdyba: „Gyvenkime saugiai“, „Virtuvės pavojai“, „Būk saugus, mokiny“. Įgyvendinant projektus buvo išleisti informaciniai, prevenciniai leidiniai, reprezentaciniai suvenyrai, reklamos priemonės, organizuojami mokymai, konferencijos, susitikimai, sportiniai renginiai, konkursai, ekskursijos, pamokos. </t>
    </r>
  </si>
  <si>
    <r>
      <t xml:space="preserve">2023 m.: </t>
    </r>
    <r>
      <rPr>
        <sz val="10"/>
        <rFont val="Times New Roman"/>
        <family val="1"/>
        <charset val="186"/>
      </rPr>
      <t>Vykdomi projektai su Klaipėdos apskrities vyriausiuoju policijos komisariatu ir su Klaipėdos apskrities priešgaisrine gelbėjimo valdyba.</t>
    </r>
  </si>
  <si>
    <r>
      <t xml:space="preserve">2024 m.: </t>
    </r>
    <r>
      <rPr>
        <sz val="10"/>
        <rFont val="Times New Roman"/>
        <family val="1"/>
        <charset val="186"/>
      </rPr>
      <t>Sąrašas kinta.</t>
    </r>
  </si>
  <si>
    <r>
      <t xml:space="preserve">2023 m.: </t>
    </r>
    <r>
      <rPr>
        <sz val="10"/>
        <rFont val="Times New Roman"/>
        <family val="1"/>
        <charset val="186"/>
      </rPr>
      <t>Sąrašas kinta.</t>
    </r>
  </si>
  <si>
    <r>
      <t>2024 m.:</t>
    </r>
    <r>
      <rPr>
        <sz val="10"/>
        <rFont val="Times New Roman"/>
        <family val="1"/>
        <charset val="186"/>
      </rPr>
      <t xml:space="preserve"> Suorganizuota renginių, saugumą didinančiais tikslais – 70 („Saugumas internete“, „Žalingiems įpročiams – NE!“, „Kaimynų diena“ ir kt.</t>
    </r>
  </si>
  <si>
    <r>
      <t xml:space="preserve">2024 m.: </t>
    </r>
    <r>
      <rPr>
        <sz val="10"/>
        <rFont val="Times New Roman"/>
        <family val="1"/>
        <charset val="186"/>
      </rPr>
      <t>Asmenų, aktyvių visuomenės narių, bendrijų, religinių ir tautinių organizacijų  įtraukimas į visuomenės saugumą gerinančias programas.</t>
    </r>
  </si>
  <si>
    <r>
      <rPr>
        <b/>
        <sz val="10"/>
        <rFont val="Times New Roman"/>
        <family val="1"/>
        <charset val="186"/>
      </rPr>
      <t xml:space="preserve">2021–2023 m.: </t>
    </r>
    <r>
      <rPr>
        <sz val="10"/>
        <rFont val="Times New Roman"/>
        <family val="1"/>
        <charset val="186"/>
      </rPr>
      <t>Asmenų, aktyvių visuomenės narių, bendrijų, religinių ir tautinių organizacijų  įtraukimas į visuomenės saugumą gerinančias programas.</t>
    </r>
  </si>
  <si>
    <r>
      <rPr>
        <b/>
        <sz val="10"/>
        <rFont val="Times New Roman"/>
        <family val="1"/>
        <charset val="186"/>
      </rPr>
      <t>2024 m.:</t>
    </r>
    <r>
      <rPr>
        <sz val="10"/>
        <rFont val="Times New Roman"/>
        <family val="1"/>
        <charset val="186"/>
      </rPr>
      <t xml:space="preserve"> Įsteigta užsienio kilmės Lietuvos gyventojų koordinatoriaus pareigybė, kurios tikslas telkti socialinių paslaugų, švietimo, sveikatos priežiūros, užimtumo įstaigas, teisėsaugos institucijas, seniūnijas, bendruomenines organizacijas, nevyriausybines organizacijas, darbdavius ir kitas institucijas, įstaigas bei organizacijas bendram darbui užsienio kilmės Lietuvos gyventojų integracijos srityje ir skatinti tarpinstitucinį bendradarbiavimą siekiant įveikti užsienio kilmės Lietuvos gyventojų integracijos iššūkius ir sprendžiant su tuo susijusius klausimus savivaldybės teritorijoje. Sėkmingai veikia paslaugų centras International House Klaipėda (toliau – IHK), kuris padeda užtikrinti kokybišką ir efektyvų užsienio piliečių įdarbinimo ir integracijos Klaipėdos mieste procesą, rinkai aktualių specialistų pritraukimą ir integravimą. IHK savo veiklą vykdo kartu su socialiniais partneriais: Migracijos departamentu, Užimtumo tarnyba, SODRA, VMI ir kt. (Turizmo skyrius).
Iš dalies finansuotas bendrijos „Miesto bažnyčia“ projektas „Klaipėda arčiau tavęs
(Welcome @ Klaipėda 2024) – tęstinis projektas“, kurio tikslas – suburti vieningą užsienio jaunimo bendruomenę bei pasiūlyti mentorystės programą (Jaunimo reikalų koordinatorius (patarėjas).</t>
    </r>
  </si>
  <si>
    <r>
      <rPr>
        <b/>
        <sz val="10"/>
        <rFont val="Times New Roman"/>
        <family val="1"/>
        <charset val="186"/>
      </rPr>
      <t xml:space="preserve">2023 m.: </t>
    </r>
    <r>
      <rPr>
        <sz val="10"/>
        <rFont val="Times New Roman"/>
        <family val="1"/>
        <charset val="186"/>
      </rPr>
      <t xml:space="preserve">Organizuotas renginys „Welcome Klaipeda“, kurio tikslas – padėti užsienio studentams integruotis Klaipėdos mieste. Taip pat pradėjo veikti paslaugų centras „International House Klaipėda“, padedantis užtikrinti sklandų užsieniečių persikėlimą į uostamiestį. Tai vieno langelio principu veikiantis padalinys užsieniečiams ir Lietuvos diasporos atstovams, teikianti nemokamas konsultacijas ir paslaugas (anglų ir rusų kalbomis), susijusias su persikėlimu į Lietuvą ir gyvenimu Klaipėdoje: nuo leidimų gyventi ir socialinio draudimo iki įdarbinimo paslaugų ir mokesčių pradedant verslą. </t>
    </r>
  </si>
  <si>
    <r>
      <rPr>
        <b/>
        <sz val="10"/>
        <rFont val="Times New Roman"/>
        <family val="1"/>
        <charset val="186"/>
      </rPr>
      <t>2024 m.:</t>
    </r>
    <r>
      <rPr>
        <sz val="10"/>
        <rFont val="Times New Roman"/>
        <family val="1"/>
        <charset val="186"/>
      </rPr>
      <t xml:space="preserve"> Nuo 2025 m. sausio mėn. priimtas užsienio kilmės Lietuvos gyventojų koordinatorius, kuris aptarnauja Lietuvoje gyvenančius  užsieniečius, spręs, kokias administracines paslaugas būtina įtraukti į sąrašą.</t>
    </r>
  </si>
  <si>
    <r>
      <t xml:space="preserve">2024 m.: </t>
    </r>
    <r>
      <rPr>
        <sz val="10"/>
        <rFont val="Times New Roman"/>
        <family val="1"/>
        <charset val="186"/>
      </rPr>
      <t>Sudarius aktualių  užsieniečiams administracinių paslaugų sąrašą, paslaugų vertimui į aktualias kalbas bus naudojamos automatinio vertimo priemonės.</t>
    </r>
  </si>
  <si>
    <r>
      <t>2024 m.:</t>
    </r>
    <r>
      <rPr>
        <sz val="10"/>
        <rFont val="Times New Roman"/>
        <family val="1"/>
        <charset val="186"/>
      </rPr>
      <t xml:space="preserve"> Vadovaujantis Lietuvos Respublikos socialinės apsaugos ir darbo ministro ir Lietuvos Respublikos teisingumo ministro 2020-10-08 įsakymu Nr. A1-939/1R-324 patvirtintu Iš laisvės atėmimo bausmės atlikimo vietų paleidžiamų (paleistų) asmenų socialinės integracijos tvarkos aprašu, Savivaldybės administracijos direktorius suteikė įgaliojimą BĮ Klaipėdos miesto nakvynės namams teikti paslaugą – iš laisvės atėmimo bausmės atlikimo vietų paleistų asmenų socialinę integraciją. </t>
    </r>
  </si>
  <si>
    <r>
      <t xml:space="preserve">2024 m.: </t>
    </r>
    <r>
      <rPr>
        <sz val="10"/>
        <rFont val="Times New Roman"/>
        <family val="1"/>
        <charset val="186"/>
      </rPr>
      <t>Projekto neplanuojama įgyvendinti, į 2024–2026 m. SVP ši priemonė nebuvo įtraukta, siūloma atsisakyti šio rodiklio.</t>
    </r>
  </si>
  <si>
    <r>
      <t xml:space="preserve">2024 m.: </t>
    </r>
    <r>
      <rPr>
        <sz val="10"/>
        <rFont val="Times New Roman"/>
        <family val="1"/>
        <charset val="186"/>
      </rPr>
      <t>Klaipėdoje šiuo metu yra du Atviri jaunimo centrai (P. Komunos g. 16A ir Gluosnių skg. 4), 2 atviros jaunimo erdvės (I. Kanto bibliotekoje Jaunimo skyriuje Tilžės g., Klaipėdos Marijos Taikos karalienės Caritas, Taikos pr. 29A).</t>
    </r>
  </si>
  <si>
    <r>
      <t xml:space="preserve">2023 m.:  </t>
    </r>
    <r>
      <rPr>
        <sz val="10"/>
        <rFont val="Times New Roman"/>
        <family val="1"/>
        <charset val="186"/>
      </rPr>
      <t>Klaipėdoje šiuo metu yra du Atviri jaunimo centrai (I. Simonaitytės g. 24 ir Gluosnių skg. 4), 3 atviros jaunimo erdvės (Atviro jaunimo centro atvira jaunimo erdvė Paryžiaus Komunos gatvėje 16A, I. Kanto bibliotekoje Jaunimo skyriuje Tilžės g., Klaipėdos Marijos Taikos karalienės Caritas, Taikos pr. 29A).</t>
    </r>
  </si>
  <si>
    <r>
      <t xml:space="preserve">2024 m.: </t>
    </r>
    <r>
      <rPr>
        <sz val="10"/>
        <rFont val="Times New Roman"/>
        <family val="1"/>
        <charset val="186"/>
      </rPr>
      <t>Nebuvo naujai pritaikyta erdvių jaunimui.</t>
    </r>
  </si>
  <si>
    <r>
      <t xml:space="preserve">2024 m.: </t>
    </r>
    <r>
      <rPr>
        <sz val="10"/>
        <rFont val="Times New Roman"/>
        <family val="1"/>
        <charset val="186"/>
      </rPr>
      <t xml:space="preserve">Medijų centro idėjas numatoma integruoti į atnaujinamą Centrinio pašto kompleksą – Argelanderio mokslo ir meno centrą. 2024-05-15, atlikus viešųjų pirkimų procedūras, su UAB „Muona Studio“ pasirašyta sutartis dėl Klaipėdos centrinio pašto įveiklinimo koncepcijos parengimo paslaugų atlikimo. </t>
    </r>
  </si>
  <si>
    <r>
      <t xml:space="preserve">2023 m.: </t>
    </r>
    <r>
      <rPr>
        <sz val="10"/>
        <rFont val="Times New Roman"/>
        <family val="1"/>
        <charset val="186"/>
      </rPr>
      <t xml:space="preserve">Remiantis parengta Jaunimo medijų centro koncepcija, Moksleivių saviraiškos centras įsigijo medijų įrangą savo programų dėstymui. Iš Moksleivių saviraiškos centro nebuvo jokios iniciatyvos plėtoti Medijų centro idėją. 
Atsižvelgiant į tai, kad reikia rengti Centrinio pašto įveiklinimo koncepciją ir techninį projektą, dalį Medijų centro idėjų būtų galima perkelti į naujai kuriamą objektą. Sutartį dėl Centrinio pašto komplekso, kaip Argelanderio mokslo ir meno centro, įveiklinimo koncepcijos parengimo planuojama pasirašyti 2024 m. gegužės mėn. </t>
    </r>
    <r>
      <rPr>
        <b/>
        <sz val="10"/>
        <rFont val="Times New Roman"/>
        <family val="1"/>
        <charset val="186"/>
      </rPr>
      <t xml:space="preserve"> 
</t>
    </r>
  </si>
  <si>
    <r>
      <t xml:space="preserve">2023–2024 m.: </t>
    </r>
    <r>
      <rPr>
        <sz val="10"/>
        <rFont val="Times New Roman"/>
        <family val="1"/>
        <charset val="186"/>
      </rPr>
      <t>n. d.</t>
    </r>
  </si>
  <si>
    <r>
      <t xml:space="preserve">2022 m.: </t>
    </r>
    <r>
      <rPr>
        <sz val="10"/>
        <rFont val="Times New Roman"/>
        <family val="1"/>
        <charset val="186"/>
      </rPr>
      <t>Pop-up erdvė perkelta prie Atviro jaunimo centro „Aje.Skatepark“ (Gluosnių skg. 4).</t>
    </r>
  </si>
  <si>
    <r>
      <rPr>
        <b/>
        <sz val="10"/>
        <rFont val="Times New Roman"/>
        <family val="1"/>
        <charset val="186"/>
      </rPr>
      <t xml:space="preserve">2021 m.: </t>
    </r>
    <r>
      <rPr>
        <sz val="10"/>
        <rFont val="Times New Roman"/>
        <family val="1"/>
        <charset val="186"/>
      </rPr>
      <t xml:space="preserve">Atgimimo aikštėje buvo įrengta laikina jaunimo Pop up erdvė, kurioje vyko įvairiausios veiklos, skirtos jaunimui. </t>
    </r>
  </si>
  <si>
    <r>
      <t xml:space="preserve">2024 m.: </t>
    </r>
    <r>
      <rPr>
        <sz val="10"/>
        <rFont val="Times New Roman"/>
        <family val="1"/>
        <charset val="186"/>
      </rPr>
      <t>n.d.</t>
    </r>
  </si>
  <si>
    <r>
      <t xml:space="preserve">2024 m.: </t>
    </r>
    <r>
      <rPr>
        <sz val="10"/>
        <rFont val="Times New Roman"/>
        <family val="1"/>
        <charset val="186"/>
      </rPr>
      <t>Atlikta jaunimo darbuotojų mažos apimties apklausa, siekiant įvertinti jaunimo darbuotojų skaitmeninius įgūdžius. Atlikus apklausą buvo nuspręsta teikti paraišką dėl skaitmeninio jaunimo centro steigimo Klaipėdos mieste. Paraiška finansuota.</t>
    </r>
  </si>
  <si>
    <r>
      <t xml:space="preserve">2024 m.: </t>
    </r>
    <r>
      <rPr>
        <i/>
        <sz val="10"/>
        <rFont val="Times New Roman"/>
        <family val="1"/>
        <charset val="186"/>
      </rPr>
      <t>Dalyvauta Gentas - Europos jaunimo sostinė atidarymo renginyje; Erasmus+ projekto „Jaunimo forumas Baltijos šalyse“ vizituose Latvijoje, Estijoje; tarptautinio projekto URBACT IV „NextGen-YouthWork“ (Kita karta – Jaunimo darbas) vizituose Suomijoje, Ispanijoje, Vengrijoje; Lietuvos moksleivių sąjungos Klaipėdos skyriaus atstovai dalyvavo Lietuvos moksleivių sąjungos Pavasario ir Rudens forumuose; Lietuvos liberalaus jaunimo Klaipėdos skyriaus atstovai vyko į Liberalaus jaunimo Pavasario akademiją; dalyvauta UBC Generalinėje asamblėjoje Gdanske; Klaipėdos karalienės Luizės jaunimo centro atstovai vyko į Erasmus mokymus Italijoje; dalyvauta tarptautinėje konferencijoje apie neformalaus ugdymo metodų pritaikymą darbe su jaunimu.</t>
    </r>
  </si>
  <si>
    <r>
      <t xml:space="preserve">2023 m.: </t>
    </r>
    <r>
      <rPr>
        <i/>
        <sz val="10"/>
        <rFont val="Times New Roman"/>
        <family val="1"/>
        <charset val="186"/>
      </rPr>
      <t>Dalyvauta tarptautinio projekto „MEET“ koordinaciniame susitikime Belgijoje, ES projekto „ReThink Urban spaces“ baigiamajame forume Tailande, „Liublinas – Europos jaunimo sostinė 2023 m.“ titulo atidarymo ceremonijoje, Erasmus+ projekto „Jaunimo forumas Baltijos šalyse“ vizituose Latvijoje (2 k.), Estijoje, tarptautinio projekto URBACT IV „NextGen-YouthWork“ vizite Danijoje, tarptautinio projekto „DCP 2v.0“ hakatone ir biagiamoje konferencijoje (2 k.), dalyvauta Erasmus+ projekto „Jaunimo tarybų dalyvavimas Europoje“ vizite Norvegijoje; Lietuvos moksleivių sąjungos Klaipėdos skyriaus atstovai dalyvavo Lietuvos moksleivių sąjungos Žiemos forume; Klaipėdos atstovas dalyvavo Euroregiono „Baltija“ vykdomosios tarybos susitikime; Lietuvos moksleivių sąjungos Klaipėdos skyriaus atstovai vyko į Lietuvos moksleivių sąjungos Rudens forumą; Lietuvos liberalaus jaunimo Klaipėdos skyriaus atstovai vyko į Liberalaus jaunimo Rudens akademiją; dalyvauta UBC Generalinėje asamblėjoje Palangoje.</t>
    </r>
  </si>
  <si>
    <r>
      <t xml:space="preserve">2024 m.: </t>
    </r>
    <r>
      <rPr>
        <sz val="10"/>
        <rFont val="Times New Roman"/>
        <family val="1"/>
        <charset val="186"/>
      </rPr>
      <t xml:space="preserve">Parengta ir patvirtinta Interreg programos projekto paraiška „Digital youth center in Klaipeda and Liepaja“ (Skaitmeninis jaunimo centras Klaipėdoje ir Liepojoje) (projektas kartu su partneriais iš Latvijos bus įgyvendinamas 2025–2027 m.). 2024 m. buvo įgyvendinamas Erasmus+ projektas „VR the future“ (VR ateitis) ir URBACT IV programos tinklo projektas „NextGen-YouthWork“(Kita karta – jaunimo darbas). 2024 m. įgyvendinti projektai ir pateiktos ataskaitos: Erasmus+ projekto „Jaunimo forumas Baltijos šalyse“, „Jaunimo tarybų dalyvavimas Europoje“, CERV programos projekto „Skaitmeninis pilietinis dalyvavimas - DCP v2.0“, CERV programos projekto „MEET“. </t>
    </r>
  </si>
  <si>
    <r>
      <t xml:space="preserve">2023 m.: </t>
    </r>
    <r>
      <rPr>
        <sz val="10"/>
        <rFont val="Times New Roman"/>
        <family val="1"/>
        <charset val="186"/>
      </rPr>
      <t>Parengta ir patvirtinta Erasmus+ programos projekto paraiška „VR the Future“ kartu su Kipru, Latvija ir Kroatija. Toliau tęsiamas Erasmus+ projekto „Jaunimo forumas Baltijos šalyse“, „Jaunimo tarybų dalyvavimas Europoje“, CERV programos projekto „Skaitmeninis pilietinis dalyvavimas - DCP v2.0“, CERV programos projekto „MEET“ įgyvendinimas. Nuspręsta prisijungti prie URBACT IV programos tinklo „NextGen-YouthWork“, pradėtos įgyvendinti veiklos.</t>
    </r>
  </si>
  <si>
    <r>
      <t xml:space="preserve">2023–2024 m.:  </t>
    </r>
    <r>
      <rPr>
        <sz val="10"/>
        <rFont val="Times New Roman"/>
        <family val="1"/>
        <charset val="186"/>
      </rPr>
      <t xml:space="preserve">n. d. </t>
    </r>
  </si>
  <si>
    <r>
      <t xml:space="preserve">2021–2022 m.:  </t>
    </r>
    <r>
      <rPr>
        <sz val="10"/>
        <rFont val="Times New Roman"/>
        <family val="1"/>
        <charset val="186"/>
      </rPr>
      <t xml:space="preserve">Priemonė dar nevykdoma. </t>
    </r>
  </si>
  <si>
    <r>
      <t xml:space="preserve">2024 m.: </t>
    </r>
    <r>
      <rPr>
        <sz val="10"/>
        <rFont val="Times New Roman"/>
        <family val="1"/>
        <charset val="186"/>
      </rPr>
      <t>Tęsiamas atviras darbas su jaunimu gatvėje, kurį šiaurinėje dalyje kuruoja LPF Dvasinės pagalbos jaunimui centras. Kita komanda vykdo atvirą darbą su jaunimu gatvėje pietinėje miesto dalyje. Šią komandą kuruoja Klaipėdos karalienės Luizės jaunimo centro Atviras jaunimo centras.</t>
    </r>
  </si>
  <si>
    <r>
      <t xml:space="preserve">2023 m.: </t>
    </r>
    <r>
      <rPr>
        <sz val="10"/>
        <rFont val="Times New Roman"/>
        <family val="1"/>
        <charset val="186"/>
      </rPr>
      <t>Atsirado nauja atviro darbo su jaunimu gatvėje komanda, kuri atlieka vizitus Klaipėdos m. šiaurinėje dalyje. Komandą kuruoja LPF Dvasinės pagalbos jaunimui centras. Kita komanda vykdo atvirą darbą su jaunimu gatvėje pietinėje miesto dalyje. Šią komandą kuruoja Klaipėdos karalienės Luizės jaunimo centro Atviras jaunimo centras.</t>
    </r>
  </si>
  <si>
    <r>
      <t xml:space="preserve">2024 m.: </t>
    </r>
    <r>
      <rPr>
        <sz val="10"/>
        <rFont val="Times New Roman"/>
        <family val="1"/>
        <charset val="186"/>
      </rPr>
      <t>Remiamasi Klaipėdos karalienės Luizės jaunimo centro Atviro jaunimo centro, VšĮ „Asmenybės ugdymo kultūros centras“ , Marijos Taikos karalienės parapijos Carito ir I. Kanto bibliotekos jaunimo skyriaus pateiktais duomenimis.</t>
    </r>
  </si>
  <si>
    <r>
      <t xml:space="preserve">2023 m.: </t>
    </r>
    <r>
      <rPr>
        <sz val="10"/>
        <rFont val="Times New Roman"/>
        <family val="1"/>
        <charset val="186"/>
      </rPr>
      <t>Remiamasi Klaipėdos karalienės Luizės jaunimo centro Atviro jaunimo centro ir VšĮ „Asmenybės ugdymo kultūros centras“ pateiktais duomenimis.</t>
    </r>
  </si>
  <si>
    <r>
      <rPr>
        <b/>
        <sz val="10"/>
        <rFont val="Times New Roman"/>
        <family val="1"/>
        <charset val="186"/>
      </rPr>
      <t xml:space="preserve">2024 m.: </t>
    </r>
    <r>
      <rPr>
        <sz val="10"/>
        <rFont val="Times New Roman"/>
        <family val="1"/>
        <charset val="186"/>
      </rPr>
      <t xml:space="preserve"> Įgyvendintas Jaunimo iniciatyvų konkursas ir skirtas finansavimas 20-čiai jaunimo ir su jaunimu dirbančių organizacijų, kurios įgyvendino 21 projektą.</t>
    </r>
  </si>
  <si>
    <r>
      <t xml:space="preserve">2023 m.: </t>
    </r>
    <r>
      <rPr>
        <sz val="10"/>
        <rFont val="Times New Roman"/>
        <family val="1"/>
        <charset val="186"/>
      </rPr>
      <t>Įgyvendintas Jaunimo iniciatyvų konkursas ir skirtas finansavimas 18 jaunimo ir su jaunimu dirbančioms organizacijoms.</t>
    </r>
  </si>
  <si>
    <r>
      <t xml:space="preserve">2024 m.:  </t>
    </r>
    <r>
      <rPr>
        <i/>
        <sz val="10"/>
        <rFont val="Times New Roman"/>
        <family val="1"/>
        <charset val="186"/>
      </rPr>
      <t>Finansuoti šie projektai: Neįgaliųjų sportininkų asociacijos – „Judu ant bangos“; Klaipėdos Marijos Taikos Karalienės parapijos Caritas – „Jaunieji karitiečiai“; LPF Dvasinės pagalbos jaunimui centro – „Mums rūpi mūsų ateitis“; Klaipėdos karalienės Luizės jaunimo centro – „Klaipėda, jaunimas dalis tavęs“.</t>
    </r>
  </si>
  <si>
    <r>
      <t xml:space="preserve">2023 m.: </t>
    </r>
    <r>
      <rPr>
        <i/>
        <sz val="10"/>
        <rFont val="Times New Roman"/>
        <family val="1"/>
        <charset val="186"/>
      </rPr>
      <t>Finansuoti šie projektai: VšĮ „Geras vardas“ projektas „Be spalvų“, VšĮ Klaipėdos socialinės ir psichologinės pagalbos centro projektas „Klaipėdos miesto jaunimo psichinės sveikatos stiprinimas“, klubo „Diabetas IQ “ projektas  „Iš vaikystės į suaugystę“, LPF Dvasinės pagalbos jaunimui centro programa „Darbo su jaunimu gatvėje Klaipėdos mieste įgyvendinimas“.</t>
    </r>
  </si>
  <si>
    <r>
      <t>2024 m.:</t>
    </r>
    <r>
      <rPr>
        <sz val="10"/>
        <rFont val="Times New Roman"/>
        <family val="1"/>
        <charset val="186"/>
      </rPr>
      <t xml:space="preserve"> Suorganizuota „Studijų regata'24“, Jaunimo apdovanojimai, Jaunimo forumas, jaunimo grupių koncertas, tarptautinės jaunimo dienos minėjimas, Mokslo metų pradžios šventė, Regioninis forumas apie jaunimo reikalų tarybas (forumas vyko Kretingoje).</t>
    </r>
  </si>
  <si>
    <r>
      <t xml:space="preserve">2023 m.: </t>
    </r>
    <r>
      <rPr>
        <sz val="10"/>
        <rFont val="Times New Roman"/>
        <family val="1"/>
        <charset val="186"/>
      </rPr>
      <t>Suorganizuota „Studijų regata'23“, Jaunimo apdovanojimai, Demokratijos festivalis, tarptautinė jaunimo politikos konferencija „The Rhythym of youth“, padėkos vakaras savanoriams, skirtas Savanorystės dienai paminėti, suorganizuota jaunimo eisena Jūros šventės eisenos metu, suorganizuotas „Welcome day“ renginys, skirtas užsieniečiams, atvykusiems gyventi ar studijuoti į Klaipėdą.</t>
    </r>
  </si>
  <si>
    <r>
      <rPr>
        <b/>
        <sz val="10"/>
        <rFont val="Times New Roman"/>
        <family val="1"/>
        <charset val="186"/>
      </rPr>
      <t xml:space="preserve">2024 m.: </t>
    </r>
    <r>
      <rPr>
        <sz val="10"/>
        <rFont val="Times New Roman"/>
        <family val="1"/>
        <charset val="186"/>
      </rPr>
      <t xml:space="preserve"> Iš dalies finansuoti šie projektai: Lietuvos moksleivių sąjungos projektas „Nesisuksi - negyvensi“, Diabeto IQ – „Iš vaikystės į suaugystę“.</t>
    </r>
  </si>
  <si>
    <r>
      <t xml:space="preserve">2023 m.: </t>
    </r>
    <r>
      <rPr>
        <sz val="10"/>
        <rFont val="Times New Roman"/>
        <family val="1"/>
        <charset val="186"/>
      </rPr>
      <t>Iš dalies finansuoti šie projektai: VšĮ „Geras vardas“ projektas „Be school after school“, asociacijos „Mano miestas Klaipėda“ verslumo skatinimo seminarų ciklas „Sėkmingas verslas“, VšĮ Lietuvos verslo kolegijos projektas „Auginkime lyderius Klaipėdoje“.</t>
    </r>
  </si>
  <si>
    <r>
      <t xml:space="preserve">2024 m.: </t>
    </r>
    <r>
      <rPr>
        <sz val="10"/>
        <rFont val="Times New Roman"/>
        <family val="1"/>
        <charset val="186"/>
      </rPr>
      <t>0.</t>
    </r>
  </si>
  <si>
    <r>
      <rPr>
        <b/>
        <sz val="10"/>
        <rFont val="Times New Roman"/>
        <family val="1"/>
        <charset val="186"/>
      </rPr>
      <t xml:space="preserve">2024 m.: </t>
    </r>
    <r>
      <rPr>
        <sz val="10"/>
        <rFont val="Times New Roman"/>
        <family val="1"/>
        <charset val="186"/>
      </rPr>
      <t xml:space="preserve"> Organizuoti mokymai nevyriausybinėms jaunimo ir su jaunimu dirbančioms organizacijoms apie projektų rašymą ir įgyvendinimą, darbą su skaitmeniniais įrankiais bei dirbtinį intelektą.</t>
    </r>
  </si>
  <si>
    <r>
      <t xml:space="preserve">2023 m.: </t>
    </r>
    <r>
      <rPr>
        <sz val="10"/>
        <rFont val="Times New Roman"/>
        <family val="1"/>
        <charset val="186"/>
      </rPr>
      <t>Organizuoti mokymai nevyriausybinėms jaunimo ir su jaunimu dirbančioms organizacijoms apie projektų rašymą ir įgyvendinimą.</t>
    </r>
  </si>
  <si>
    <r>
      <rPr>
        <b/>
        <sz val="10"/>
        <rFont val="Times New Roman"/>
        <family val="1"/>
        <charset val="186"/>
      </rPr>
      <t>2024 m.:</t>
    </r>
    <r>
      <rPr>
        <sz val="10"/>
        <rFont val="Times New Roman"/>
        <family val="1"/>
        <charset val="186"/>
      </rPr>
      <t xml:space="preserve"> Iš viso teikiamos 245 administracinės paslaugos, iš kurių 114 el. paslaugų teikiama 4 brandos lygiu, 47 – 5 brandos lygiu.</t>
    </r>
  </si>
  <si>
    <r>
      <t xml:space="preserve">2023 m.: </t>
    </r>
    <r>
      <rPr>
        <sz val="10"/>
        <rFont val="Times New Roman"/>
        <family val="1"/>
        <charset val="186"/>
      </rPr>
      <t>Iš viso teikiamos 226 administracinės paslaugos, iš kurių 97 el. paslaugos teikiamos 4 brandos lygiu, 49 – 5 brandos lygiu.</t>
    </r>
  </si>
  <si>
    <r>
      <t xml:space="preserve">2024 m.: </t>
    </r>
    <r>
      <rPr>
        <sz val="10"/>
        <rFont val="Times New Roman"/>
        <family val="1"/>
        <charset val="186"/>
      </rPr>
      <t>Įdiegta vietinės rinkliavos už naudojimąsi Klaipėdos miesto savivaldybės viešąją turizmo ir poilsio infrastruktūra (turisto) deklaravimo ir apmokėjimo informacinė sistema.</t>
    </r>
  </si>
  <si>
    <r>
      <t xml:space="preserve">2023 m.: </t>
    </r>
    <r>
      <rPr>
        <sz val="10"/>
        <rFont val="Times New Roman"/>
        <family val="1"/>
        <charset val="186"/>
      </rPr>
      <t>Įdiegta projektų valdymo informacinės sistema; įdiegta turto valdymo informacinė sistema, įdiegta sportuojančių vaikų lankomumo apskaitos informacinė sistema.</t>
    </r>
  </si>
  <si>
    <r>
      <t xml:space="preserve">2024 m.: </t>
    </r>
    <r>
      <rPr>
        <sz val="10"/>
        <rFont val="Times New Roman"/>
        <family val="1"/>
        <charset val="186"/>
      </rPr>
      <t>Tobulinta Biudžetas VS, STRAPIS, DVS „Avilys“.</t>
    </r>
  </si>
  <si>
    <r>
      <t xml:space="preserve">2024 m.: </t>
    </r>
    <r>
      <rPr>
        <sz val="10"/>
        <rFont val="Times New Roman"/>
        <family val="1"/>
        <charset val="186"/>
      </rPr>
      <t xml:space="preserve"> Tobulinant klientų aptarnavimo procesą, įgyvendintas Bendro klientų aptarnavimo centro paslaugų paketo 1 etapas – Žinių valdymo informacinės sistemos plėtra. Žinių valdymo informacinės sistemos plėtra realizuota lapkričio mėn., sukurtas klientams skirtas konsultavimo įrankis patalpintas svetainėje, sukaupta patirtinė informacija sudaryta apie 100 DUK. Informacija konfigūruojama ir palaipsniui talpinama klientams skirtame konsultavimo įrankyje. Įdiegtas automatinis paslaugos aprašymo atnaujinimas žinių valdymo informacinės sistemos konsultavimo įrankyje. </t>
    </r>
  </si>
  <si>
    <r>
      <rPr>
        <b/>
        <sz val="10"/>
        <rFont val="Times New Roman"/>
        <family val="1"/>
        <charset val="186"/>
      </rPr>
      <t>2021 m.:</t>
    </r>
    <r>
      <rPr>
        <sz val="10"/>
        <rFont val="Times New Roman"/>
        <family val="1"/>
        <charset val="186"/>
      </rPr>
      <t xml:space="preserve"> Parengtas klientų aptarnavimo centro steigimo planas, ieškoma patalpų nuomai.</t>
    </r>
  </si>
  <si>
    <r>
      <rPr>
        <b/>
        <i/>
        <sz val="10"/>
        <rFont val="Times New Roman"/>
        <family val="1"/>
        <charset val="186"/>
      </rPr>
      <t>2024 m.:</t>
    </r>
    <r>
      <rPr>
        <i/>
        <sz val="10"/>
        <rFont val="Times New Roman"/>
        <family val="1"/>
        <charset val="186"/>
      </rPr>
      <t xml:space="preserve"> Rengiama galimybių studijos AB „Klaipėdos energija“ Danės g. 8, Klaipėda, ketvirta įveiklinimo alternatyva, kurioje siūloma šioje teritorijoje įkurti Klaipėdos miesto savivaldybės ir jos valdomų įmonių bendrą klientų aptarnavimo centrą su administracinėmis patalpomis. Pasirinkus įveiklinimo alternatyvą ir priėmus sprendimą dėl naujo administracinio pastato su klientų aptarnavimo centru statybos, bus organizuojamas architektūrinis – urbanistinis konkursas.</t>
    </r>
  </si>
  <si>
    <r>
      <rPr>
        <b/>
        <i/>
        <sz val="10"/>
        <rFont val="Times New Roman"/>
        <family val="1"/>
        <charset val="186"/>
      </rPr>
      <t>2023 m</t>
    </r>
    <r>
      <rPr>
        <i/>
        <sz val="10"/>
        <rFont val="Times New Roman"/>
        <family val="1"/>
        <charset val="186"/>
      </rPr>
      <t>.: Atlikta galimybių studija ir padaryti preliminarūs skaičiavimai dėl naujo administracinio pastato statybos, kuriame būtų ir klientų aptarnavimo centras.</t>
    </r>
  </si>
  <si>
    <r>
      <t xml:space="preserve">2024 m.: </t>
    </r>
    <r>
      <rPr>
        <sz val="10"/>
        <rFont val="Times New Roman"/>
        <family val="1"/>
        <charset val="186"/>
      </rPr>
      <t>Vadovaujantis Klaipėdos miesto savivaldybės 2024 m. spalio 15 d. Mero potvarkiu Nr. M-1171 „Dėl nuolatinės darbo grupės specialistų pritraukimo ir išlaikymo Klaipėdos miesto savivaldybės biudžetinėse ir viešosiose įstaigose klausimams nagrinėti sudarymo ir jos darbo reglamento patvirtinimo“ buvo sudaryta darbo grupė, kuri išnagrinėjo  Klaipėdos miesto savivaldybės biudžetinių ir viešųjų įstaigų duomenis apie šiuo metu trūkstamus specialistus. Duomenys buvo surinkti iš biudžetinių ir viešųjų sveikatos ir sporto, biudžetinių švietimo, kultūros, socialinių įstaigų. Visus 2024 metus vyko susitikimai su įstaigų vadovais, buvo analizuojamas įstaigų specialistų poreikis.</t>
    </r>
  </si>
  <si>
    <r>
      <t xml:space="preserve">2024 m.: </t>
    </r>
    <r>
      <rPr>
        <sz val="10"/>
        <rFont val="Times New Roman"/>
        <family val="1"/>
        <charset val="186"/>
      </rPr>
      <t>2023 m. rugsėjo mėn. buvo sudaryta darbo grupė trūkstamų specialistų pritraukimo programai rengti, kuri analizavo specialistų pritraukimo ir išlaikymo biudžetinėse ir viešosiose įstaigose problemą bei parengė Specialistų pritraukimo ir išsaugojimo Klaipėdos miesto savivaldybės biudžetinėse ir viešosiose įstaigose priemonių planą. Buvo išskirtos trys sritys – socialinė, švietimo ir sveikatos, kuriose specialistų trūkumas ir konkurencija yra didžiausia. 2025–2027 m. strateginiame veiklos plane numatytos lėšos specialistų pritraukimo paskatoms.</t>
    </r>
  </si>
  <si>
    <r>
      <t xml:space="preserve">2024 m.: </t>
    </r>
    <r>
      <rPr>
        <sz val="10"/>
        <rFont val="Times New Roman"/>
        <family val="1"/>
        <charset val="186"/>
      </rPr>
      <t>Sveikatos priežiūros sritis – 2024 m. gautos VšĮ Jūrininkų sveikatos priežiūros centro ir VšĮ Klaipėdos vaikų ligoninės paraiškos. Su įstaigomis sudarytos sutartys, pagal kurias į darbą priimta trūkstamų 17 specialistų (10,5 etato), iš jų 16 specialistų mokamas skatinamasis priedas prie darbo užmokesčio, o 1 specialistui buvo apmokamos studijos. 
Švietimo sritis – 2024 m. iš savivaldybės biudžeto suteikta finansinė parama 364 pedagogams (457,9 tūkst. eurų), iš jų: 44 studijuojantiems ir persikvalifikuojantiems pedagogams (8 – Klaipėdos valstybinėje kolegijoje ir 36 – Klaipėdos universitete); 320 pedagogų (2023 m. – 259)  kompensuotos kelionės į darbą ir iš darbo išlaidos (262,9 tūkst. eurų). 2 ugdymo įstaigų vadovams skirti mentoriai.</t>
    </r>
  </si>
  <si>
    <r>
      <t xml:space="preserve">2024 m.: </t>
    </r>
    <r>
      <rPr>
        <sz val="10"/>
        <rFont val="Times New Roman"/>
        <family val="1"/>
        <charset val="186"/>
      </rPr>
      <t>KMSA kvalifikaciją tobulino 97 proc. darbuotojų. Savivaldybės biudžetinėse ir viešosiose įstaigose (informaciją pateikė 104 įstaigos) kvalifikaciją tobulino nuo 70 iki 100 proc. darbuotojų.</t>
    </r>
  </si>
  <si>
    <r>
      <t xml:space="preserve">2023 m.: </t>
    </r>
    <r>
      <rPr>
        <sz val="10"/>
        <rFont val="Times New Roman"/>
        <family val="1"/>
        <charset val="186"/>
      </rPr>
      <t>KMSA – 61 proc. darbuotojų. Pateikė duomenis 7 VšĮ ir 109 biudžetinės įstaigos. Kvalifikaciją tobulino nuo 50 proc. iki 100 proc. darbuotojų.</t>
    </r>
  </si>
  <si>
    <r>
      <t xml:space="preserve">2024 m.: </t>
    </r>
    <r>
      <rPr>
        <sz val="10"/>
        <rFont val="Times New Roman"/>
        <family val="1"/>
        <charset val="186"/>
      </rPr>
      <t>Duomenis pateikė 8 viešosios įstaigos ir 101 biudžetinė įstaiga. Gerosios praktikos renginiuose iš jų nedalyvavo 1 įstaiga.</t>
    </r>
  </si>
  <si>
    <r>
      <t xml:space="preserve">2023 m.: </t>
    </r>
    <r>
      <rPr>
        <sz val="10"/>
        <rFont val="Times New Roman"/>
        <family val="1"/>
        <charset val="186"/>
      </rPr>
      <t>Pateikė duomenis 7 viešosios įstaigos ir 109 biudžetinė įstaiga. Kvalifikaciją tobulino nuo  0 darbuotojų (5 įstaigos)  iki 95 proc. (1 įstaigos) darbuotojų.</t>
    </r>
  </si>
  <si>
    <r>
      <t xml:space="preserve">2022 m.:  </t>
    </r>
    <r>
      <rPr>
        <sz val="10"/>
        <rFont val="Times New Roman"/>
        <family val="1"/>
        <charset val="186"/>
      </rPr>
      <t>Pateikė duomenis 8 viešosios įstaigos ir 103 biudžetinė įstaiga. Kvalifikaciją tobulino nuo  0 darbuotojų (5 įstaigos)  iki 100 proc. (2 įstaigos) darbuotojų.</t>
    </r>
  </si>
  <si>
    <r>
      <rPr>
        <b/>
        <sz val="10"/>
        <rFont val="Times New Roman"/>
        <family val="1"/>
        <charset val="186"/>
      </rPr>
      <t>2021 m.:</t>
    </r>
    <r>
      <rPr>
        <sz val="10"/>
        <rFont val="Times New Roman"/>
        <family val="1"/>
        <charset val="186"/>
      </rPr>
      <t xml:space="preserve"> VšĮ Klaipėdos paplūdimiai - dėl Covid ekstremalios  situacijos, įstaigos veiklai aktualūs  renginiai buvo ribojami. VšĮ ,,Klaipėdos keleivinis transportas“ - 10 proc. VšĮ KID - 70 proc.  VšĮ "Klaipėdos butai" - 100 proc. Sveikatos priežiūros įstaigų darbuotojų dalyvavimas kvalifikacijos kėlimo kursuose, seminaruose, mokymuose turi įtakos profesiniam tobulėjimui, todėl negalima išskirti atskirų renginių. 2021 m. BĮ Klaipėdos miesto šeimos ir vaiko gerovės centras gerosios praktikos sklaidos, patirties pasidalinime iš 104 darbuotojų dalyvavo 22 - 21 proc. BĮ Klaipėdos miesto socialinės paramos centras organizavo  3 gerosios patirties mainų  vizitus. BĮ Klaipėdos miesto globos namų 2 darbuotojai dalinosi patirtimi su į globos namus atvykusiais 5 kolegomis iš Latvijos socialinės globos centro “Ziedugravas”.
BĮ Neįgaliųjų centro „Klaipėdos lakštutė“ 49 darbuotojai dalyvavo gerosios patirties apsikeitimo renginiuose Pajūrio senelių namuose Kretingoje, „Pagalba senjorui“ Klaipėdoje, festivalyje Perliukai.
Klaipėdos vaikų globos namuose „Rytas“ 2021-09-27 įvyko Apskrito stalo diskusija "Geroji patirtis ir sunkumai". VšĮ Klaipėdos futbolo mokykla - 4 darbuotojai (14 proc.). BĮ Klaipėdos "Gintaro" sporto centras - 18 darb. (51 proc.). BĮ Klaipėdos koncertų salė – 6,98 proc. BĮ Klaipėdos etnokultūros centras – 35 proc. BĮ I. Kanto viešoji biblioteka – 10 proc. BĮ Mažosios Lietuvos istorijos muziejus – 8,25 proc. BĮ Klaipėdos kultūrų komunikacijų centras – 35 proc. 
Kultūros centras Žvejų rūmai – 17 proc. BĮ Tautinių kultūrų centras – 100 proc.  BĮ VšĮ Klaipėdos šventės – 35 proc. 
Iš viso 89 Klaipėdos švietimo įstaigose 2482 (57, 67 %): BU mokyklose 1366 (63,26 %); Ikimokyklinėse 749 (38,33 %); Neformaliojo švietimo 367 (71,43 %).
</t>
    </r>
  </si>
  <si>
    <r>
      <rPr>
        <b/>
        <sz val="10"/>
        <rFont val="Times New Roman"/>
        <family val="1"/>
        <charset val="186"/>
      </rPr>
      <t>2024 m.:</t>
    </r>
    <r>
      <rPr>
        <sz val="10"/>
        <rFont val="Times New Roman"/>
        <family val="1"/>
        <charset val="186"/>
      </rPr>
      <t xml:space="preserve"> Planas tokia apimtimi nėra rengtas.</t>
    </r>
  </si>
  <si>
    <r>
      <t xml:space="preserve">2023 m.: </t>
    </r>
    <r>
      <rPr>
        <sz val="10"/>
        <rFont val="Times New Roman"/>
        <family val="1"/>
        <charset val="186"/>
      </rPr>
      <t>Planas tokia apimtimi nėra rengtas.</t>
    </r>
  </si>
  <si>
    <r>
      <rPr>
        <b/>
        <sz val="10"/>
        <rFont val="Times New Roman"/>
        <family val="1"/>
        <charset val="186"/>
      </rPr>
      <t>2024 m.:</t>
    </r>
    <r>
      <rPr>
        <sz val="10"/>
        <rFont val="Times New Roman"/>
        <family val="1"/>
        <charset val="186"/>
      </rPr>
      <t xml:space="preserve"> KMSA atliktas 1 mikroklimato tyrimas. Iš 109 savivaldybės įstaigų, pateikusių duomenis, 41 įstaigoje mikroklimato tyrimai buvo atlikti.  </t>
    </r>
  </si>
  <si>
    <r>
      <t xml:space="preserve">2023 m.: </t>
    </r>
    <r>
      <rPr>
        <sz val="10"/>
        <rFont val="Times New Roman"/>
        <family val="1"/>
        <charset val="186"/>
      </rPr>
      <t xml:space="preserve">KMSA – 2 mikroklimato tyrimai. Iš 116 pateikusių duomenis įstaigų 77  įstaigose atlikti tyrimai.  Bendras vidurkis per visas įstaigas yra 0,67 tyrimo įstaigoje. 
 </t>
    </r>
  </si>
  <si>
    <r>
      <t xml:space="preserve">2024 m.: </t>
    </r>
    <r>
      <rPr>
        <sz val="10"/>
        <rFont val="Times New Roman"/>
        <family val="1"/>
        <charset val="186"/>
      </rPr>
      <t>Buvo parengtas ir paviešintas Klaipėdos miesto realistinis modelis, ortofotografinis žemėlapis ir programa viešinimui. Miesto trimatis modelis, skaitmeninis paviršiaus modelis, skaitmeninis reljefo modelis, LiDAR skenavimo duomenys bei naujausios ortofotografinės nuotraukos yra viešai pasiekiami adresu: https://3d.klaipeda.lt/.</t>
    </r>
  </si>
  <si>
    <r>
      <rPr>
        <b/>
        <sz val="10"/>
        <rFont val="Times New Roman"/>
        <family val="1"/>
        <charset val="186"/>
      </rPr>
      <t>2021–2024 m.</t>
    </r>
    <r>
      <rPr>
        <sz val="10"/>
        <rFont val="Times New Roman"/>
        <family val="1"/>
        <charset val="186"/>
      </rPr>
      <t>: Nesuformuotas.</t>
    </r>
  </si>
  <si>
    <r>
      <t xml:space="preserve">2024 m.: </t>
    </r>
    <r>
      <rPr>
        <sz val="10"/>
        <rFont val="Times New Roman"/>
        <family val="1"/>
        <charset val="186"/>
      </rPr>
      <t>Suformuoti nauji žemės sklypai Nemuno g. 17 – 0,5 ha, Lakštučių g. 2 – 0,4940 ha, Šilutės pl. 13A – 0,4274 ha, Pamiškės g. 1B – 2,1188 ha, Pamiškės g. 2A – 2,0197 ha.</t>
    </r>
  </si>
  <si>
    <r>
      <t>2024 m.:</t>
    </r>
    <r>
      <rPr>
        <sz val="10"/>
        <rFont val="Times New Roman"/>
        <family val="1"/>
        <charset val="186"/>
      </rPr>
      <t xml:space="preserve"> LEAN metodų taikymo atsisakyta.</t>
    </r>
  </si>
  <si>
    <r>
      <rPr>
        <b/>
        <sz val="10"/>
        <rFont val="Times New Roman"/>
        <family val="1"/>
        <charset val="186"/>
      </rPr>
      <t>2024 m.</t>
    </r>
    <r>
      <rPr>
        <sz val="10"/>
        <rFont val="Times New Roman"/>
        <family val="1"/>
        <charset val="186"/>
      </rPr>
      <t>:  Nuo 2024-09-03 patvirtinta nauja KMSA struktūra (KMSA direktoriaus 2024-05-16 įsakymas Nr. AD1-427 „Dėl Klaipėdos miesto savivaldybės administracijos struktūros patvirtinimo“), įsteigtos departamento direktorių pareigybės, Rinkodaros skyrius, Vystymo skyrius, panaikinti poskyriai, keisti kai kurių skyrių pavadinimai, nustatytas didžiausias leistinas valstybės tarnautojų ir darbuotojų, dirbančių pagal darbo sutartis, skaičius KMSA – 486,5, o 2024-09-12  tikslintas didžiausias leistinas valstybės tarnautojų ir darbuotojų, dirbančių pagal darbo sutartis, skaičius KMSA – 490.</t>
    </r>
  </si>
  <si>
    <r>
      <t xml:space="preserve">2023 m.: </t>
    </r>
    <r>
      <rPr>
        <sz val="10"/>
        <rFont val="Times New Roman"/>
        <family val="1"/>
        <charset val="186"/>
      </rPr>
      <t>1. Planuojant 2020 biudžetinių įstaigų buvo 114, per 2021 m. buvo reorganizuota (sujungtos) 3 biudžetinės įstaigos ir 2022 m. buvo reorganizuotos (sujungtos) dar 3 biudžetinės įstaigos. Todėl dabar įstaigų skaičius 108 ir įvykdymas 100 proc. Viešosios įstaigos personalą valdo savarankiškai. 
2. Parengta www.klaipeda.lt karjeros skiltis, kurioje skelbimus apie laisvas vietas galės skelbti visos BĮ ir VšĮ, šiuo metu testuoja KMSA, vykdomi patobulinimai išoriniam prisijungimui.</t>
    </r>
    <r>
      <rPr>
        <b/>
        <sz val="10"/>
        <rFont val="Times New Roman"/>
        <family val="1"/>
        <charset val="186"/>
      </rPr>
      <t xml:space="preserve"> </t>
    </r>
  </si>
  <si>
    <r>
      <rPr>
        <b/>
        <sz val="10"/>
        <rFont val="Times New Roman"/>
        <family val="1"/>
        <charset val="186"/>
      </rPr>
      <t xml:space="preserve">2024 m.:  </t>
    </r>
    <r>
      <rPr>
        <sz val="10"/>
        <rFont val="Times New Roman"/>
        <family val="1"/>
        <charset val="186"/>
      </rPr>
      <t>2024 m. baigti www.klaipeda.lt svetainės atnaujinimo darbai:
1. Pilnai pradėjo veikti Darbo skelbimų modulis, įstaigos gali pačios skelbti informaciją apie ieškomus darbuotojus. 
2. Įdiegtas naujienų ir skelbimų įgarsinimas, t.y. svetainės lankytojas gali naujieną ne tik skaityti, bet ir klausyti.
3. Įdiegtas žinių bazės modulis ir dirbtinio intelekto konsultavimo robotas.</t>
    </r>
  </si>
  <si>
    <r>
      <rPr>
        <b/>
        <sz val="10"/>
        <rFont val="Times New Roman"/>
        <family val="1"/>
        <charset val="186"/>
      </rPr>
      <t xml:space="preserve">2024 m.: </t>
    </r>
    <r>
      <rPr>
        <sz val="10"/>
        <rFont val="Times New Roman"/>
        <family val="1"/>
        <charset val="186"/>
      </rPr>
      <t xml:space="preserve">Atskiro dokumento, kuriuo būtų nustatytas standartas nėra. Komunikacijos skyrius 2024 m. parengė Informacijos viešinimo Klaipėdos miesto savivaldybės interneto ir intraneto svetainėse tvarkos aprašą. </t>
    </r>
  </si>
  <si>
    <r>
      <t xml:space="preserve">2023 m.: </t>
    </r>
    <r>
      <rPr>
        <sz val="10"/>
        <rFont val="Times New Roman"/>
        <family val="1"/>
        <charset val="186"/>
      </rPr>
      <t xml:space="preserve">Atskiro dokumento, kuriuo būtų nustatytas standartas nėra. </t>
    </r>
  </si>
  <si>
    <r>
      <t xml:space="preserve">2024 m.: </t>
    </r>
    <r>
      <rPr>
        <sz val="10"/>
        <rFont val="Times New Roman"/>
        <family val="1"/>
        <charset val="186"/>
      </rPr>
      <t>Atskiro dokumento, kuriuo būtų nustatytas standartas nėra.</t>
    </r>
  </si>
  <si>
    <r>
      <t xml:space="preserve">2024 m.: </t>
    </r>
    <r>
      <rPr>
        <sz val="10"/>
        <rFont val="Times New Roman"/>
        <family val="1"/>
        <charset val="186"/>
      </rPr>
      <t>Įregistruotas 41 nekilnojamojo turto objektas.</t>
    </r>
  </si>
  <si>
    <r>
      <t xml:space="preserve">2023 m.: </t>
    </r>
    <r>
      <rPr>
        <sz val="10"/>
        <rFont val="Times New Roman"/>
        <family val="1"/>
        <charset val="186"/>
      </rPr>
      <t>Įregistruota 40 nekilnojamojo turto objektų.</t>
    </r>
  </si>
  <si>
    <r>
      <t xml:space="preserve">2024 m.: </t>
    </r>
    <r>
      <rPr>
        <sz val="10"/>
        <rFont val="Times New Roman"/>
        <family val="1"/>
        <charset val="186"/>
      </rPr>
      <t>Klaipėdos miesto savivaldybė turėjo sudariusi 4 Viešojo ir privataus partnerystės (koncesijos) sutartis.</t>
    </r>
  </si>
  <si>
    <r>
      <t xml:space="preserve">2023 m.: </t>
    </r>
    <r>
      <rPr>
        <sz val="10"/>
        <rFont val="Times New Roman"/>
        <family val="1"/>
        <charset val="186"/>
      </rPr>
      <t>Klaipėdos miesto savivaldybė turėjo sudariusi 4 Viešojo ir privataus partnerystės (koncesijos) sutartis (pasibaigusi Kempingo koncesijos sutartis).</t>
    </r>
  </si>
  <si>
    <r>
      <t xml:space="preserve">2024 m.: </t>
    </r>
    <r>
      <rPr>
        <sz val="10"/>
        <rFont val="Times New Roman"/>
        <family val="1"/>
        <charset val="186"/>
      </rPr>
      <t>Centralizuotas nekilnojamojo turto valdymas buvo vykdomas sporto srityje.</t>
    </r>
  </si>
  <si>
    <r>
      <t>2023 m.:</t>
    </r>
    <r>
      <rPr>
        <sz val="10"/>
        <rFont val="Times New Roman"/>
        <family val="1"/>
        <charset val="186"/>
      </rPr>
      <t xml:space="preserve"> Centralizuotas nekilnojamojo turto valdymas buvo vykdomas sporto srityje.</t>
    </r>
  </si>
  <si>
    <r>
      <t>2024 m.:</t>
    </r>
    <r>
      <rPr>
        <sz val="10"/>
        <rFont val="Times New Roman"/>
        <family val="1"/>
        <charset val="186"/>
      </rPr>
      <t xml:space="preserve"> Įdiegta Centralizuota nekilnojamojo turto valdymo informacinė sistema</t>
    </r>
  </si>
  <si>
    <r>
      <t xml:space="preserve">2023 m.: </t>
    </r>
    <r>
      <rPr>
        <sz val="10"/>
        <rFont val="Times New Roman"/>
        <family val="1"/>
        <charset val="186"/>
      </rPr>
      <t>Centralizuota nekilnojamojo turto valdymo informacinė sistema nebuvo diegiama.</t>
    </r>
  </si>
  <si>
    <r>
      <t xml:space="preserve">2024 m.: </t>
    </r>
    <r>
      <rPr>
        <sz val="10"/>
        <rFont val="Times New Roman"/>
        <family val="1"/>
        <charset val="186"/>
      </rPr>
      <t>Nenaudojamų patalpų dydis sudarė apie 355 kv. m.</t>
    </r>
  </si>
  <si>
    <r>
      <t>2023 m.:</t>
    </r>
    <r>
      <rPr>
        <sz val="10"/>
        <rFont val="Times New Roman"/>
        <family val="1"/>
        <charset val="186"/>
      </rPr>
      <t xml:space="preserve"> Nenaudojamų patalpų dydis sudarė apie 400 kv. m</t>
    </r>
  </si>
  <si>
    <r>
      <t xml:space="preserve">2024 m.: </t>
    </r>
    <r>
      <rPr>
        <sz val="10"/>
        <rFont val="Times New Roman"/>
        <family val="1"/>
        <charset val="186"/>
      </rPr>
      <t>Savivaldybė kontroliavo 7 įmones. 2024 m. pabaigoje baigta UAB „Vildmina“ reorganizacija prijungiant šią įmonę prie UAB „Klaipėdos paslaugos“.</t>
    </r>
  </si>
  <si>
    <r>
      <t xml:space="preserve">2023 m.: </t>
    </r>
    <r>
      <rPr>
        <sz val="10"/>
        <rFont val="Times New Roman"/>
        <family val="1"/>
        <charset val="186"/>
      </rPr>
      <t xml:space="preserve">Savivaldybė kontroliavo 7 įmones. </t>
    </r>
  </si>
  <si>
    <r>
      <t xml:space="preserve">2022 m.: </t>
    </r>
    <r>
      <rPr>
        <sz val="10"/>
        <rFont val="Times New Roman"/>
        <family val="1"/>
        <charset val="186"/>
      </rPr>
      <t>Savivaldybė kontroliavo 7 įmones. 2022 metais baigta 2 įmonių (UAB „Senasis turgus“ ir UAB „Gatvių apšvietimas“) reorganizacija prijungiant šias įmones prie kitų savivaldybės įmonių.</t>
    </r>
  </si>
  <si>
    <r>
      <t xml:space="preserve">2024 m.: </t>
    </r>
    <r>
      <rPr>
        <sz val="10"/>
        <rFont val="Times New Roman"/>
        <family val="1"/>
        <charset val="186"/>
      </rPr>
      <t xml:space="preserve"> Savivaldybės administracijos padaliniai veda informaciją į projektų valdymo informacinę sistemą.</t>
    </r>
  </si>
  <si>
    <r>
      <t xml:space="preserve">2024 m.: </t>
    </r>
    <r>
      <rPr>
        <sz val="10"/>
        <rFont val="Times New Roman"/>
        <family val="1"/>
        <charset val="186"/>
      </rPr>
      <t xml:space="preserve">Per 2024 metus baigti 5 ES lėšomis finansuojami 2014–2020 m. laikotarpio: 
1. Regioniniai projektai:
1.1. Komunalinių atliekų tvarkymo infrastruktūros plėtra Klaipėdos miesto, Skuodo ir Kretingos rajonų bei Neringos savivaldybėse;
1.2. Klaipėdos miesto savivaldybės viešosios bibliotekos „Kauno atžalyno“ filialas – naujos galimybės mažiems ir dideliems“ parengimas.
2. Kiti ES, VB lėšomis finansuojami projektai:
2.1. Bendruomeninių vaikų globos namų steigimas Klaipėdos mieste;
2.2. Laivų nuleidimo prieplaukos ir saugojimo aikštelės sklype šalia Liepų g, tilto įrengimas (pastaba: atlikta 100 proc. rangos darbų, vykdomos statinių statybos deklaracijų užpildymo užbaigimo procedūros);
2.3. Gaisrinio vandentiekio tinklų tarp Metalo ir Verslo g. tiesimas (LEZ teritorija).
</t>
    </r>
  </si>
  <si>
    <r>
      <rPr>
        <b/>
        <sz val="10"/>
        <rFont val="Times New Roman"/>
        <family val="1"/>
        <charset val="186"/>
      </rPr>
      <t xml:space="preserve">2023 m.: </t>
    </r>
    <r>
      <rPr>
        <sz val="10"/>
        <rFont val="Times New Roman"/>
        <family val="1"/>
        <charset val="186"/>
      </rPr>
      <t xml:space="preserve"> Baigta 11 (vienuolika) projektų:                                                            
</t>
    </r>
    <r>
      <rPr>
        <b/>
        <sz val="10"/>
        <rFont val="Times New Roman"/>
        <family val="1"/>
        <charset val="186"/>
      </rPr>
      <t xml:space="preserve">ES lėšomis finansuojami regioniniai  projektai: </t>
    </r>
    <r>
      <rPr>
        <sz val="10"/>
        <rFont val="Times New Roman"/>
        <family val="1"/>
        <charset val="186"/>
      </rPr>
      <t xml:space="preserve">                                                                                           1. Modernių ugdymosi erdvių sukūrimas Klaipėdos miesto progimnazijose ir gimnazijose;                                                                                                                              2. Kompleksinis tikslinės teritorijos daugiabučių namų kiemų tvarkymas;                    3. Ikimokyklinio ir priešmokyklinio ugdymo prieinamumo didinimas Klaipėdos mieste (lopšelio-darželio „Svirpliukas“ modernizavimas);                                    
4. Darnaus judumo priemonių diegimas Klaipėdos mieste;                                 
5. Teatro ir Sukilėlių g. rekonstrukcija.                                                           
Kiti ES ir VB lėšomis finansuojami projektai:                                                             
6. Žvejybos produktų iškrovimo virtos prie jūros Klaipėdos miesto teritorijoje įrengimas;                                                                                                            
7. Klaipėdos miesto viešojo transporto priemonių atnaujinimas (naujų autobusų įsigijimas);                                                                                          
8. Klaipėdos vaikų globos namų „Smiltelė“ patalpų ir infrastruktūros pritaikymas vaikų dienos centro veiklai;                                                           
9. Melioracijos statinių rekonstravimas žemės sklype adresu: Verslo  g. 10,12,14 Klaipėdoje (Klaipėdos LEZ teritorija).                                             
 </t>
    </r>
    <r>
      <rPr>
        <b/>
        <sz val="10"/>
        <rFont val="Times New Roman"/>
        <family val="1"/>
        <charset val="186"/>
      </rPr>
      <t>SB lėšomis finansuojami projektai:</t>
    </r>
    <r>
      <rPr>
        <sz val="10"/>
        <rFont val="Times New Roman"/>
        <family val="1"/>
        <charset val="186"/>
      </rPr>
      <t xml:space="preserve">                                                            
10.Malūno parko teritorijos sutvarkymas, gerinant gamtinę aplinką ir skatinant lankytojų srautus (II etapas);                                                                
11.Klaipėdos mokyklos-darželio „Saulutė“, lopšelių-darželių „Vėrinėlis“, „Pingviniukas“, „Putinėlis“, „Kregždutė“, „Radastėlė“ pastatų atnaujinimas. </t>
    </r>
  </si>
  <si>
    <r>
      <t xml:space="preserve">2024 m.: </t>
    </r>
    <r>
      <rPr>
        <sz val="10"/>
        <rFont val="Times New Roman"/>
        <family val="1"/>
        <charset val="186"/>
      </rPr>
      <t xml:space="preserve">Mokamas metinis nario mokestis už dalyvavimą 8 tarptautinių organizacijų veikloje: Baltijos miestų sąjungoje (Union of the Baltic Cities), Europos didžiųjų miestų tinkle EUROCITIES, „Baltijos kruizai“ (Cruise Baltic), „Baltic Sail“, Pasaulinės sveikatos organizacijos Sveikų miestų tinkle (WHO Healthy Cities network), Tarptautinėje savivaldybių aplinkosaugos organizacijoje (KIMO), „Europos miestai prieš narkotikus“ European Cities against Drugs, (ECAD), Istorinių miestų lygoje IML. Klaipėdos miesto savivaldybė 2024–2026 m. įtraukta į Baltijos miestų sąjungos (Union of the Baltic Cities) valdybą. </t>
    </r>
  </si>
  <si>
    <r>
      <t xml:space="preserve">2024 m.: </t>
    </r>
    <r>
      <rPr>
        <sz val="10"/>
        <rFont val="Times New Roman"/>
        <family val="1"/>
        <charset val="186"/>
      </rPr>
      <t>Asocijuotų struktūrų renginiai – 3; miestų partnerių renginiai – 2; projektų partnerių susitikimai – 8; pažintiniai vizitai, konferencijos ir kt. – 16.</t>
    </r>
  </si>
  <si>
    <r>
      <t xml:space="preserve">2023 m.: </t>
    </r>
    <r>
      <rPr>
        <sz val="10"/>
        <rFont val="Times New Roman"/>
        <family val="1"/>
        <charset val="186"/>
      </rPr>
      <t>Asocijuotų struktūrų renginiai – 4; miestų partnerių renginiai -2; projektų partnerių susitikimai -19; pažintiniai vizitai -7.</t>
    </r>
  </si>
  <si>
    <r>
      <t xml:space="preserve">2024 m.: </t>
    </r>
    <r>
      <rPr>
        <sz val="10"/>
        <rFont val="Times New Roman"/>
        <family val="1"/>
        <charset val="186"/>
      </rPr>
      <t>Viešinta informacija apie Savivaldybės veiklą, įgyvendinamus projektus ir kt., specialių (išskirtinės apimties / reikšmės) medijos projektų nebuvo vykdoma.</t>
    </r>
  </si>
  <si>
    <r>
      <t xml:space="preserve">2022–2023 m.: </t>
    </r>
    <r>
      <rPr>
        <sz val="10"/>
        <rFont val="Times New Roman"/>
        <family val="1"/>
        <charset val="186"/>
      </rPr>
      <t>Viešinta informacija apie Savivaldybės veiklą, įgyvendinamus projektus ir kt., specialių (išskirtinės apimties / reikšmės) medijos projektų nebuvo vykdoma.</t>
    </r>
  </si>
  <si>
    <r>
      <t xml:space="preserve">2024 m.: </t>
    </r>
    <r>
      <rPr>
        <sz val="10"/>
        <rFont val="Times New Roman"/>
        <family val="1"/>
        <charset val="186"/>
      </rPr>
      <t xml:space="preserve">Savivaldybė turi šiuos naujienų sklaidos kanalus: 1. Interneto svetainė www.klaipeda.lt;  2. Paskyra „Klaipėdos miesto savivaldybė“ socialiniame tinkle „Facebook“; 3. Paskyra „Choose Klaipėda“ socialiniame tinkle „Facebook“; 4. Paskyra socialiniame tinkle LinkedIN; 5. Paskyra socialiniame tinkle Instagram; 6. Paskyra YouTube kanale. 
Pagal paslaugų teikimo sutartis turi galimybę viešinti informaciją šiose visuomenės informavimo priemonėse: 1. Laikraštis „Klaipėda“; 2. Interneto portalas klaipeda.diena.lt (+ FB paskyra); 3. Laikraštis „Vakarų ekspresas“; 4. Interneto portalas ve.lt (+FB paskyra); 5. Radijo stotis „Laluna“.  </t>
    </r>
  </si>
  <si>
    <r>
      <rPr>
        <b/>
        <sz val="10"/>
        <rFont val="Times New Roman"/>
        <family val="1"/>
        <charset val="186"/>
      </rPr>
      <t>2023 m.:</t>
    </r>
    <r>
      <rPr>
        <sz val="10"/>
        <rFont val="Times New Roman"/>
        <family val="1"/>
        <charset val="186"/>
      </rPr>
      <t xml:space="preserve"> Savivaldybė turi šiuos naujienų sklaidos kanalus: 1) interneto svetainė www.klaipeda.lt;  2) paskyrą socialiniame tinkle „Facebook“; 3) paskyrą YouTube. 
Pagal paslaugų teikimo sutartis turi galimybę viešinti informaciją šiose visuomenės informavimo priemonėse: 1) laikraštis „Klaipėda“; 2) interneto portalas klaipeda.diena.lt; 3) laikraštis „Vakarų ekspresas“ (+ FB paskyra); 4) interneto portalas ve.lt (+FB paskyra); 5) radijo stotis „Laluna“; 6) radijo stotis „Raduga“; 7) interneto portalas 15min.lt (+ FB paskyra).</t>
    </r>
  </si>
  <si>
    <r>
      <t xml:space="preserve">2024 m.:  </t>
    </r>
    <r>
      <rPr>
        <sz val="10"/>
        <rFont val="Times New Roman"/>
        <family val="1"/>
        <charset val="186"/>
      </rPr>
      <t>Vieningai pagal kompetencijas taikomas identitetas pagal sukurtą Klaipėdos identiteto Brandbook'ą.</t>
    </r>
  </si>
  <si>
    <r>
      <t xml:space="preserve">2023 m.: </t>
    </r>
    <r>
      <rPr>
        <sz val="10"/>
        <rFont val="Times New Roman"/>
        <family val="1"/>
        <charset val="186"/>
      </rPr>
      <t>Sukurtas miesto prekės ženklas vieningai taikomas Turizmo informacijos centre (TIC) ir KMSA. Priemonės: Naujoji svetainė www.klaipedatravel.lt atnaujinta pagal Klaipėdos miesto vizualinį identitetą. Identitetas pritaikytas TIC išorinei reklamai. Naujasis vizualinis identitetas pritaikytas miesto informaciniams stendams prie šiukšlinių, apie šiukšlių surinkimą.</t>
    </r>
  </si>
  <si>
    <r>
      <rPr>
        <b/>
        <sz val="10"/>
        <rFont val="Times New Roman"/>
        <family val="1"/>
        <charset val="186"/>
      </rPr>
      <t xml:space="preserve">2024 m.: </t>
    </r>
    <r>
      <rPr>
        <sz val="10"/>
        <rFont val="Times New Roman"/>
        <family val="1"/>
        <charset val="186"/>
      </rPr>
      <t>Toliau siekiama formuoti Klaipėdą, kaip patrauklų miestą per žinomumą, konkurencingumą ir sezoniškumo mažinimą. 2024 m. pabaigoje įsteigtas Rinkodaros skyrius.</t>
    </r>
  </si>
  <si>
    <r>
      <t xml:space="preserve">2023 m.: </t>
    </r>
    <r>
      <rPr>
        <sz val="10"/>
        <rFont val="Times New Roman"/>
        <family val="1"/>
        <charset val="186"/>
      </rPr>
      <t xml:space="preserve">Įgyvendinta Klaipėdos rinkodaros strategija „Judantis miestas“, kurioje atsispindėjo vienas svarbiausių strateginių tikslų – formuoti Klaipėdos, kaip patrauklaus miesto įvaizdį, siekiant didinti miesto žinomumą, konkurencingumą ir mažinti sezoniškumo įtaką. Per visą laikotarpį įvaizdine kampanija skaitmeninėse platformose buvo pasiektas 127 621 unikalus vartotojas, kai tikslinėje auditorijoje iš viso buvo 132 600 unikalių vartotojų. Šiomis reklaminėmis kampanijomis buvo pasiekti visi Klaipėdos gyventojai, kurių gyvenamoji vieta pagal Facebook duomenis yra Klaipėda (amžius nuo 15 iki 65+). </t>
    </r>
  </si>
  <si>
    <r>
      <t>2024 m.:</t>
    </r>
    <r>
      <rPr>
        <sz val="10"/>
        <rFont val="Times New Roman"/>
        <family val="1"/>
        <charset val="186"/>
      </rPr>
      <t xml:space="preserve"> Socialiniuose tinkluose vykdytos rinkodaros kampanijos skirtos sveikatinimuisi bei aktyvių pramogų patirčių viešinimui ir populiarinimui: „Patirk žiemą Klaipėdos ritmu“ (kampanija skirta Lietuvos rinkai: Vilniaus, Kauno, Šiaulių miestams bei Klaipėdos regionui); rinkodaros kampanija apie Klaipėdos miesto renginius „Laukiame tavęs“;  reklaminė kampanija „Klaipėda. Kiekviena akimirka vertinga“, kuri skirta pristatyti Klaipėdą žaismingai, kviečiant leisti atostogos, vakarus mieste, degustuoti patiekalus ir t. t. kampanija buvo orientuota į įvairius Lietuvos miestus, pasirenkant skirtingas auditorijos grupes.</t>
    </r>
  </si>
  <si>
    <r>
      <t xml:space="preserve">2024 m.: </t>
    </r>
    <r>
      <rPr>
        <sz val="10"/>
        <rFont val="Times New Roman"/>
        <family val="1"/>
        <charset val="186"/>
      </rPr>
      <t>Kartu su Klaipėdos regionu inicijuotas sezoninis maršrutas „Švyturių takais“, skirtas paminėti 2024 metus, kurie buvo paskelbti Švyturių metais. Maršrutas paremtas žaidimo principu, skatinantis per vasaros sezoną keliauti po Klaipėdos regioną ieškant tematinių objektų (švyturių).</t>
    </r>
  </si>
  <si>
    <r>
      <t xml:space="preserve">2024 m.: </t>
    </r>
    <r>
      <rPr>
        <sz val="10"/>
        <rFont val="Times New Roman"/>
        <family val="1"/>
        <charset val="186"/>
      </rPr>
      <t xml:space="preserve">2024-12-08 užbaigta Klaipėdos rajono maršrutų integracija į bendrą viešojo transporto tinklą. Jame iš viso 71 maršrutas (34 miesto, 37 priemiestiniai). Bendras tinklas iš dalies aptarnauja ir Palangos miesto,  Kretingos ir Šilutės rajono teritorijas. </t>
    </r>
  </si>
  <si>
    <r>
      <t xml:space="preserve">2024 m.: </t>
    </r>
    <r>
      <rPr>
        <sz val="10"/>
        <rFont val="Times New Roman"/>
        <family val="1"/>
        <charset val="186"/>
      </rPr>
      <t xml:space="preserve">Situacija nepasikeitė. 2025 m. su tarpmiestiniais autobusais integracija padaryta. </t>
    </r>
  </si>
  <si>
    <r>
      <t xml:space="preserve">2023 m.: </t>
    </r>
    <r>
      <rPr>
        <sz val="10"/>
        <rFont val="Times New Roman"/>
        <family val="1"/>
        <charset val="186"/>
      </rPr>
      <t>1)</t>
    </r>
    <r>
      <rPr>
        <b/>
        <sz val="10"/>
        <rFont val="Times New Roman"/>
        <family val="1"/>
        <charset val="186"/>
      </rPr>
      <t xml:space="preserve"> </t>
    </r>
    <r>
      <rPr>
        <sz val="10"/>
        <rFont val="Times New Roman"/>
        <family val="1"/>
        <charset val="186"/>
      </rPr>
      <t xml:space="preserve">vasaris – įgyvendinta integracija su Smiltynės perkėla;
2) birželis – vandens autobuso startas;
3) rugsėjis – integruotas  vienkartinis bilietas kartu su LTG Link;
4) gegužė–liepa – apmokėjimas už kelionę banko kortele miesto autobusų maršrutuose;
5) rugsėjis – apmokėjimas už kelionę banko kortele priemiesčio autobusų maršrutuose.
</t>
    </r>
  </si>
  <si>
    <r>
      <t xml:space="preserve">2024 m.: </t>
    </r>
    <r>
      <rPr>
        <sz val="10"/>
        <rFont val="Times New Roman"/>
        <family val="1"/>
        <charset val="186"/>
      </rPr>
      <t>Jaunimo iniciatyvose ir jaunimo renginiuose dalyvavo 13291 asmuo, bendruomeniniuose projektuose – 3777 asmenys.</t>
    </r>
  </si>
  <si>
    <r>
      <t xml:space="preserve">2021–2023 m.: </t>
    </r>
    <r>
      <rPr>
        <sz val="10"/>
        <rFont val="Times New Roman"/>
        <family val="1"/>
        <charset val="186"/>
      </rPr>
      <t xml:space="preserve">Rodiklis skaičiuojamas pagal jaunimo ir su jaunimu dirbančių organizacijų, bendruomeninių organizacijų pateiktas ataskaitas. </t>
    </r>
  </si>
  <si>
    <r>
      <t xml:space="preserve">2024 m.: </t>
    </r>
    <r>
      <rPr>
        <sz val="10"/>
        <rFont val="Times New Roman"/>
        <family val="1"/>
        <charset val="186"/>
      </rPr>
      <t>Mokymuose dalyvavo 18 seniūnaičių.</t>
    </r>
  </si>
  <si>
    <r>
      <t xml:space="preserve">2024 m.: </t>
    </r>
    <r>
      <rPr>
        <sz val="10"/>
        <rFont val="Times New Roman"/>
        <family val="1"/>
        <charset val="186"/>
      </rPr>
      <t>Pasiūlymus, susijusius su miesto tvarkymu bei strateginiu vystymu pateikė 12 bendruomenių atstovų ir seniūnaitijų (Paupių seniūnaitija, Luizės seniūnaitija, Brožynų seniūnaitinja, Melnragės seniūnaitija, Strėvos seniūnaitija,  asociacija Vėtrungės bendruomenė, Rimkų seniūnaitija, Klaipėdos miesto bendruomenių asociacija, Bendruomeninių organizacijų taryba).</t>
    </r>
  </si>
  <si>
    <r>
      <t xml:space="preserve">2023 m.: </t>
    </r>
    <r>
      <rPr>
        <sz val="10"/>
        <rFont val="Times New Roman"/>
        <family val="1"/>
        <charset val="186"/>
      </rPr>
      <t>Pasiūlymus, susijusius su miesto tvarkymu bei strateginiu vystymu pateikė 12 bendruomenių atstovų ir seniūnaitijų (Smeltės kvartalas, Tauro bendruomenė, Paupių seniūnaitija, Ringelio iniciatyvinė grupė,  asociacija Ringelio bendruomenė, Luizės seniūnaitija, Rumpiškės DNSB, Klaipėdos bendruomenių asociacija, Senamiesčio seniūnaitija, Daukanto seniūnaitija, Melnragės seniūnaitija, Bendruomeninių organizacijų tarybos pirmininkė).</t>
    </r>
  </si>
  <si>
    <r>
      <rPr>
        <b/>
        <sz val="10"/>
        <rFont val="Times New Roman"/>
        <family val="1"/>
        <charset val="186"/>
      </rPr>
      <t>2021 m.:</t>
    </r>
    <r>
      <rPr>
        <sz val="10"/>
        <rFont val="Times New Roman"/>
        <family val="1"/>
        <charset val="186"/>
      </rPr>
      <t xml:space="preserve"> Pasiūlymus, susijusius su miesto tvarkymu bei strateginiu vystymu pateikė 5 seniūnaitijų seniūnaičiai (Baltijos, Daukanto, Paupių, Smiltynės, Girulių).</t>
    </r>
  </si>
  <si>
    <r>
      <t xml:space="preserve">2024 m.: </t>
    </r>
    <r>
      <rPr>
        <sz val="10"/>
        <rFont val="Times New Roman"/>
        <family val="1"/>
        <charset val="186"/>
      </rPr>
      <t>35 seniūnaičiai.</t>
    </r>
  </si>
  <si>
    <r>
      <rPr>
        <b/>
        <sz val="10"/>
        <rFont val="Times New Roman"/>
        <family val="1"/>
        <charset val="186"/>
      </rPr>
      <t xml:space="preserve">2024 m.: </t>
    </r>
    <r>
      <rPr>
        <sz val="10"/>
        <rFont val="Times New Roman"/>
        <family val="1"/>
        <charset val="186"/>
      </rPr>
      <t>1. Įgyvendinant dalyvaujamojo biudžeto iniciatyvą, įrengtas Trispalvės takas Debesų ir Virkučių gatvėse (559,3 kv. m).
2. Iniciatyva „Baltų saulės parkas“, parengtas projektas, tačiau rangos darbų pirkimas nebuvo vykdomas, kadangi projekto skaičiuojamoji kaina yra ženkliai didesnė, negu buvo skirta lėšų šiai idėjai įgyvendinti (Aplinkosaugos ir miesto tvarkymo skyrius).
3. Atlikta 90 proc. žaidimų ir lauko muzikos instrumentų aikštelės Draugystės parke, ties Statybininkų pr. 2 įrengimo darbų. Atlikta apie 75 proc. slidinėjimo trasos, adresu Klaipėdos g. 8, Klaipėdoje, įrengimo darbų (Statinių administravimo skyrius).</t>
    </r>
  </si>
  <si>
    <r>
      <t>2024 m.:</t>
    </r>
    <r>
      <rPr>
        <sz val="10"/>
        <rFont val="Times New Roman"/>
        <family val="1"/>
        <charset val="186"/>
      </rPr>
      <t xml:space="preserve"> Įgyvendintas Gyventojų iniciatyvų, skirtų gyvenamajai aplinkai gerinti, projektų atrankos konkursas. Gauti ir darbo grupėje išnagrinėti 24 projektų idėjų pasiūlymai. Gyventojų balsavimui per „Dalyvauk“ platformą buvo pateiktos 7 aprašo reikalavimus atitikusios projektų idėjos. Iš viso gauti 1592 gyventojų balsai. Įgyvendinamos 4 dalyvaujamajam biudžetui pateiktos idėjos: 1. Žardininkų parko vaikų žaidimų aikštelė.  2. Judėjimo laisvė Pajūryje: visiems prieinama pakrantė ; 3. „Saulėlydžio ir laivų palydos“  4. Supynių alėja. Jau yra įgyvendinta idėja „Judėjimo laisvė Pajūryje: visiems prieinama pakrantė” ir įrengtas takas.</t>
    </r>
  </si>
  <si>
    <r>
      <t xml:space="preserve">2023 m.: </t>
    </r>
    <r>
      <rPr>
        <sz val="10"/>
        <rFont val="Times New Roman"/>
        <family val="1"/>
        <charset val="186"/>
      </rPr>
      <t>Įgyvendintas Gyventojų iniciatyvų, skirtų gyvenamajai aplinkai gerinti, projektų atrankos konkursas. Gauti ir darbo grupėje išnagrinėti 36 projektų idėjų pasiūlymai. Gyventojų balsavimui per Consul „Dalyvauk“ platformą buvo pateikta 16 aprašo reikalavimus atitikusių projektų idėjų. Iš viso gauti 3185 gyventojų balsai, įskaitant balsavusius raštu. Įgyvendinamos 4 dalyvaujamajam biudžetui pateiktos idėjos: 1. Žaidimų ir lauko muzikos instrumentų aikštelė Draugystės parke (363 balsai); 2. Naujas šiuolaikiškas tualetas Šiaurinio Molo aikštelėje (350 balsų, bus įgyvendinta iš kitos 2024–2026 m. SVP priemonės); 3. Sniegalaukis (341 balsas); 4. Trispalvės takas Tauralaukyje (270 balsų). Projektų idėjų įgyvendinimas numatytas 2024–2025 m.</t>
    </r>
  </si>
  <si>
    <r>
      <rPr>
        <b/>
        <sz val="10"/>
        <rFont val="Times New Roman"/>
        <family val="1"/>
        <charset val="186"/>
      </rPr>
      <t>2021 m.:</t>
    </r>
    <r>
      <rPr>
        <sz val="10"/>
        <rFont val="Times New Roman"/>
        <family val="1"/>
        <charset val="186"/>
      </rPr>
      <t xml:space="preserve"> Buvo parengta ir patvirtinta tvarka, bendradarbiaujant su Klaipėdos bendruomenių asociacija paruošta el. sistema „Consul“ per kurią teikiami pasiūlymai. „Consul“ sistema priėmimo–perdavimo aktu perduota savivaldybei. Iki birželio 17 d. gyventojai teikė įvairius pasiūlymus. Iš viso pateikti 33 pasiūlymai miestui. Iki liepos 18 d. vyko administracinis vertinimas, o nuo liepos 19 d. buvo paskelbti visi pasiūlymai viešai bei iki rugpjūčio 26 d. gyventojai galėjo balsuoti už labiausiai patinkančias idėjas. Savivaldybės administracijos direktoriaus 2021 m. rugsėjo 13 d. įsakymu Nr. AD1-1060 patvirtintos Klaipėdos miesto savivaldybės gyventojų iniciatyvų, skirtų gyvenamajai aplinkai gerinti, daugiausiai gyventojų balsų gavusios  projektų idėjos: I. Simonaitytės g. vaikų žaidimo aikštelė,  Mitologinė poilsinė ir žaisimų erdvė „Baltų saulės parkas“, Nauja, moderni ir šiuolaikiška vaikų žaidimų aikštelė Tauralaukyje, kurių įgyvendinimas numatytas 2022–2023 m. </t>
    </r>
  </si>
  <si>
    <r>
      <t xml:space="preserve">2024 m.: </t>
    </r>
    <r>
      <rPr>
        <sz val="10"/>
        <rFont val="Times New Roman"/>
        <family val="1"/>
        <charset val="186"/>
      </rPr>
      <t>Registruotų vartotojų platformoje https://dalyvauk.klaipeda.lt/ yra 5272.</t>
    </r>
  </si>
  <si>
    <r>
      <t xml:space="preserve">2023 m.: </t>
    </r>
    <r>
      <rPr>
        <sz val="10"/>
        <rFont val="Times New Roman"/>
        <family val="1"/>
        <charset val="186"/>
      </rPr>
      <t>Platforma https://dalyvauk.klaipeda.lt/ naudojosi apie 1500 asmenų.</t>
    </r>
  </si>
  <si>
    <r>
      <rPr>
        <b/>
        <sz val="10"/>
        <rFont val="Times New Roman"/>
        <family val="1"/>
        <charset val="186"/>
      </rPr>
      <t>2024 m.:</t>
    </r>
    <r>
      <rPr>
        <sz val="10"/>
        <rFont val="Times New Roman"/>
        <family val="1"/>
        <charset val="186"/>
      </rPr>
      <t xml:space="preserve"> Viešinta informacija apie Paveldosaugos skyriaus vykdytą apklausą dėl S. Nėries gatvės pavadinimo keitimo. Apklausoje balsavo 709 klaipėdiečiai.</t>
    </r>
  </si>
  <si>
    <r>
      <rPr>
        <b/>
        <sz val="10"/>
        <rFont val="Times New Roman"/>
        <family val="1"/>
        <charset val="186"/>
      </rPr>
      <t xml:space="preserve">2022–2024 m.: </t>
    </r>
    <r>
      <rPr>
        <sz val="10"/>
        <rFont val="Times New Roman"/>
        <family val="1"/>
        <charset val="186"/>
      </rPr>
      <t>Naujų stotelių savivaldybės iniciatyva nebuvo įrengta.</t>
    </r>
  </si>
  <si>
    <r>
      <t xml:space="preserve">2021 m.: </t>
    </r>
    <r>
      <rPr>
        <sz val="10"/>
        <rFont val="Times New Roman"/>
        <family val="1"/>
        <charset val="186"/>
      </rPr>
      <t>Įrengtos 8 elektromobilių įkrovimo stotelės: 
1. 	Bangų g. 3;
2. 	H. Manto g. 43;
3. 	Liepojos g. 41-43;
4. 	Molo g. 33;
5. 	Paryžiaus Komunos g. 2A;
6. 	Pilies g. 2A;
7. 	S. Nėries g. 13 B;
8. 	Taikos pr. 80–Jūreivių g. 25. 
 (Vadovaujantis Klaipėdos miesto savivaldybės administracijos
direktoriaus 2021 m. gruodžio 13 d. įsakymu Nr. AD1-1445, elektromobilių įkrovimo stotelių siektina reikšmė iki 2030 metų yra 184 vnt.).</t>
    </r>
  </si>
  <si>
    <r>
      <rPr>
        <b/>
        <sz val="10"/>
        <rFont val="Times New Roman"/>
        <family val="1"/>
        <charset val="186"/>
      </rPr>
      <t>2022–2024 m.:</t>
    </r>
    <r>
      <rPr>
        <sz val="10"/>
        <rFont val="Times New Roman"/>
        <family val="1"/>
        <charset val="186"/>
      </rPr>
      <t xml:space="preserve"> Naujų eismo juostų elektromobilių judėjimui Klaipėdos mieste nebuvo įrengta.</t>
    </r>
  </si>
  <si>
    <r>
      <t xml:space="preserve">2024 m.: </t>
    </r>
    <r>
      <rPr>
        <sz val="10"/>
        <rFont val="Times New Roman"/>
        <family val="1"/>
        <charset val="186"/>
      </rPr>
      <t>Rodiklio faktinė reikšmė išlieka nepakitusi.</t>
    </r>
  </si>
  <si>
    <r>
      <rPr>
        <b/>
        <sz val="10"/>
        <rFont val="Times New Roman"/>
        <family val="1"/>
        <charset val="186"/>
      </rPr>
      <t xml:space="preserve">2024 m.: </t>
    </r>
    <r>
      <rPr>
        <sz val="10"/>
        <rFont val="Times New Roman"/>
        <family val="1"/>
        <charset val="186"/>
      </rPr>
      <t>Dubysos g. atkarpa nuo 31A iki 37C sklypų – 312 m, Šilutės pl. atkarpa nuo 26 iki geležinkelio pervažos – 508 m,  Jūrininkų pr. – 37 m, Jachtų g. – 200 m, Karlskronos g. (atkarpa nuo Irklų g. iki Karlskronos g. 50) – 315 m, Baltijos pr. atkarpa nuo 8A iki 8C sklypų ir Baltijos pr. atkarpa nuo 45 iki 51A sklypų – 343 m, nuo Liubeko g. 13 iki Sąjūdžio parko – 137 m, nuo Baltijos pr. tarp sklypų 8C ir 10 iki Dubysos g. tarp pastatų 60B ir 64 – 539 m, Baltijos pr. ir Šilutės pl. žiedinė sankryža – 1407 m (iš viso apie 3,8 km) (Statybos skyrius).
Atnaujintas dviračių takas Taikos pr. rytinės pusės atkarpoje tarp Sausio 15-osios g. ir Tiltų g. (570 m) (Aplinkosaugos ir miesto tvarkymo skyrius). 
 Dviračių ir pėsčiųjų tako įrengimas Smiltelės g. nuo Šilutės pl. iki Minijos g. – 2024-03 pasirašyta projektavimo paslaugų  sutartis, atlikta projekto ekspertizė, patvirtinti bendrieji statinio rodikliai. Rangos darbai planuojami 2025–2026 m. Įgyvendinus projektą planuojama įrengti 1,56 km dviračių takų.
Dviračių ir pėsčiųjų tako įrengimas nuo Sausio 15-osios g. ir Tilžės g. sankryžos iki Taikos pr. ir Sausio 15-osios sankryžos – 2024-03-01 pasirašyta rangos darbų sutartis. Dėl AB „Klaipėdos vanduo“ įgyvendinamo projekto ir numatytų vykdyti d500 mm lietaus nuotekų kolektoriaus statybos darbų Sausio 15-osios g. atkarpoje nuo Tilžės g. iki Rumpiškės g. KMSA rangovas laikinai sustabdė dviračių ir pėsčiųjų tako įrengimo darbus minėtoje atkarpoje. Planuota, kad rangovas darbus galės tęsti nuo lapkričio mėn, tačiau AB „Klaipėdos vanduo“ rangovui laiku nebaigus darbų, KMSA rangovas negalėjo tęsti darbų. Atlikta apie 45 proc. rangos darbų. Įgyvendinus projektą, numatoma įrengti 0,470 km dviračių takų.
Pėsčiųjų ir dviračių takų Minijos g. nuo Baltijos pr. iki Priešpilio g. kapitalinis remontas – parengtas ESO tinklų projektas (I etapui). Paskelbtas rangos darbų pirkimas, gauta 11 tiekėjų pasiūlymų, vyko pasiūlymų vertinimas. Rangos darbai planuojami 2025–2027 m. Įgyvendinus projektą, planuojama įrengti 2,428 km dviračių takų (Projektų finansavimo ir administravimo skyrius).</t>
    </r>
  </si>
  <si>
    <r>
      <t xml:space="preserve">2022 m.: </t>
    </r>
    <r>
      <rPr>
        <sz val="10"/>
        <rFont val="Times New Roman"/>
        <family val="1"/>
        <charset val="186"/>
      </rPr>
      <t>Per šiuos metus pradėti, bet neužbaigti pilnai projektai, todėl duomenys bus teikiami už 2023 m. (Statybos ir infrastruktūros plėtros skyrius).
Įgyvendintas projektas „Pėsčiųjų tako sutvarkymas palei Taikos pr. nuo Sausio 15-osio iki Kauno g., paverčiant viešąją erdve, pritaikyta gyventojams bei smulkiajam ir vidutiniam verslui (rangos darbai buvo baigti 2021 m., tačiau 2022 m. buvo pateiktas galutinis mokėjimo prašymas ir gautas patvirtinimas). Projekto įgyvendinimo metu įrengta 1,163 km pėsčiųjų takų ir 1,163 km dviračių takų (Projektų skyrius).
Smiltynėje atnaujinta 2,4 km (8178 m2) pėsčiųjų / dviračių tako, Taikos pr. atnaujinta šaligatvio su dviračio taku atkarpa tarp Raudonės g. ir Taikos pr. 80 (vakarinė pusė), 0,173 km (Miesto tvarkymo skyrius).</t>
    </r>
  </si>
  <si>
    <r>
      <t xml:space="preserve">2024 m.: </t>
    </r>
    <r>
      <rPr>
        <i/>
        <sz val="10"/>
        <rFont val="Times New Roman"/>
        <family val="1"/>
        <charset val="186"/>
      </rPr>
      <t xml:space="preserve">Parengtas techninis projektas „Pėsčiųjų ir dviračių takų (Naujojo Uosto g.) įrengimo“, rangos darbai numatomi 2027 m.
2. Inicijuotos rangos darbų pirkimo procedūros „Minijos g. nuo Baltijos pr. iki Priešpilio g. pėsčiųjų ir dviračių takų“. Darbai planuojami 2025–2027 m.
</t>
    </r>
  </si>
  <si>
    <r>
      <t xml:space="preserve">2024 m.: </t>
    </r>
    <r>
      <rPr>
        <i/>
        <sz val="10"/>
        <rFont val="Times New Roman"/>
        <family val="1"/>
        <charset val="186"/>
      </rPr>
      <t>SVP 2024-2026 m. nenumatyta</t>
    </r>
  </si>
  <si>
    <r>
      <rPr>
        <b/>
        <i/>
        <sz val="10"/>
        <rFont val="Times New Roman"/>
        <family val="1"/>
        <charset val="186"/>
      </rPr>
      <t>2024 m</t>
    </r>
    <r>
      <rPr>
        <i/>
        <sz val="10"/>
        <rFont val="Times New Roman"/>
        <family val="1"/>
        <charset val="186"/>
      </rPr>
      <t>.: Dviračių ir pėsčiųjų takų remonto Prano Lideikio g. nuo Liepojos g. iki Molo g., 2024-07-26 pasirašyta rangos darbų sutartis su UAB „VVARFF“ nutraukta abipusių šalių sutarimu.</t>
    </r>
  </si>
  <si>
    <r>
      <rPr>
        <b/>
        <i/>
        <sz val="10"/>
        <rFont val="Times New Roman"/>
        <family val="1"/>
        <charset val="186"/>
      </rPr>
      <t>2024 m.</t>
    </r>
    <r>
      <rPr>
        <i/>
        <sz val="10"/>
        <rFont val="Times New Roman"/>
        <family val="1"/>
        <charset val="186"/>
      </rPr>
      <t>:  Dviračių ir pėsčiųjų tako įrengimas Smiltelės g. nuo Šilutės pl. iki Minijos g. – 2024-03 pasirašyta projektavimo paslaugų sutartis, atlikta projekto ekspertizė, patvirtinti bendrieji statinio rodikliai. Rangos darbai planuojami 2025–2026 m. Įgyvendinus projektą planuojama įrengti 1,56 km dviračių takų.</t>
    </r>
  </si>
  <si>
    <r>
      <rPr>
        <b/>
        <i/>
        <sz val="10"/>
        <rFont val="Times New Roman"/>
        <family val="1"/>
        <charset val="186"/>
      </rPr>
      <t>2024 m.</t>
    </r>
    <r>
      <rPr>
        <i/>
        <sz val="10"/>
        <rFont val="Times New Roman"/>
        <family val="1"/>
        <charset val="186"/>
      </rPr>
      <t xml:space="preserve">:  Įgyvendinant projektą „Darnaus judumo priemonių įgyvendinimas Šilutės pl.“,  pėsčiųjų ir dviračių takai planuojami įrengti kartu (kompleksiškai). Techninį projektą planuojama pradėti rengti 2025 m. Darbų pradžia preliminariai planuojama 2026 m. </t>
    </r>
  </si>
  <si>
    <r>
      <rPr>
        <b/>
        <i/>
        <sz val="10"/>
        <rFont val="Times New Roman"/>
        <family val="1"/>
        <charset val="186"/>
      </rPr>
      <t>2023 m.</t>
    </r>
    <r>
      <rPr>
        <i/>
        <sz val="10"/>
        <rFont val="Times New Roman"/>
        <family val="1"/>
        <charset val="186"/>
      </rPr>
      <t xml:space="preserve">: Pėsčiųjų ir dviračių takai planuojami įrengti kartu (kompleksiškai) su numatyta nauja priemone „Darnaus judumo priemonių įgyvendinimas Šilutės pl.“.
</t>
    </r>
  </si>
  <si>
    <r>
      <rPr>
        <b/>
        <i/>
        <sz val="10"/>
        <rFont val="Times New Roman"/>
        <family val="1"/>
        <charset val="186"/>
      </rPr>
      <t>2024 m.</t>
    </r>
    <r>
      <rPr>
        <i/>
        <sz val="10"/>
        <rFont val="Times New Roman"/>
        <family val="1"/>
        <charset val="186"/>
      </rPr>
      <t xml:space="preserve">:  Dviračių ir pėsčiųjų tako įrengimas nuo Sausio 15-osios g. ir Tilžės g. sankryžos iki Taikos pr. ir Sausio 15-osios sankryžos – 2024-03-01 pasirašyta rangos darbų sutartis, atlikta apie 45 proc. rangos darbų. Įgyvendinus projektą numatoma įrengti 0,470 km dviračių takų. </t>
    </r>
  </si>
  <si>
    <r>
      <rPr>
        <b/>
        <i/>
        <sz val="10"/>
        <rFont val="Times New Roman"/>
        <family val="1"/>
        <charset val="186"/>
      </rPr>
      <t>2024 m.:</t>
    </r>
    <r>
      <rPr>
        <i/>
        <sz val="10"/>
        <rFont val="Times New Roman"/>
        <family val="1"/>
        <charset val="186"/>
      </rPr>
      <t xml:space="preserve">   SVP 2024–2026 m. ši priemonė nebuvo įtraukta.
</t>
    </r>
  </si>
  <si>
    <r>
      <rPr>
        <b/>
        <i/>
        <sz val="10"/>
        <rFont val="Times New Roman"/>
        <family val="1"/>
        <charset val="186"/>
      </rPr>
      <t>2024 m.</t>
    </r>
    <r>
      <rPr>
        <i/>
        <sz val="10"/>
        <rFont val="Times New Roman"/>
        <family val="1"/>
        <charset val="186"/>
      </rPr>
      <t>:  Eismo valdymo sistemos modernizavimo Smiltelės g., Taikos pr., Tiltų g., H. Manto g. ir Liepojos g., Klaipėdos m. projekto įgyvendinimo metu bus atnaujintas dviračių tako ženklinimas Tiltų g. Techninio projekto rengimo sutartis yra sustabdyta, nes tikslinami ir koreguojami sprendiniai.</t>
    </r>
  </si>
  <si>
    <r>
      <t xml:space="preserve">2023 m.: </t>
    </r>
    <r>
      <rPr>
        <i/>
        <sz val="10"/>
        <rFont val="Times New Roman"/>
        <family val="1"/>
        <charset val="186"/>
      </rPr>
      <t xml:space="preserve">„Eismo valdymo sistemos modernizavimo Smiltelės g., Taikos pr., Tiltų g., H. Manto g. ir Liepojos g., Klaipėdos m. projekto“ įrengimo metu bus atnaujintas dviračių tako ženklinimas Tiltų g.
</t>
    </r>
  </si>
  <si>
    <r>
      <rPr>
        <b/>
        <i/>
        <sz val="10"/>
        <rFont val="Times New Roman"/>
        <family val="1"/>
        <charset val="186"/>
      </rPr>
      <t>2024 m.</t>
    </r>
    <r>
      <rPr>
        <i/>
        <sz val="10"/>
        <rFont val="Times New Roman"/>
        <family val="1"/>
        <charset val="186"/>
      </rPr>
      <t>:  SVP 2024–2026 m. ši priemonė nebuvo įtraukta.</t>
    </r>
  </si>
  <si>
    <r>
      <t xml:space="preserve">2023 m.: </t>
    </r>
    <r>
      <rPr>
        <i/>
        <sz val="10"/>
        <rFont val="Times New Roman"/>
        <family val="1"/>
        <charset val="186"/>
      </rPr>
      <t xml:space="preserve">SVP 2023–2025 m. ši priemonė nebuvo įtraukta.
</t>
    </r>
  </si>
  <si>
    <r>
      <rPr>
        <b/>
        <i/>
        <sz val="10"/>
        <rFont val="Times New Roman"/>
        <family val="1"/>
        <charset val="186"/>
      </rPr>
      <t xml:space="preserve">2024 m.: </t>
    </r>
    <r>
      <rPr>
        <i/>
        <sz val="10"/>
        <rFont val="Times New Roman"/>
        <family val="1"/>
        <charset val="186"/>
      </rPr>
      <t xml:space="preserve"> Dubysos g. atkarpa nuo 31A iki 37C sklypų – 312 m, Šilutės pl. atkarpa nuo 26 iki geležinkelio pervažos – 508 m,  Jūrininkų pr. – 37 m, Baltijos pr. atkarpa nuo 8A iki 8C sklypų ir Baltijos pr. atkarpa nuo 45 iki 51A sklypų – 343 m, nuo Liubeko g. 13 iki Sąjūdžio parko – 137 m, nuo Baltijos pr. tarp sklypų 8C ir 10 iki Dubysos g. tarp pastatų 60B ir 64 – 539 m.</t>
    </r>
  </si>
  <si>
    <r>
      <t xml:space="preserve">2023 m.: </t>
    </r>
    <r>
      <rPr>
        <i/>
        <sz val="10"/>
        <rFont val="Times New Roman"/>
        <family val="1"/>
        <charset val="186"/>
      </rPr>
      <t xml:space="preserve"> Įrengtos trūkstamos Žaliakelio jungtys (tarp Jūrininkų pr. ir Sąjūdžio parko; tarp Sąjūdžio parko ir Smiltelės g. (palei Varpų g.).
</t>
    </r>
  </si>
  <si>
    <r>
      <rPr>
        <b/>
        <i/>
        <sz val="10"/>
        <rFont val="Times New Roman"/>
        <family val="1"/>
        <charset val="186"/>
      </rPr>
      <t>2024 m.</t>
    </r>
    <r>
      <rPr>
        <i/>
        <sz val="10"/>
        <rFont val="Times New Roman"/>
        <family val="1"/>
        <charset val="186"/>
      </rPr>
      <t>: SVP 2024-2026 m. vykdymas nenumatytas.</t>
    </r>
  </si>
  <si>
    <r>
      <rPr>
        <b/>
        <i/>
        <sz val="10"/>
        <rFont val="Times New Roman"/>
        <family val="1"/>
        <charset val="186"/>
      </rPr>
      <t>2024 m.</t>
    </r>
    <r>
      <rPr>
        <i/>
        <sz val="10"/>
        <rFont val="Times New Roman"/>
        <family val="1"/>
        <charset val="186"/>
      </rPr>
      <t xml:space="preserve">: Atnaujinta 4625 kv. m. Žardės tvenkinio parko takų. </t>
    </r>
  </si>
  <si>
    <r>
      <t xml:space="preserve">2023 m.: </t>
    </r>
    <r>
      <rPr>
        <i/>
        <sz val="10"/>
        <rFont val="Times New Roman"/>
        <family val="1"/>
        <charset val="186"/>
      </rPr>
      <t xml:space="preserve">Urbanistikos ir architektūros skyrius 2025 m. numatė vykdyti architektūrinį konkursą
</t>
    </r>
  </si>
  <si>
    <r>
      <rPr>
        <b/>
        <i/>
        <sz val="10"/>
        <rFont val="Times New Roman"/>
        <family val="1"/>
        <charset val="186"/>
      </rPr>
      <t>2024 m.</t>
    </r>
    <r>
      <rPr>
        <i/>
        <sz val="10"/>
        <rFont val="Times New Roman"/>
        <family val="1"/>
        <charset val="186"/>
      </rPr>
      <t>:  Projektas „Melnragės parko rytinės dalies įrengimas“ – techninį projektą pagal žodinę sutartį parengė UAB „Želdynai“. Visi statiniai I grupės nesudėtingi, todėl statybos leidimas nereikalingas. Parengtas projektas perduotas Aplinkosaugos ir miesto tvarkymo skyriui tolimesniam įgyvendinimui.
Siekiant įgyvendinti projektą „Susisiekimo komunikacijų: gatvės, autobusų sustojimo aikštelės, pėsčiųjų ir dviračių tako Giruliuose Stoties g., Turistų g., Šlaito g. rekonstravimas, kapitalinis remontas“, 2024 m. pagal 2024-06-10 pasirašytą sutartį AB „Energijos skirstymo operatorius“ atliko ESO elektros įvado įrengimo darbus  – elektromobilių įkrovimo stotelėms užmaitinti (Statybos skyrius).</t>
    </r>
  </si>
  <si>
    <r>
      <t xml:space="preserve">2023 m.: </t>
    </r>
    <r>
      <rPr>
        <i/>
        <sz val="10"/>
        <rFont val="Times New Roman"/>
        <family val="1"/>
        <charset val="186"/>
      </rPr>
      <t xml:space="preserve">Pagal 2021-06-13 pasirašyta paslaugų sutartį, parengtas techninis projektas. Rangos darbai numatomi 2025 m.
</t>
    </r>
  </si>
  <si>
    <r>
      <rPr>
        <b/>
        <sz val="10"/>
        <rFont val="Times New Roman"/>
        <family val="1"/>
        <charset val="186"/>
      </rPr>
      <t xml:space="preserve">2024 m.: </t>
    </r>
    <r>
      <rPr>
        <sz val="10"/>
        <rFont val="Times New Roman"/>
        <family val="1"/>
        <charset val="186"/>
      </rPr>
      <t xml:space="preserve">1.  Dubysos g. atkarpa nuo 31A iki 37C sklypų – 312 m, Šilutės pl. atkarpa nuo 26 iki geležinkelio pervažos – 508 m,  Jūrininkų pr. – 37 m, Jachtų g. – 200 m, Karlskronos g. (atkarpa nuo Irklų g. iki Karlskronos g. 50) – 315 m, Baltijos pr. atkarpa nuo 8A iki 8C sklypų ir Baltijos per. atkarpa nuo 45 iki 51A sklypų – 343 m, nuo Liubeko g. 13 iki Sąjūdžio parko – 137 m, nuo Baltijos pr. tarp sklypų 8C ir 10 iki Dubysos g. tarp pastatų 60B ir 64 – 539 m, Baltijos pr. ir Šilutės pl. žiedinė sankryža – 1407 m (Statybos skyrius – 3,8 proc).
2. Inicijuotos rangos darbų pirkimo procedūros „Minijos g. nuo Baltijos pr. iki Priešpilio g. pėsčiųjų ir dviračių takų“. Darbai planuojami 2025–2027 m. (Projektų finansavimo ir administravimo skyrius).
3. Pagal darbų aprašą Poilsio gatvėje suremontuota – 5393 kv. m šaligatvių dangos; įgyvendinant priemonę „Dalyvaujamojo biudžeto iniciatyvų įgyvendinimas“ įrengtas Trispalvės takas Debesų ir Virkučių gatvėse (559,3 kv. m); pagal Tauralaukio gyvenvietės gatvių (Akmenų g., Vėjo g., Debesų g., Smėlio g., Žvaigždžių g.) rekonstravimo projektą įrengti šaligatviai Vėjo g. (2780 kv. m); įgyvendinant projektą „Skvero ties prekybos centru „Maxima“ (Šilutės pl.40A) pėsčiųjų ir dviračių tako tarp Šilutės plento ir Taikos prospekto, statybos darbai“ rengtas pėsčiųjų, dviračių takas; sutvarkyta Lėbartų kapinėse takelių ir automobilių stovėjimo aikštelių dangos bei Sinagogų kapinių takų danga, iš viso išasfaltuota 2890 kv. m takų asfalto dangos; pradėti vykdyti Sportininkų g. šaligatvių kapitalinio remonto darbai (atlikta 62 proc. darbų) (Aplinkosaugos ir miesto tvarkymo skyrius – 8,9 proc.). </t>
    </r>
  </si>
  <si>
    <r>
      <t>2024 m.:</t>
    </r>
    <r>
      <rPr>
        <sz val="10"/>
        <rFont val="Times New Roman"/>
        <family val="1"/>
        <charset val="186"/>
      </rPr>
      <t xml:space="preserve"> Mero 2025-04-18 potvarkiu Nr. M-388 patvirtinti nauji VšĮ „Klaipėdos keleivinis transportas“ įstatai, kuriais įstaigai pavesta vykdyti
eismo organizavimo priemonių priežiūrą pėsčiųjų ir dviračių takuose:
„16. Veikdama įstatų 12.4.punkte nurodytoje srityje (t. y. dviračių ir kitų intermodalinių priemonių, infrastruktūros ir sistemos  administravimas), dalininko sprendimu, Įstaiga:
16.1. administruoja dviračių ir kitų intermodalinių priemonių, infrastruktūros ir sistemos tinklą;
16.2. organizuoja dviračių ir kitų intermodalinių priemonių, infrastruktūros ir sistemos planavimą ir teikia pasiūlymus Savivaldybei dėl dviračių eismo organizavimo ir dviračių tinklo plėtros;
16.3. rengia dviračių eismo schemas;
16.4. svarsto parengtus dviračių takų ir eismo organizavimo projektus ir teikia dėl jų pastabas (pasiūlymus);
16.5. pagal savo kompetenciją teikia dviračių takų projektavimo sąlygas;
16.6. organizuoja dviračių ir pėsčiųjų srautų tyrimus ir rengia ataskaitas apie tyrimų rezultatus.“
</t>
    </r>
    <r>
      <rPr>
        <b/>
        <sz val="10"/>
        <rFont val="Times New Roman"/>
        <family val="1"/>
        <charset val="186"/>
      </rPr>
      <t xml:space="preserve">
</t>
    </r>
  </si>
  <si>
    <r>
      <rPr>
        <b/>
        <sz val="10"/>
        <rFont val="Times New Roman"/>
        <family val="1"/>
        <charset val="186"/>
      </rPr>
      <t>2022–2024 m.:</t>
    </r>
    <r>
      <rPr>
        <sz val="10"/>
        <rFont val="Times New Roman"/>
        <family val="1"/>
        <charset val="186"/>
      </rPr>
      <t xml:space="preserve"> Priemonė nebuvo įgyvendinta.</t>
    </r>
  </si>
  <si>
    <r>
      <t xml:space="preserve">2024 m.: </t>
    </r>
    <r>
      <rPr>
        <sz val="10"/>
        <rFont val="Times New Roman"/>
        <family val="1"/>
        <charset val="186"/>
      </rPr>
      <t xml:space="preserve">Papildomų automobilių stovėjimo aikštelių nebuvo įrengta.
</t>
    </r>
  </si>
  <si>
    <r>
      <t>2023 m.:</t>
    </r>
    <r>
      <rPr>
        <sz val="10"/>
        <rFont val="Times New Roman"/>
        <family val="1"/>
        <charset val="186"/>
      </rPr>
      <t xml:space="preserve"> Įgyvendintas projektas nugriovus pastatą Pilies g. 2A. Įrengtos 39 (vnt.) automobilių stovėjimo vietos (Statybos ir infrastruktūros plėtros skyrius).
</t>
    </r>
  </si>
  <si>
    <r>
      <t xml:space="preserve">2024 m.: </t>
    </r>
    <r>
      <rPr>
        <i/>
        <sz val="10"/>
        <rFont val="Times New Roman"/>
        <family val="1"/>
        <charset val="186"/>
      </rPr>
      <t xml:space="preserve"> 2024-05-10 pasirašyta rangos darbų sutartis. 2024-09 rangos darbai sustabdyti dėl rastų sprogmenų, pasirašytas papildomas susitarimas dėl rangos darbų stabdymo. Kreiptasi į Krašto apsaugos ministeriją dėl tarnybinės pagalbos išminuojant pavojingą teritoriją. 2024-10 teritorija paskelbta ekstremalia vieta. Nuo 2025 m. priemonės vykdymą tęs Statybos skyrius.
</t>
    </r>
  </si>
  <si>
    <r>
      <t>2024 m.:</t>
    </r>
    <r>
      <rPr>
        <i/>
        <sz val="10"/>
        <rFont val="Times New Roman"/>
        <family val="1"/>
        <charset val="186"/>
      </rPr>
      <t xml:space="preserve"> Nevykdoma</t>
    </r>
  </si>
  <si>
    <r>
      <rPr>
        <b/>
        <sz val="10"/>
        <rFont val="Times New Roman"/>
        <family val="1"/>
        <charset val="186"/>
      </rPr>
      <t xml:space="preserve">2024 m.: </t>
    </r>
    <r>
      <rPr>
        <sz val="10"/>
        <rFont val="Times New Roman"/>
        <family val="1"/>
        <charset val="186"/>
      </rPr>
      <t>Parengtas Klaipėdos miesto savivaldybės tarybos 2024-05-30 sprendimas Nr. T2-193 ,,Dėl Klaipėdos miesto savivaldybės tarybos 2015 m. gruodžio 22 d. sprendimo Nr. T2-356 „Dėl vietinės rinkliavos už naudojimąsi savivaldybės tarybos nustatytomis mokamomis vietomis automobiliams statyti tvarkos“ pakeitimo, siekiant sureguliuoti eismo srautus rinkliavos zonose.</t>
    </r>
  </si>
  <si>
    <r>
      <rPr>
        <b/>
        <sz val="10"/>
        <rFont val="Times New Roman"/>
        <family val="1"/>
        <charset val="186"/>
      </rPr>
      <t xml:space="preserve">2021 m.: </t>
    </r>
    <r>
      <rPr>
        <sz val="10"/>
        <rFont val="Times New Roman"/>
        <family val="1"/>
        <charset val="186"/>
      </rPr>
      <t>Priimtas tarybos 2021-04-29 sprendimas, praplečiant rinkliavos zonas ir padidinant tarifus.</t>
    </r>
  </si>
  <si>
    <r>
      <t xml:space="preserve">2023–2024 m.: </t>
    </r>
    <r>
      <rPr>
        <sz val="10"/>
        <rFont val="Times New Roman"/>
        <family val="1"/>
        <charset val="186"/>
      </rPr>
      <t>Priemonė nebuvo įgyvendinama.</t>
    </r>
  </si>
  <si>
    <r>
      <rPr>
        <b/>
        <sz val="10"/>
        <rFont val="Times New Roman"/>
        <family val="1"/>
        <charset val="186"/>
      </rPr>
      <t xml:space="preserve">2023–2024 m.: </t>
    </r>
    <r>
      <rPr>
        <sz val="10"/>
        <rFont val="Times New Roman"/>
        <family val="1"/>
        <charset val="186"/>
      </rPr>
      <t xml:space="preserve">Renginių ir kampanijų nebuvo suorganizuota.
</t>
    </r>
  </si>
  <si>
    <r>
      <t xml:space="preserve">2022 m.: </t>
    </r>
    <r>
      <rPr>
        <sz val="10"/>
        <rFont val="Times New Roman"/>
        <family val="1"/>
        <charset val="186"/>
      </rPr>
      <t>,,SUM plus“ projekto apimtyje buvo surengti darnų judumą skatinantys renginiai, susitikimai ir kt.</t>
    </r>
  </si>
  <si>
    <r>
      <t xml:space="preserve">2024 m.: </t>
    </r>
    <r>
      <rPr>
        <sz val="10"/>
        <rFont val="Times New Roman"/>
        <family val="1"/>
        <charset val="186"/>
      </rPr>
      <t>Renginiai vyko sausio–gegužės, rugsėjo–lapkričio mėn. visose švietimo įstaigose. Europos judumo savaitėje rugsėjo 16–22 d. dalyvavo 37 švietimo įstaigos (20 ikimokyklinio ugdymo, 2 mokyklos-darželiai, 11 bendrojo ugdymo mokyklų, 2 neformaliojo švietimo, 1 švietimo pagalbos).</t>
    </r>
  </si>
  <si>
    <r>
      <t xml:space="preserve">2023 m.: </t>
    </r>
    <r>
      <rPr>
        <sz val="10"/>
        <rFont val="Times New Roman"/>
        <family val="1"/>
        <charset val="186"/>
      </rPr>
      <t xml:space="preserve">Renginiai vyko sausio–gegužės, rugsėjo–lapkričio mėn.
</t>
    </r>
  </si>
  <si>
    <r>
      <rPr>
        <b/>
        <sz val="10"/>
        <rFont val="Times New Roman"/>
        <family val="1"/>
        <charset val="186"/>
      </rPr>
      <t xml:space="preserve">2024 m.: </t>
    </r>
    <r>
      <rPr>
        <sz val="10"/>
        <rFont val="Times New Roman"/>
        <family val="1"/>
        <charset val="186"/>
      </rPr>
      <t xml:space="preserve">Rodiklio faktinė reikšmė išlieka nepakitusi. Plėtra numatyta Šiaurinėje miesto dalyje – šiaurinė ir pietinė Tauralaukio dalis. Tinklo plėtra bus įgyvendinta įrengus būtiną infrastruktūrą  – stoteles, asfalto dangą ir pan. </t>
    </r>
  </si>
  <si>
    <r>
      <t xml:space="preserve">2023 m.: </t>
    </r>
    <r>
      <rPr>
        <sz val="10"/>
        <rFont val="Times New Roman"/>
        <family val="1"/>
        <charset val="186"/>
      </rPr>
      <t>Rodiklio faktinė reikšmė išlieka nepakitusi.</t>
    </r>
  </si>
  <si>
    <r>
      <t xml:space="preserve">2022 m.: </t>
    </r>
    <r>
      <rPr>
        <sz val="10"/>
        <rFont val="Times New Roman"/>
        <family val="1"/>
        <charset val="186"/>
      </rPr>
      <t xml:space="preserve">Pratęstas 17 maršrutas į Ragainės g. </t>
    </r>
  </si>
  <si>
    <r>
      <t xml:space="preserve">2023 m.: </t>
    </r>
    <r>
      <rPr>
        <sz val="10"/>
        <rFont val="Times New Roman"/>
        <family val="1"/>
        <charset val="186"/>
      </rPr>
      <t xml:space="preserve">• 32 miesto autobusų maršrutai; • 3 maršrutinių taksi maršrutai mieste ir 2 priemiestyje (Palanga, Kretinga); • 20 privežamųjų autobusų maršrutų iš aplinkinių savivaldybių teritorijų į / iš Klaipėdą.
Visuose maršrutuose veikia vieningo bilieto sistema. 2024 m. numatyta tolimesnė plėtra Klaipėdos rajone (14 papildomų maršrutų) – atliktos vežėjo parinkimo procedūros, sudarytos sutartys dėl 2 paketų maršrutų aptarnavimo. Paketuose numatytos ir naujos elektrinės transporto priemonės, jų gamybai skirtas iki 12 mėn. terminas. Pirminis planas – 1 paketą pradėti aptarnauti 
2024-09-01, 2 paketą 2024-12-01.
2023 m. įdiegta galimybės apmokėti kelinę bekontakte banko kortele ir priemiesščio maršrutuose. </t>
    </r>
  </si>
  <si>
    <r>
      <rPr>
        <b/>
        <sz val="10"/>
        <rFont val="Times New Roman"/>
        <family val="1"/>
        <charset val="186"/>
      </rPr>
      <t>2022 m.:</t>
    </r>
    <r>
      <rPr>
        <sz val="10"/>
        <rFont val="Times New Roman"/>
        <family val="1"/>
        <charset val="186"/>
      </rPr>
      <t xml:space="preserve"> • 32 miesto autobusų maršrutai; • 3 maršrutinių taksi maršrutai mieste ir 2 priemiestyje (Palanga, Kretinga); • 20 privežamųjų autobusų maršrutų iš aplinkinių savivaldybių teritorijų į / iš Klaipėdą. 
Visuose maršrutuose veikia vieningo bilieto sistema. 2024 metais numatyta tolimesnė plėtra Klaipėdos rajone (14 papildomų maršrutų)</t>
    </r>
  </si>
  <si>
    <r>
      <t xml:space="preserve">2024 m.:  </t>
    </r>
    <r>
      <rPr>
        <i/>
        <sz val="10"/>
        <rFont val="Times New Roman"/>
        <family val="1"/>
        <charset val="186"/>
      </rPr>
      <t>UAB „Klaipėdos paslaugos“ vykdydama Susisiekimo ministerijos iš dalies finansuojamą projektą su partneriu Klaipėdos miesto savivaldybe,  įsigijo 13 vnt. 18 m ilgio elektra varomų autobusų, taip pat įgyvendino dalinai finansuojamą iš Klimato kaitos programos 11 vnt. 12 m ilgio elektra varomų autobusų įsigijimo projektą (UAB „Klaipėdos paslaugos“). 
Atliekamas ES projekto „Darnaus judumo priemonių diegimas Taikos pr.“ rengimas, kurį įgyvendinus, bus pagerintos sąlygos viešajam transportui, dviratininkams, pėstiesiems bei pagerintas eismo pralaidumas (Projektų finansavimo ir administravimo skyrius).</t>
    </r>
  </si>
  <si>
    <r>
      <t xml:space="preserve">2023 m.: </t>
    </r>
    <r>
      <rPr>
        <i/>
        <sz val="10"/>
        <rFont val="Times New Roman"/>
        <family val="1"/>
        <charset val="186"/>
      </rPr>
      <t xml:space="preserve">Nuspręsta nebeįgyvendinti BRT projekto visa apimtimi. Vykdomas ES projektas „Darnaus judumo priemonių diegimas Taikos pr.“, kurio metu numatoma pagerinti sąlygas viešajam transportui, dviratininkams, pėstiesiems bei pagerinti eismo pralaidumą (Transporto skyrius). 
UAB „Klaipėdos paslaugos“ vykdydama Susisiekimo ministerijos iš dalies finansuojamą projektą su partneriu Klaipėdos miesto savivaldybe,  įsigijo 13 vnt. 18 m ilgio elektra varomų autobusų. Atliktos viešųjų pirkimų procedūros įsigyti 11 vnt. 12 m ilgio elektra varomų autobusų dalinai finansuojamų iš Klimato kaitos programos. Autobusai numatomi gauti 2024 m. (Projektų skyrius).  </t>
    </r>
  </si>
  <si>
    <r>
      <rPr>
        <b/>
        <i/>
        <sz val="10"/>
        <rFont val="Times New Roman"/>
        <family val="1"/>
        <charset val="186"/>
      </rPr>
      <t xml:space="preserve">2024 m.: </t>
    </r>
    <r>
      <rPr>
        <i/>
        <sz val="10"/>
        <rFont val="Times New Roman"/>
        <family val="1"/>
        <charset val="186"/>
      </rPr>
      <t>Įrengtos keleivinio transporto stotelės su įvažomis Rimkų g. (2 vnt.) ir Kauno g. (2 vnt.)</t>
    </r>
  </si>
  <si>
    <r>
      <t xml:space="preserve">2023 m.:  </t>
    </r>
    <r>
      <rPr>
        <i/>
        <sz val="10"/>
        <rFont val="Times New Roman"/>
        <family val="1"/>
        <charset val="186"/>
      </rPr>
      <t xml:space="preserve">Įrengiamos keleivinio transporto stotelės su įvažomis Rimkų g. (2 vnt.) ir Kauno g. (2 vnt.), pilnas darbų užbaigimas 2024 m.
</t>
    </r>
  </si>
  <si>
    <r>
      <rPr>
        <b/>
        <sz val="10"/>
        <rFont val="Times New Roman"/>
        <family val="1"/>
        <charset val="186"/>
      </rPr>
      <t>2024 m.:</t>
    </r>
    <r>
      <rPr>
        <sz val="10"/>
        <rFont val="Times New Roman"/>
        <family val="1"/>
        <charset val="186"/>
      </rPr>
      <t xml:space="preserve"> 2025 m. įsigaliojus naujoms sutartims su vežėjais, visos transporto priemonės bus žemagrindės, papildomai 90 transporto priemonių turės vidines informacines švieslentes. </t>
    </r>
  </si>
  <si>
    <r>
      <rPr>
        <b/>
        <sz val="10"/>
        <rFont val="Times New Roman"/>
        <family val="1"/>
        <charset val="186"/>
      </rPr>
      <t>2023 m.:</t>
    </r>
    <r>
      <rPr>
        <sz val="10"/>
        <rFont val="Times New Roman"/>
        <family val="1"/>
        <charset val="186"/>
      </rPr>
      <t xml:space="preserve"> Liko 11 proc. – M2 mažos talpos autobusai (didesnė dalis priemiestyje), kurių sutartys baigsis 2025 m.
</t>
    </r>
  </si>
  <si>
    <r>
      <t xml:space="preserve">2024 m.: </t>
    </r>
    <r>
      <rPr>
        <sz val="10"/>
        <rFont val="Times New Roman"/>
        <family val="1"/>
        <charset val="186"/>
      </rPr>
      <t>Vilnius–Klaipėda–Vilnius maršrute buvo naudojami dyzeliniai Pesa 730 ML tipo ir lokomotyvinės (SIEMENS, dyzelinis) traukos keleivinių vagonų traukiniai. Šiuo metu vykdoma elektrinių traukinių gamyba. Planuojama pradėti eksploatuoti naujus elektrinius traukinius ruože Vilnius–Klaipėda–Vilnius nuo 2026 m. Nauji traukiniai atitiks visus PRM TSS keliamus standartus.</t>
    </r>
  </si>
  <si>
    <r>
      <rPr>
        <b/>
        <sz val="10"/>
        <rFont val="Times New Roman"/>
        <family val="1"/>
        <charset val="186"/>
      </rPr>
      <t>2021 m.:</t>
    </r>
    <r>
      <rPr>
        <sz val="10"/>
        <rFont val="Times New Roman"/>
        <family val="1"/>
        <charset val="186"/>
      </rPr>
      <t xml:space="preserve"> Priemonė apima 2 projektus – geležinkelio linijos elektrifikavimas Kaišiadorys – Klaipėda ir elektrinių keleivinių riedmenų pritaikytų PRM TSS įsigijimas. Projektai vyksta pagal grafiką. Priemonės įgyvendinimo siekiamą reikšmę numatyta įgyvendinti laiku – iki 2030 m. </t>
    </r>
  </si>
  <si>
    <r>
      <t xml:space="preserve">2023–2024 m.: </t>
    </r>
    <r>
      <rPr>
        <i/>
        <sz val="10"/>
        <rFont val="Times New Roman"/>
        <family val="1"/>
        <charset val="186"/>
      </rPr>
      <t>Vadovaujantis 2023-10-19 Klaipėdos miesto savivaldybės mero raštu Nr. (4.39E)-R2-2584 „Dėl Klaipėdos miesto savivaldybės 2021–2030 metų strateginio plėtros plano priemonių įvertinimo“, nevykdomos priemonės siūloma atsisakyti (UAB „Klaipėdos paslaugos“).</t>
    </r>
  </si>
  <si>
    <r>
      <rPr>
        <b/>
        <i/>
        <sz val="10"/>
        <rFont val="Times New Roman"/>
        <family val="1"/>
        <charset val="186"/>
      </rPr>
      <t xml:space="preserve">2024 m.: </t>
    </r>
    <r>
      <rPr>
        <i/>
        <sz val="10"/>
        <rFont val="Times New Roman"/>
        <family val="1"/>
        <charset val="186"/>
      </rPr>
      <t xml:space="preserve">Interreg pietų Baltijos programos Monitoringo komitetas neatrinko finansuoti Value_H (UAB „Klaipėdos paslaugos“ – partneris, Klaipėdos universitetas – pagrindinis partneris) projekto (UAB „Klaipėdos paslaugos“).  </t>
    </r>
  </si>
  <si>
    <r>
      <t xml:space="preserve">2023 m.: </t>
    </r>
    <r>
      <rPr>
        <i/>
        <sz val="10"/>
        <rFont val="Times New Roman"/>
        <family val="1"/>
        <charset val="186"/>
      </rPr>
      <t xml:space="preserve">Pateikta paraiška, kurios Interreg pietų Baltijos programos Monitoringo komitetas neatrinko finansuoti. 2023 m. pabaigoje, paskelbus pakartotinį šaukimą, lyderiaujant pagrindiniam partneriui, atnaujinus ir patikslinus, pateikta paraiška. Interreg pietų Baltijos programos Monitoringo komiteto sprendimo laukiama 2024 m.
</t>
    </r>
  </si>
  <si>
    <r>
      <rPr>
        <b/>
        <sz val="10"/>
        <rFont val="Times New Roman"/>
        <family val="1"/>
        <charset val="186"/>
      </rPr>
      <t>2024 m.:</t>
    </r>
    <r>
      <rPr>
        <sz val="10"/>
        <rFont val="Times New Roman"/>
        <family val="1"/>
        <charset val="186"/>
      </rPr>
      <t xml:space="preserve"> Paslauga teikta vandens transporto netaršaus (elektrinių) autobusų maršrutu, pervežant keleivius Dangės upe (naudojami 2 vandens autobusai) (UAB „Klaipėdos paslaugos“).</t>
    </r>
  </si>
  <si>
    <r>
      <rPr>
        <b/>
        <sz val="10"/>
        <rFont val="Times New Roman"/>
        <family val="1"/>
        <charset val="186"/>
      </rPr>
      <t xml:space="preserve">2023 m.: </t>
    </r>
    <r>
      <rPr>
        <sz val="10"/>
        <rFont val="Times New Roman"/>
        <family val="1"/>
        <charset val="186"/>
      </rPr>
      <t>Paslauga teikiama netaršiu transportu, naudojamų priemonių skaičius – 2 vnt.</t>
    </r>
  </si>
  <si>
    <r>
      <t xml:space="preserve">2022 m.: </t>
    </r>
    <r>
      <rPr>
        <sz val="10"/>
        <rFont val="Times New Roman"/>
        <family val="1"/>
        <charset val="186"/>
      </rPr>
      <t>2022-10-11 pasirašyta Viešųjų paslaugų teikimo sutartis 20221011/01 dėl vandens autobuso maršruto aptarnavimo Danės upe 2 vandens autobusais. Paslaugos pradedamos teikti 2023-06-15</t>
    </r>
  </si>
  <si>
    <r>
      <t xml:space="preserve">2023–2024 m.: </t>
    </r>
    <r>
      <rPr>
        <sz val="10"/>
        <rFont val="Times New Roman"/>
        <family val="1"/>
        <charset val="186"/>
      </rPr>
      <t xml:space="preserve">Vadovaujantis 2023-10-19 Klaipėdos miesto savivaldybės mero raštu Nr. (4.39E)-R2-2584 „Dėl Klaipėdos miesto savivaldybės 2021–2030 metų strateginio plėtros plano priemonių įvertinimo“, nevykdomos priemonės siūloma atsisakyti (UAB „Klaipėdos paslaugos“).
</t>
    </r>
  </si>
  <si>
    <r>
      <rPr>
        <b/>
        <i/>
        <sz val="10"/>
        <rFont val="Times New Roman"/>
        <family val="1"/>
        <charset val="186"/>
      </rPr>
      <t xml:space="preserve">2024 m.: </t>
    </r>
    <r>
      <rPr>
        <i/>
        <sz val="10"/>
        <rFont val="Times New Roman"/>
        <family val="1"/>
        <charset val="186"/>
      </rPr>
      <t>Atlikti rangos darbai Baltijos pr. ir Šilutės pl. žiedinės sankryžos rekonstravimo. Įrengtos dvi estakados.</t>
    </r>
  </si>
  <si>
    <r>
      <t xml:space="preserve">2024 m.: </t>
    </r>
    <r>
      <rPr>
        <i/>
        <sz val="10"/>
        <rFont val="Times New Roman"/>
        <family val="1"/>
        <charset val="186"/>
      </rPr>
      <t>Nevykdoma.</t>
    </r>
  </si>
  <si>
    <r>
      <t xml:space="preserve">2024 m.:  </t>
    </r>
    <r>
      <rPr>
        <i/>
        <sz val="10"/>
        <rFont val="Times New Roman"/>
        <family val="1"/>
        <charset val="186"/>
      </rPr>
      <t xml:space="preserve">Parengtas investicinis projektas. Negavus lėšų iš Lietuvos Respublikos susisiekimo ministerijos, rangos darbų pirkimas nebuvo pradėtas.
</t>
    </r>
  </si>
  <si>
    <r>
      <t xml:space="preserve">2024 m.: </t>
    </r>
    <r>
      <rPr>
        <i/>
        <sz val="10"/>
        <rFont val="Times New Roman"/>
        <family val="1"/>
        <charset val="186"/>
      </rPr>
      <t>Nepradėtas</t>
    </r>
  </si>
  <si>
    <r>
      <t>2024 m.:</t>
    </r>
    <r>
      <rPr>
        <i/>
        <sz val="10"/>
        <rFont val="Times New Roman"/>
        <family val="1"/>
        <charset val="186"/>
      </rPr>
      <t xml:space="preserve"> Nepradėtas</t>
    </r>
  </si>
  <si>
    <r>
      <t xml:space="preserve">2024 m.: </t>
    </r>
    <r>
      <rPr>
        <sz val="10"/>
        <rFont val="Times New Roman"/>
        <family val="1"/>
        <charset val="186"/>
      </rPr>
      <t xml:space="preserve"> 2024-07-30 pasirašyta sutartis (MC Mobility Consultants GMBH, Tyrens, Olhala) dėl galimybių studijos „Priemonių ir poreikio mažinti geležinkelių transporto poveikį urbanizuotoms teritorijoms Klaipėdos miesto centrinėje dalyje vertinimas“ parengimo. Galimybių studijos tikslas – išanalizuoti priemones ir poreikį mažinti geležinkelių transporto poveikį urbanizuotoms teritorijoms Klaipėdos miesto centrinėje dalyje, įvertinant ir krovininių traukinių aptarnavimo infrastruktūros iš Klaipėdos miesto centrinės stoties iškėlimo galimybes į kitas teritorijas, užtikrinant Girulių miško išsaugojimą, vienodą prioritetą teikiant gamtinių rekreacinių išteklių apsaugai, ekonominei naudai ir uosto konkurencingumui užtikrinti.</t>
    </r>
  </si>
  <si>
    <r>
      <rPr>
        <b/>
        <sz val="10"/>
        <rFont val="Times New Roman"/>
        <family val="1"/>
        <charset val="186"/>
      </rPr>
      <t>2021 m.:</t>
    </r>
    <r>
      <rPr>
        <sz val="10"/>
        <rFont val="Times New Roman"/>
        <family val="1"/>
        <charset val="186"/>
      </rPr>
      <t xml:space="preserve"> Nepradėta. Atkreipiame dėmesį, kad dėl įvestų ribojimų baltarusiškoms trąšoms bei naftos produktams, LTG grupė prarado ženklų krovinių kiekį ir pajamas. LTG grupė imasi visų įmanomų sąnaudų mažinimo priemonių, todėl LTG neturi galimybių nuosavomis lėšomis finansuoti galimybių
studijos atlikimo. LTG įmonių grupė įgyvendina kompleksines priemones mažinti triukšmą, vibraciją ir oro taršą Klaipėdos mieste. Iki 2024 m. numatoma elektrifikuoti geležinkelio liniją iki Draugystės stoties, nuosekliai keisti šilumvežius į elektrovežius, įgyvendinamos triukšmą ir vibracijas mažinimo priemonės Vitės, Girulių kvartaluose, savalaikiai atliekami geležinkelio kelio priežiūros darbai, įskaitant pervažų remontą, kontroliuojamas traukinių greitis, techninės priežiūros metu vykdoma sugriežtinta prekinių sąstatų aširačių apžiūra, naudojamos naujos kartos kompozicinės stabdžių trinkelės ir diskiniai stabdžiai (riedmenų eksploatavimas atitinka Europos Komisijos reikalavimus).</t>
    </r>
  </si>
  <si>
    <r>
      <t xml:space="preserve">2024 m.: </t>
    </r>
    <r>
      <rPr>
        <sz val="10"/>
        <rFont val="Times New Roman"/>
        <family val="1"/>
        <charset val="186"/>
      </rPr>
      <t>Priemonės rodiklis tiesiogiai susijęs su galimybių studijos, kurioje būtų išanalizuotas poreikis ir priemonės mažinti geležinkelių transporto poveikį urbanizuotoms teritorijoms Klaipėdos miesto centrinėje dalyje, rezultatais. Galimybių studijos parengimo sutartis pasirašyta – 2024-07-30 (MC Mobility Consultants GMBH, Tyrens, Olhala) (žr. 31 P-3.1.3.2-1).</t>
    </r>
  </si>
  <si>
    <r>
      <t xml:space="preserve">2024 m.: </t>
    </r>
    <r>
      <rPr>
        <i/>
        <sz val="10"/>
        <rFont val="Times New Roman"/>
        <family val="1"/>
        <charset val="186"/>
      </rPr>
      <t xml:space="preserve">Pagal  UAB  „Atamis“ sutartį atliekamas </t>
    </r>
    <r>
      <rPr>
        <sz val="10"/>
        <rFont val="Times New Roman"/>
        <family val="1"/>
        <charset val="186"/>
      </rPr>
      <t xml:space="preserve"> projekto „Eismo valdymo sistemos modernizavimo Smiltelės g., Taikos pr., Tiltų g., H. Manto g. ir Liepojos g., Klaipėdos m..“ techninio darbo projekto parengimas. Šiuo metu techninio projekto rengimo sutartis yra sustabdyta, nes tikslinami ir koreguojami sprendiniai .</t>
    </r>
  </si>
  <si>
    <r>
      <t>2023 m.:</t>
    </r>
    <r>
      <rPr>
        <i/>
        <sz val="10"/>
        <rFont val="Times New Roman"/>
        <family val="1"/>
        <charset val="186"/>
      </rPr>
      <t xml:space="preserve"> Įvykdyti rangos darbai (įdiegta eismo valdymo sistema Minijos g. – Pilies g. – Naujoji uosto g.) (Statybos ir infrastruktūros plėtros skyrius). 
Vykdoma sutartis dėl eismo valdymo sistemos modernizavimo Smiltelės g., Taikos pr., Tiltų g., Herkaus Manto g., Liepojos g. techninio darbo projekto parengimo  (Transporto skyrius).
</t>
    </r>
  </si>
  <si>
    <r>
      <t>2024 m.:</t>
    </r>
    <r>
      <rPr>
        <sz val="10"/>
        <rFont val="Times New Roman"/>
        <family val="1"/>
        <charset val="186"/>
      </rPr>
      <t xml:space="preserve"> Pravažiavimas tarp Molo g. ir Pamario g., Serviso g., Šilo g. ir pravažiuojamasis kelias tarp Šilo g. – 1191 m, Spindulio g. – 218 m, Saulėlydžio g. (atkarpa nuo Spindulio g. iki Saulėlydžio g. 8) – 139 m, Naktigonės g. – 158 m, Baltijos 2-oji g. – 135 m,  Baltijos 3-oji g. – 180 m,  Baltijos 4-oji g. – 223 m, Baltijos 5-oji g. – 260 m, įvažiuojamasis kelias į Tilžės g. 115 – 626 m, Jachtų g. – 200 m, Karlskronos g. VII etapas – 317 m.</t>
    </r>
  </si>
  <si>
    <r>
      <t xml:space="preserve">2022 m.: </t>
    </r>
    <r>
      <rPr>
        <sz val="10"/>
        <rFont val="Times New Roman"/>
        <family val="1"/>
        <charset val="186"/>
      </rPr>
      <t xml:space="preserve">Tauralaukio gyvenvietės gatvių kapitalinis remontas: Vėjo g. - II dalies nuo Pajūrio g. iki Slengių g. (ilgis 497 m), Žvaigždžių g. (ilgis 588 m.), Vaivorykštės g. (ilgis 231 m), Griaustinio g. (ilgis 154 m), Lietaus g. (ilgis 119 m.), Slengių g. (ilgis 681 m), įvažiuojamasis kelias į Žvaigždžių g. 17 ir 21 (ilgis 78 m), Arimų g. atkarpa nuo  Tuopų g. iki Slengių g. (ilgis 211 m), privažiuojamojo kelio tarp Uosių g. ir Virkučių g. akligatvis (ilgis 92 m), Klaipėdos g. ruožas nuo Virkučių g. iki Vėjo g. (500 m); Sodų gatvės kapitalinis remontas: Baltijos 1-oji g. (ilgis 475 m), Baltijos 13-oji g. (ilgis 71 m.) ir Tylos g. (ilgis 361 m); Arimų g. (ilgis 930 m) kapitalinis remontas. </t>
    </r>
  </si>
  <si>
    <r>
      <t xml:space="preserve">2024 m.: </t>
    </r>
    <r>
      <rPr>
        <sz val="10"/>
        <rFont val="Times New Roman"/>
        <family val="1"/>
        <charset val="186"/>
      </rPr>
      <t>VDA duomenys</t>
    </r>
  </si>
  <si>
    <r>
      <t>2024 m.:</t>
    </r>
    <r>
      <rPr>
        <sz val="10"/>
        <rFont val="Times New Roman"/>
        <family val="1"/>
        <charset val="186"/>
      </rPr>
      <t xml:space="preserve"> Baltijos 2-oji g. – 135 m,  Baltijos 3-oji g. – 180 m,  Baltijos 4-oji g. – 223 m, Baltijos 5-oji g. – 260 m.</t>
    </r>
  </si>
  <si>
    <r>
      <t xml:space="preserve">2024 m.: </t>
    </r>
    <r>
      <rPr>
        <i/>
        <sz val="10"/>
        <rFont val="Times New Roman"/>
        <family val="1"/>
        <charset val="186"/>
      </rPr>
      <t>Karlskronos g. (gatvės atkarpa ir skersgatvis) (315 m), įvažiuojamasis kelias į Tilžės g. 115 (626 m), Jachtų g. (200 m).</t>
    </r>
  </si>
  <si>
    <r>
      <rPr>
        <b/>
        <i/>
        <sz val="10"/>
        <rFont val="Times New Roman"/>
        <family val="1"/>
        <charset val="186"/>
      </rPr>
      <t xml:space="preserve">2021 m.: </t>
    </r>
    <r>
      <rPr>
        <i/>
        <sz val="10"/>
        <rFont val="Times New Roman"/>
        <family val="1"/>
        <charset val="186"/>
      </rPr>
      <t>Liepų, Jaunystės ir Arimų gatvių sankryžos (įrengiant šviesoforus ir apšvietimą) kapitalinis remontas yra pilnai atliktas, 2021 m. lapkričio mėn. jis buvo perduotas eksploatacijai (2021-10-15 papildomas susitarimas Nr. J9-2606).</t>
    </r>
  </si>
  <si>
    <r>
      <t>2024 m.:</t>
    </r>
    <r>
      <rPr>
        <i/>
        <sz val="10"/>
        <rFont val="Times New Roman"/>
        <family val="1"/>
        <charset val="186"/>
      </rPr>
      <t xml:space="preserve"> Parengtas techninis projektas pagal 2022-03-29 pasirašytą paslaugų sutartį.</t>
    </r>
  </si>
  <si>
    <r>
      <t xml:space="preserve">2024 m.: </t>
    </r>
    <r>
      <rPr>
        <i/>
        <sz val="10"/>
        <rFont val="Times New Roman"/>
        <family val="1"/>
        <charset val="186"/>
      </rPr>
      <t>Parengtas techninis projektas pagal 2022-07-14 pasirašytą paslaugų sutartį. Gautas statybą leidžiantis dokumentas. Rangos darbai planuojami pradėti 2025 m.</t>
    </r>
  </si>
  <si>
    <r>
      <t xml:space="preserve">2024 m.: </t>
    </r>
    <r>
      <rPr>
        <i/>
        <sz val="10"/>
        <rFont val="Times New Roman"/>
        <family val="1"/>
        <charset val="186"/>
      </rPr>
      <t xml:space="preserve">Kitos Arimų g. atkarpos remonto SVP 2024–2026 nebuvo numatyta.
</t>
    </r>
  </si>
  <si>
    <r>
      <t xml:space="preserve">2023 m.: </t>
    </r>
    <r>
      <rPr>
        <i/>
        <sz val="10"/>
        <rFont val="Times New Roman"/>
        <family val="1"/>
        <charset val="186"/>
      </rPr>
      <t xml:space="preserve">Kitos Arimų g. atkarpos remonto SVP 2023–2025 nebuvo numatyta.
</t>
    </r>
  </si>
  <si>
    <r>
      <t xml:space="preserve">2024 m.: </t>
    </r>
    <r>
      <rPr>
        <i/>
        <sz val="10"/>
        <rFont val="Times New Roman"/>
        <family val="1"/>
        <charset val="186"/>
      </rPr>
      <t>Atlikti Klemiškės gatvės rekonstrukcijos darbai.</t>
    </r>
  </si>
  <si>
    <r>
      <t xml:space="preserve">2024 m.: </t>
    </r>
    <r>
      <rPr>
        <i/>
        <sz val="10"/>
        <rFont val="Times New Roman"/>
        <family val="1"/>
        <charset val="186"/>
      </rPr>
      <t>Rangos darbai pagal 2024-05-22 sutartį atlikti 85 proc. Įrengtas bendras  pėsčiųjų  ir dviračių takas su poilsio salelėmis (pritaikyta neįgaliesiems), asfaltuotas privažiuojamasis kelias, įrengti kelio ženkliai, įrengtos apšvietimo atramos (šviestuvai bus užbaigiami įrengti 2025 m. kovo mėn.), pasodinta dalis naujų želdinių.</t>
    </r>
  </si>
  <si>
    <r>
      <t xml:space="preserve">2024 m.: </t>
    </r>
    <r>
      <rPr>
        <i/>
        <sz val="10"/>
        <rFont val="Times New Roman"/>
        <family val="1"/>
        <charset val="186"/>
      </rPr>
      <t>2026 m. numatomas Šilutės pl. ištisinio asfaltbetonio dangos remontas, darbus numatoma pradėti vykdyti 2025 m. IV ketv.</t>
    </r>
  </si>
  <si>
    <r>
      <t xml:space="preserve">2023 m.: </t>
    </r>
    <r>
      <rPr>
        <i/>
        <sz val="10"/>
        <rFont val="Times New Roman"/>
        <family val="1"/>
        <charset val="186"/>
      </rPr>
      <t xml:space="preserve">SVP 2023–2025 m. priemonės nėra.
</t>
    </r>
  </si>
  <si>
    <r>
      <t xml:space="preserve">2023–2024 m.:  </t>
    </r>
    <r>
      <rPr>
        <i/>
        <sz val="10"/>
        <rFont val="Times New Roman"/>
        <family val="1"/>
        <charset val="186"/>
      </rPr>
      <t>Įrengimo darbai nebuvo planuoti.</t>
    </r>
  </si>
  <si>
    <r>
      <t xml:space="preserve">2023–2024 m.: </t>
    </r>
    <r>
      <rPr>
        <i/>
        <sz val="10"/>
        <rFont val="Times New Roman"/>
        <family val="1"/>
        <charset val="186"/>
      </rPr>
      <t xml:space="preserve">Rodiklis buvo įtrauktas tikintis finansavimo iš valstybės biudžeto, tačiau jis neskirtas. </t>
    </r>
  </si>
  <si>
    <r>
      <t xml:space="preserve">2024 m.: </t>
    </r>
    <r>
      <rPr>
        <i/>
        <sz val="10"/>
        <rFont val="Times New Roman"/>
        <family val="1"/>
        <charset val="186"/>
      </rPr>
      <t>Pradėti rangos darbai pagal 2024-04-18 pasirašytą rangos darbų sutartį. Atlikti ESO elektros tinklų iškėlimo/apsaugojimo darbai, įrengti lietaus nuotekų tinklai. Planuojamas užbaigimas 2025 m.</t>
    </r>
  </si>
  <si>
    <r>
      <t xml:space="preserve">2024 m.: </t>
    </r>
    <r>
      <rPr>
        <i/>
        <sz val="10"/>
        <rFont val="Times New Roman"/>
        <family val="1"/>
        <charset val="186"/>
      </rPr>
      <t xml:space="preserve">2024-09-20 pasirašyta bendradarbiavimo sutartis (Nr. J9-2830) su Klaipėdos rajono savivaldybės administracija. Šia sutartimi Klaipėdos miesto savivaldybės administracija įsipareigos kompensuoti patiriamas išlaidas techniniam projektui parengti ir statybos darbų atlikimui. </t>
    </r>
  </si>
  <si>
    <r>
      <t>2024 m.:</t>
    </r>
    <r>
      <rPr>
        <i/>
        <sz val="10"/>
        <rFont val="Times New Roman"/>
        <family val="1"/>
        <charset val="186"/>
      </rPr>
      <t xml:space="preserve">  Šiuo metu yra baigiama derinti tarpusavio sutartis su vystytoju UAB „Bastionų namai“ dėl infrastruktūros projektavimo ir įrengimo. Šia sutartimi šalys susitaria, jog UAB „Bastionų namai“  nurodytomis sąlygomis ir tvarka organizuos Bastionų gatvės atkarpos nuo Danės g. iki Gluosnių g., tilto per Danės upę bei pėsčiųjų ir dviračių tako krantinėje, projektavimo darbus pagal patvirtintą projektavimo užduotį. </t>
    </r>
  </si>
  <si>
    <r>
      <t xml:space="preserve">2024 m.: </t>
    </r>
    <r>
      <rPr>
        <sz val="10"/>
        <rFont val="Times New Roman"/>
        <family val="1"/>
        <charset val="186"/>
      </rPr>
      <t>Mogiliovo gatvėje įrengta papildoma eismo juosta (dešiniojo posūkio), pėsčiųjų saugumo salelė.</t>
    </r>
  </si>
  <si>
    <r>
      <rPr>
        <b/>
        <sz val="10"/>
        <rFont val="Times New Roman"/>
        <family val="1"/>
        <charset val="186"/>
      </rPr>
      <t>2024 m.:</t>
    </r>
    <r>
      <rPr>
        <sz val="10"/>
        <rFont val="Times New Roman"/>
        <family val="1"/>
        <charset val="186"/>
      </rPr>
      <t xml:space="preserve"> Kitų priemonių, prisidedančių prie kelių darnos užtikrinimo, ir įgyvendintų projektų nebuvo vykdoma.</t>
    </r>
  </si>
  <si>
    <r>
      <rPr>
        <b/>
        <sz val="10"/>
        <rFont val="Times New Roman"/>
        <family val="1"/>
        <charset val="186"/>
      </rPr>
      <t>2021 m.:</t>
    </r>
    <r>
      <rPr>
        <sz val="10"/>
        <rFont val="Times New Roman"/>
        <family val="1"/>
        <charset val="186"/>
      </rPr>
      <t xml:space="preserve"> Įrengta 5 šviesoforinės sankryžos ir reguliuojamos perėjos.</t>
    </r>
  </si>
  <si>
    <r>
      <t xml:space="preserve">2024 m.: </t>
    </r>
    <r>
      <rPr>
        <sz val="10"/>
        <rFont val="Times New Roman"/>
        <family val="1"/>
        <charset val="186"/>
      </rPr>
      <t>1. Suremontuotos 2 biudžetinių įstaigų teritorijos, pagerinant asfalto dangą važiuojamojoje ir parkavimo dalyse bei atnaujinti teritorijoje esantys pėsčiųjų takai (prie darželio „Aitvarėlis“ – 2150 kv. m, „Vyturėlis“  – 1560 kv. m, „Santarvės“ progimnazija – 3437 kv. m). 
2. Viešam naudojimui atverta Smiltelė g. 12 automobilių stovėjimo aikštelė, prie VBĮ Valstybinio socialinio draudimo fondo valdybos Klaipėdos skyriaus pastato.
3. Pradėti teritorijos prie Klaipėdos miesto Santuokų rūmų, S. Šimkaus g. 11, atnaujinimo (rekonstravimo) darbai – 3778 kv. m, po remonto, t. y. 2025 m. bus įrengtos 48 automobilių stovėjimo vietos, iš abiejų važiuojamosios dalies pusių (Aplinkosaugos ir miesto tvarkymo skyrius).
4. Privažiuojamojo kelio prie pastato Debreceno g. 48 įrengimas ir pastato aplinkos sutvarkymas. Rangos darbai vykdomi pagal 2024-07-29 sutartį su UAB „Inkomsta &amp; Co“. Įrengti lietaus nuotekų tinklai, 2 automobilių stovėjimo aikštelės, atlikta dalis kelio asfaltavimo darbų bei dalis pėsčiųjų tako įrengimo darbų (užbaigtumas – 30 proc.).
5. Privažiuojamojo kelio įrengimui prie „Vyturio“ progimnazijos 2024 m. numatytas žemės sklypo parengimas – užsakyti ir rengiami kadastriniai matavimai (Statybos skyrius).</t>
    </r>
  </si>
  <si>
    <r>
      <t xml:space="preserve">2024 m.: </t>
    </r>
    <r>
      <rPr>
        <i/>
        <sz val="10"/>
        <rFont val="Times New Roman"/>
        <family val="1"/>
        <charset val="186"/>
      </rPr>
      <t xml:space="preserve">Vykdomi rangos darbai, pagal 2024-07-29 sutartį, atlikta – 30 proc. Įrengti lietaus nuotekų tinklai, įrengtos dvi  automobilių stovėjimo aikštelės, atlikta dalis kelio asfaltavimo darbų, atlikta dalis pėsčiųjų tako įrengimo darbų.  Prie gyvenamojo namo įrengtoje automobilių stovėjimo aikštelėje, įrengtas apšvietimas. </t>
    </r>
  </si>
  <si>
    <r>
      <t xml:space="preserve">2024 m.: </t>
    </r>
    <r>
      <rPr>
        <sz val="10"/>
        <rFont val="Times New Roman"/>
        <family val="1"/>
        <charset val="186"/>
      </rPr>
      <t xml:space="preserve">Įdiegta 103 eismo saugumo didinimo priemonės (greičio mažinimo kalneliai – 95 vnt., iškiliosios perėjos – 7 vnt. ir saugumo salelė – 1 vnt.) (Transporto skyrius).
Kryptinis perėjų apšvietimas 2024 m. nebuvo įrengtas (Aplinkosaugos ir miesto tvarkymo skyrius). </t>
    </r>
  </si>
  <si>
    <r>
      <t xml:space="preserve">2023 m.: </t>
    </r>
    <r>
      <rPr>
        <sz val="10"/>
        <rFont val="Times New Roman"/>
        <family val="1"/>
        <charset val="186"/>
      </rPr>
      <t>Šilutės pl., Debreceno g. ir Svajonės g. sankryžoje įrengtos 6 perėjų kryptinis apšvietimas (Miesto tvarkymo skyrius).
Įdiegta 50 eismo saugumo didinimo priemonių (greičio mažinimo kalneliai – 47 ir iškiliosios perėjos – 3) (Transporto skyrius).</t>
    </r>
  </si>
  <si>
    <r>
      <t>2024 m.:</t>
    </r>
    <r>
      <rPr>
        <sz val="10"/>
        <rFont val="Times New Roman"/>
        <family val="1"/>
        <charset val="186"/>
      </rPr>
      <t xml:space="preserve"> AB „LTG Infra“ numato įgyvendinti projektą „Dviejų lygių pėsčiųjų perėjos įrengimas linijoje Vilnius–Klaipėda 375+117 km (Klaipėdos Pušyno g.)“. Planuojamas ES fondų finansavimas – 5,0 mln. Eur, projekto vykdytojas AB „LTG Infra“ / Klaipėdos miesto savivaldybė, įgyvendinimo terminas – 2028 m. pabaiga. Dviejų lygių pėsčiųjų perėja, kokia yra planuojama Klaipėdoje, reikšmingai prisidės prie eismo dalyvių saugumo. Pastačius tunelį ar viaduką (priklausomai nuo priimtų projektinių sprendinių) pėstiesiems ir dviratininkams bei pritaikius juos žmonėms su specialiaisiais poreikiais, gyventojai galės saugiai kirsti geležinkelio bėgius modernia pėstiesiems skirta perėja.
Kitų potencialių vietų nėra identifikuota.
Tęsiami pervažų saugumo didinimo projektai.</t>
    </r>
  </si>
  <si>
    <r>
      <t xml:space="preserve">2023 m.: </t>
    </r>
    <r>
      <rPr>
        <sz val="10"/>
        <rFont val="Times New Roman"/>
        <family val="1"/>
        <charset val="186"/>
      </rPr>
      <t>Tęsiami Pervažų saugumo didinimo programos projektai, kurių apimtyje yra ir pėsčiųjų perėjų įrengimas pagal poreikį. Naujų geležinkelio kirtimo vietų Klaipėdos mieste, kur galima būtų įrengti vieno lygio su geležinkeliu susikirtimus pėstiesiems nėra nustatyta. Sprendžiamas klausimas dėl Pušyno g. 2-jų lygių pėsčiųjų perėjos įrengimo galimybių ES finansuojamomis lėšomis.
Dviračių tako įrengimas ties Melnrage / Lideikio viaduku viename lygyje negalimas, savivaldybei rekomenduota svarstyti vykdyti Lideikio viaduko rekonstrukciją arba įsirengti 2-jų lygių taką.</t>
    </r>
  </si>
  <si>
    <r>
      <t>2024 m.:</t>
    </r>
    <r>
      <rPr>
        <sz val="10"/>
        <rFont val="Times New Roman"/>
        <family val="1"/>
        <charset val="186"/>
      </rPr>
      <t xml:space="preserve">  Naujų geležinkelio kirtimo vietų Klaipėdos mieste, kur galima būtų įrengti vieno lygio su geležinkeliu susikirtimus pėstiesiems, nenustatyta. Dviejų lygių susikirtimų įrengimo miesto gyventojams, o ne keleiviams, klausimas turi būti sprendžiamas suinteresuotos šalies lėšomis (AB „Lietuvos geležinkeliai“).</t>
    </r>
  </si>
  <si>
    <r>
      <t>2024 m.:</t>
    </r>
    <r>
      <rPr>
        <i/>
        <sz val="10"/>
        <rFont val="Times New Roman"/>
        <family val="1"/>
        <charset val="186"/>
      </rPr>
      <t xml:space="preserve">  Projekto „Danės teritorijos prieigų atgaivinimas Šiauriniame rage“ metu planuojama rekonstruoti Danės skverą su inžineriniais tinklais (tarp Naujosios Uosto g. ir Senosios perkėlos) bei sukurti ergonomišką, saugią ir skirtingiems lankytojų poreikiams pritaikytą viešąją erdvę. 2024 m. parengtas techninis projektas ir gautas statybą leidžiantis dokumentas. Rangos darbai planuojami 2025–2026 m.</t>
    </r>
  </si>
  <si>
    <r>
      <rPr>
        <b/>
        <i/>
        <sz val="10"/>
        <rFont val="Times New Roman"/>
        <family val="1"/>
        <charset val="186"/>
      </rPr>
      <t xml:space="preserve">2022 m.: </t>
    </r>
    <r>
      <rPr>
        <i/>
        <sz val="10"/>
        <rFont val="Times New Roman"/>
        <family val="1"/>
        <charset val="186"/>
      </rPr>
      <t xml:space="preserve">2022-09-05 UAB „Memelio miestas“ kartu su Lietuvos architektų sąjungos Klaipėdos apskrities organizacija paskelbė architektūrinį konkursą. Projektų pateikimo terminas 2022-12-20. Atviram projektų konkursui pateikti 4 darbai. </t>
    </r>
  </si>
  <si>
    <r>
      <t xml:space="preserve">2024 m.: </t>
    </r>
    <r>
      <rPr>
        <sz val="10"/>
        <rFont val="Times New Roman"/>
        <family val="1"/>
        <charset val="186"/>
      </rPr>
      <t>Duomenų nėra.</t>
    </r>
  </si>
  <si>
    <r>
      <rPr>
        <b/>
        <i/>
        <sz val="10"/>
        <rFont val="Times New Roman"/>
        <family val="1"/>
        <charset val="186"/>
      </rPr>
      <t xml:space="preserve">2024 m.: </t>
    </r>
    <r>
      <rPr>
        <i/>
        <sz val="10"/>
        <rFont val="Times New Roman"/>
        <family val="1"/>
        <charset val="186"/>
      </rPr>
      <t>Galimybių studija baigta, pateikta ketvirta teritorijos įveiklinimo galimybė – išanalizuotas ir pateiktas galimas įveiklinimo scenarijus, numatant įmonės teritorijoje Savivaldybės administracijos ir jos valdomų įmonių bendrą klientų aptarnavimo centrą su administracinėmis patalpomis. 2024-06-20 pasirašyta paslaugų sutartis su MB Bauland. Apmokėjimas įvykdytas 2025 m. (Urbanistikos skyrius).
Atlikti teritorijos atvėrimo visuomenei paruošiamieji darbai – demontuoti nereikalingi įrengimai, talpos, įrengta šildymo sistema turbinų salėje, saugūs patekimo į ją takai, rūbinės, sanitariniai mazgai. Vyko galimybių studijos atnaujinimo darbai, numatytos sklypų  įveiklinimo kryptys. Pradėta katilinės turbinų salės nuoma renginiams (AB „Klaipėdos energija“).</t>
    </r>
  </si>
  <si>
    <r>
      <t xml:space="preserve">2023 m.:  </t>
    </r>
    <r>
      <rPr>
        <i/>
        <sz val="10"/>
        <rFont val="Times New Roman"/>
        <family val="1"/>
        <charset val="186"/>
      </rPr>
      <t xml:space="preserve">Atlikta detaliąjame plane numatyta magistralinių šilumos tinklų palei Dangės upę rekonstrukcija, pakeičiant tinklų paklojimo būdą iš antžeminių į požeminius. 2023 m. iš valdomos teritorijos Danės gatvėje į teritoriją Šilutės plente buvo iškelta visa ūkinė veikla, šilumos gamybos šaltinį Danės gatvėje paliekant kaip rezervinį.
</t>
    </r>
  </si>
  <si>
    <r>
      <t>2024 m.:</t>
    </r>
    <r>
      <rPr>
        <sz val="10"/>
        <rFont val="Times New Roman"/>
        <family val="1"/>
        <charset val="186"/>
      </rPr>
      <t xml:space="preserve"> Nebuvo verslo, kultūros ir kitų sričių organizacijų, įsikūrusių ir / ar veiklą vykdančių modernizuotoje aplinkoje.</t>
    </r>
  </si>
  <si>
    <r>
      <t xml:space="preserve">2023 m.: </t>
    </r>
    <r>
      <rPr>
        <sz val="10"/>
        <rFont val="Times New Roman"/>
        <family val="1"/>
        <charset val="186"/>
      </rPr>
      <t>Nebuvo verslo, kultūros ir kitų sričių organizacijų, įsikūrusių ir / ar veiklą vykdančių modernizuotoje aplinkoje.</t>
    </r>
  </si>
  <si>
    <r>
      <rPr>
        <b/>
        <sz val="10"/>
        <rFont val="Times New Roman"/>
        <family val="1"/>
        <charset val="186"/>
      </rPr>
      <t xml:space="preserve">2024 m.: </t>
    </r>
    <r>
      <rPr>
        <sz val="10"/>
        <rFont val="Times New Roman"/>
        <family val="1"/>
        <charset val="186"/>
      </rPr>
      <t>Vykdymas tiesiogiai susijęs su planuojama atlikti galimybių studija, kurioje bus analizuojamos galimos Klaipėdos GS iškėlimo vietos (žr. P-3.1.3.2-1) (AB „Lietuvos geležinkeliai“). 
2024-07-30 pradėtas rengti Priemonių ir poreikio mažinti geležinkelių transporto poveikį urbanizuotoms teritorijoms Klaipėdos miesto centrinėje dalyje vertinimas (Urbanistikos skyrius).</t>
    </r>
  </si>
  <si>
    <r>
      <t xml:space="preserve">2023 m.:  </t>
    </r>
    <r>
      <rPr>
        <sz val="10"/>
        <rFont val="Times New Roman"/>
        <family val="1"/>
        <charset val="186"/>
      </rPr>
      <t>Nepradėta. Vykdymas tiesiogiai susijęs su planuojama atlikti galimybių studija, kurioje bus analizuojamos galimos Klaipėdos GS iškėlimo vietos (žr. P-3.1.3.2-1) (AB „Lietuvos geležinkeliai“).
2023-05-30 Savivaldybė pateikė Susisiekimo ministerijai raštą „Dėl Lietuvos Respublikos Vyriausybės nutarimo „Dėl Lietuvos  Respublikos Vyriausybės  2020 m. birželio 22 d. nutarimo Nr. 651 „Dėl Transeuropinio IX B transporto koridoriaus Klaipėdos geležinkelio mazgo dalies susisiekimo komunikacijų inžinerinės infrastruktūros vystymo planų rengimo pradžios“, kuriame paprašė parengti specialųjį planą ir įgyvendinti jo sprendinius, atsižvelgiant į Klaipėdos miesto gyventojų interesus, kurie buvo išdėstyti Nutarimo projekte, kuris buvo pateiktas Savivaldybės 2020-08-24 raštu Nr. (4.17E)-R2-2295 pateiktame derinti Lietuvos Respublikos Vyriausybės 2020 m. birželio 22 d. nutarimo Nr. 651 „Dėl transeuropinio IX B transporto koridoriaus Klaipėdos geležinkelio mazgo dalies susisiekimo komunikacijų inžinerinės infrastruktūros vystymo planų rengimo pradžios“ pakeitimo projekte (Urbanistikos ir architektūros skyrius).</t>
    </r>
  </si>
  <si>
    <r>
      <t xml:space="preserve">2024 m.: . </t>
    </r>
    <r>
      <rPr>
        <sz val="10"/>
        <rFont val="Times New Roman"/>
        <family val="1"/>
        <charset val="186"/>
      </rPr>
      <t>Klaipėdos miesto teritorijoje esančios geležinkelių infrastruktūros pokyčių nėra. Transeuropinio IX B transporto koridoriaus Klaipėdos geležinkelio mazgo dalies (ruože nuo Kopūstų k., Klaipėdos rajone, pro Pauosčio kelyną iki geležinkelio viaduko virš Liepų g., Klaipėdoje) susisiekimo komunikacijų inžinerinės infrastruktūros vystymo plano rengimas nuo 2020 m. tebėra parengiamajame etape, t. y. 2020-07-01 priimtas Lietuvos Respublikos Vyriausybės nutarimas dėl TPD rengimo pradžios ir planavimo tikslų Nr. 721.  
Transeuropinio IX B transporto koridoriaus Klaipėdos geležinkelio mazgo dalies (ruože nuo Rimkų geležinkelio stoties pro Draugystės geležinkelio stotį iki Klaipėdos valstybinio jūrų uosto ribos) susisiekimo komunikacijų inžinerinės infrastruktūros vystymo plano rengimas nuo 2020 m. tebėra parengiamajame etape, t. y. 2020-07-01 priimtas Lietuvos Respublikos Vyriausybės nutarimas dėl TPD rengimo pradžios ir planavimo tikslų Nr. 721 (Urbanistikos skyrius).  
Vykdymas tiesiogiai susijęs su planuojama atlikti galimybių studija, kurioje bus analizuojamos galimos Klaipėdos GS iškėlimo vietos (žr. P-3.1.3.2-1) (AB „Lietuvos geležinkeliai“).</t>
    </r>
  </si>
  <si>
    <r>
      <t xml:space="preserve">2023 m.: </t>
    </r>
    <r>
      <rPr>
        <sz val="10"/>
        <rFont val="Times New Roman"/>
        <family val="1"/>
        <charset val="186"/>
      </rPr>
      <t xml:space="preserve">2023-05-30 Savivaldybė pateikė Susisiekimo ministerijai raštą Nr. (4.24)-R2-1329 „Dėl Lietuvos Respublikos Vyriausybės nutarimo „Dėl Lietuvos  Respublikos Vyriausybės  2020 m. birželio 22 d. nutarimo Nr. 651 „Dėl Transeuropinio IX B transporto koridoriaus Klaipėdos geležinkelio mazgo dalies susisiekimo komunikacijų inžinerinės infrastruktūros vystymo planų rengimo pradžios“, kuriame paprašė parengti specialųjį planą ir įgyvendinti jo sprendinius, atsižvelgiant į Klaipėdos miesto gyventojų interesus, kurie buvo išdėstyti Nutarimo projekte, kuris buvo pateiktas Savivaldybės 2020-08-24 raštu Nr. (4.17E)-R2-2295 pateiktame derinti Lietuvos Respublikos Vyriausybės 2020 m. birželio 22 d. nutarimo Nr. 651 „Dėl transeuropinio IX B transporto koridoriaus Klaipėdos geležinkelio mazgo dalies susisiekimo komunikacijų inžinerinės infrastruktūros vystymo planų rengimo pradžios“ pakeitimo projekte (Urbanistikos ir architektūros skyrius). 
Nepradėta. Vykdymas tiesiogiai susijęs su planuojama atlikti galimybių studija, kurioje bus analizuojamos galimos Klaipėdos GS iškėlimo vietos (žr. P-3.1.3.2-1) (AB „Lietuvos geležinkeliai“). 
</t>
    </r>
  </si>
  <si>
    <r>
      <t>2024 m.</t>
    </r>
    <r>
      <rPr>
        <sz val="10"/>
        <rFont val="Times New Roman"/>
        <family val="1"/>
        <charset val="186"/>
      </rPr>
      <t>: Susitarimų nebuvo (KVJUD).</t>
    </r>
  </si>
  <si>
    <t>Urbanistikos skyrius, 
Projektų finansavimo ir administravimo skyrius, 
KVJUD</t>
  </si>
  <si>
    <r>
      <t xml:space="preserve">2023 m.: </t>
    </r>
    <r>
      <rPr>
        <sz val="10"/>
        <rFont val="Times New Roman"/>
        <family val="1"/>
        <charset val="186"/>
      </rPr>
      <t xml:space="preserve">Susitarimų nebuvo (KVJUD).
</t>
    </r>
  </si>
  <si>
    <r>
      <t xml:space="preserve">2024 m.: </t>
    </r>
    <r>
      <rPr>
        <sz val="10"/>
        <rFont val="Times New Roman"/>
        <family val="1"/>
        <charset val="186"/>
      </rPr>
      <t>Naujas kruizinių laivų terminalas, administracinės paskirties pastatas ir miesto traukos centras: 2024-12-27 pasirašyta rangos darbų sutartis su rangovu UAB „Tilsta“, Nr.34-2024-324. Pagal šią sutartį numatomas objekto projektas – „Klaipėdos valstybinio jūrų uosto krantinių Nr. 21, 22, 23 rekonstravimo ir krantinių Nr. 21A, 22A, 23A statybos, Naujoji Uosto g. 3, Klaipėda, Naujojo Sodo g., Klaipėda, statybos projektas“.</t>
    </r>
  </si>
  <si>
    <r>
      <t xml:space="preserve">2023–2024 m.: </t>
    </r>
    <r>
      <rPr>
        <sz val="10"/>
        <rFont val="Times New Roman"/>
        <family val="1"/>
        <charset val="186"/>
      </rPr>
      <t xml:space="preserve">Situacija nepasikeitė.
</t>
    </r>
  </si>
  <si>
    <t>Žemėtvarkos skyrius,
Urbanistikos skyrius</t>
  </si>
  <si>
    <r>
      <t xml:space="preserve">2024 m.: </t>
    </r>
    <r>
      <rPr>
        <sz val="10"/>
        <rFont val="Times New Roman"/>
        <family val="1"/>
        <charset val="186"/>
      </rPr>
      <t>Nebuvo pramonės įmonių, perkėlusių veiklą (ypač taršią) iš miesto centrinės dalies.</t>
    </r>
  </si>
  <si>
    <r>
      <t>2023 m</t>
    </r>
    <r>
      <rPr>
        <sz val="10"/>
        <rFont val="Times New Roman"/>
        <family val="1"/>
        <charset val="186"/>
      </rPr>
      <t>.: Nebuvo pramonės įmonių, perkėlusių veiklą (ypač taršią) iš miesto centrinės dalies.</t>
    </r>
  </si>
  <si>
    <r>
      <t xml:space="preserve">2024 m.: </t>
    </r>
    <r>
      <rPr>
        <i/>
        <sz val="10"/>
        <rFont val="Times New Roman"/>
        <family val="1"/>
        <charset val="186"/>
      </rPr>
      <t>Projektuotojui UAB „Telšių keliai“ įvertinus pasikeitusius LR teisės aktus ir normas bei atsižvelgus į detaliojo plano korektūros sprendinius ir su tuo susijusius papildomus darbus, buvo įvardinta reikalinga papildomų darbų suma – 94,0 tūkst. Eur. 2024-02-08 posėdžio protokolu Nr. ADM1-51 buvo priimtas sprendimas sutartį su projektuotoju nutraukti ir skelbti naują viešųjų pirkimų konkursą projektuotojui parinkti, kadangi vadovaujantis Viešųjų pirkimų įstatymu sutarties papildomas susitarimas dėl papildomų darbų finansavimo galimas iki 50 proc. nuo pasirašytos sutarties vertės, kas šiuo atveju sudarytų ~17,4 tūkst. Eur. 2024-04-10 pasirašytas papildomas susitarimas Nr. J9-1211 dėl sutarties Nr. J9-1588, pasirašytos 2018-07-13 su UAB „Telšių keliai“, nutraukimo šalių sutarimu. 
Buvo paruošta nauja projektavimo užduotis naujam pirkimo konkursui skelbti, pateikta inicijavimo paraiška pirkti paslaugas per ECOCOST sistemą, viešųjų pirkimų skyriaus paruoštos konkurso sąlygos ir skelbiamas konkursas projektavimo paslaugoms nupirkti.</t>
    </r>
  </si>
  <si>
    <r>
      <rPr>
        <b/>
        <i/>
        <sz val="10"/>
        <rFont val="Times New Roman"/>
        <family val="1"/>
        <charset val="186"/>
      </rPr>
      <t xml:space="preserve">2022 m.: </t>
    </r>
    <r>
      <rPr>
        <i/>
        <sz val="10"/>
        <rFont val="Times New Roman"/>
        <family val="1"/>
        <charset val="186"/>
      </rPr>
      <t xml:space="preserve">2022-03-02 administracijos direktoriaus įsakymu Nr. ADM1-66 nutarta koreguoti trijų detaliųjų planų sprendinius. 2022-03-25 administracijos direktoriaus įsakymu Nr. AD1-393 pradėta planavimo dokumentų korektūra. Atliktas pirkimas. Pasirašyta sutartis su  Studio „Urbanistica“, MB. Sutarties kaina – 12 160,50 Eur  (9 mėn. + 2 mėn. numatytas termino pratęsimas). Todėl sutarties atnaujinimas su Paslaugos teikėju numatomas geriausiu atveju 2023 m pabaigoje ar 2024 m. pradžioje.
</t>
    </r>
  </si>
  <si>
    <r>
      <t xml:space="preserve">2024 m.: </t>
    </r>
    <r>
      <rPr>
        <sz val="10"/>
        <rFont val="Times New Roman"/>
        <family val="1"/>
        <charset val="186"/>
      </rPr>
      <t>Suprojektuota ir įrengta 16 vnt. apšvietimo įrengimo projektų daugiabučių namų kiemuose: Taikos pr. 121–123–125, Reikjaviko g. 4, 6, 8; Baltijos pr. 33–43; Debreceno g. 6–16; Jūrininkų pr. 12, 14, Vingio g. 47, Bandužių g. 17,19, 21; Kalnupės g. 7, 9, 11 Žalgirio g. 9–15 Naikupės g. 4, 6; Minijos g. 136, 138, 140, 142, 144; Tiltų g. 21–29, Kūlių Vartų g. 3–5; Liepų g. 20, 22, Danės g. 27; Liepų g. 19; Liepų g. 21, 23, 25; H. Manto g. 3, 5; Kretingos g. 46–56; Veterinarijos g. 29 ir Kretingos g. 58; Naujakiemio g. 13, 15, 17, 19, 23, 25, 27; Naujakiemio g. 6 ir Naujakiemio g. 4; Šiaulių g. 1–9.</t>
    </r>
  </si>
  <si>
    <r>
      <t xml:space="preserve">2023 m.: </t>
    </r>
    <r>
      <rPr>
        <sz val="10"/>
        <rFont val="Times New Roman"/>
        <family val="1"/>
        <charset val="186"/>
      </rPr>
      <t xml:space="preserve">Parengti 9 daugiabučių namų kiemų apšvietimo projektai. </t>
    </r>
    <r>
      <rPr>
        <b/>
        <sz val="10"/>
        <rFont val="Times New Roman"/>
        <family val="1"/>
        <charset val="186"/>
      </rPr>
      <t xml:space="preserve">                                             </t>
    </r>
    <r>
      <rPr>
        <sz val="10"/>
        <rFont val="Times New Roman"/>
        <family val="1"/>
        <charset val="186"/>
      </rPr>
      <t>1. Naujakiemio g. 13–27; 2. Veterinarijos g. 29 ir Kretingos g. 58; 3. Daukanto g. 4 ir Šimkaus g. 18; 4. H. Manto g. 11A–13; 5. I. Kanto g. 42–46; 6. Šiaulių g. 1–9; 7. Šiaulių g. 12–14; 8. H. Manto g. 3–5; 9. Bokštų g. 7–9.</t>
    </r>
  </si>
  <si>
    <r>
      <t xml:space="preserve">2024 m. </t>
    </r>
    <r>
      <rPr>
        <sz val="10"/>
        <rFont val="Times New Roman"/>
        <family val="1"/>
        <charset val="186"/>
      </rPr>
      <t>Pavojingų medžių, vėjovartų, vejolaužų tvarkymas buvo vykdomas visuose miesto gyvenamuosiuose rajonuose.</t>
    </r>
  </si>
  <si>
    <r>
      <rPr>
        <b/>
        <sz val="10"/>
        <rFont val="Times New Roman"/>
        <family val="1"/>
        <charset val="186"/>
      </rPr>
      <t xml:space="preserve">2024 m.: </t>
    </r>
    <r>
      <rPr>
        <sz val="10"/>
        <rFont val="Times New Roman"/>
        <family val="1"/>
        <charset val="186"/>
      </rPr>
      <t>Įrengta 1520 automobilių stovėjimo vietų. Įgyvendinti projektai: 
- J. Janonio g. 26–28, Malūnininkų g. 2, 10, 8, Smilties pylimo g. 3, Sportininkų g. 5, 9 (233 vietos);
- Kauno g. 45, 47, Šilutės pl. 18, 20, 22, 24 (227 vietos);
- apie 450 automobilių stovėjimo vietų iš eko gaminių (ažūrinių trinkelių) dangos;
- įvažiuojamojo kelio į Debreceno g. 61 rekonstrukcija (60 parkavimo vietų);
- įvažiavimo į Naujakiemio g. 15 ir lietaus nuotekų rekonstrukciją (60 parkavimo vietos).
Viešajam naudojimui atverta automobilių stovėjimo aikštelė Smiltelės g. 12 (200 vietų).
- Debreceno g. 42 (įgyvendinta kartu su projektu „Privažiuojamojo kelio prie pastato Debreceno 48 g. įrengimas ir pastato aplinkos sutvarkymas“ – įrengta 30 parkavimo vietų.
Pradėti įgyvendinti projektai:
- Kauno g. 29, 31, 33, 35, 39, 39A projektas (270), atlikta 70 proc. darbų ir įrengta 200 vietų;
- Kauno g. 13, 15, 17, 19, 23, 23A, 25 projektas (280), atlikta 20 proc. darbų ir įrengta 60 vietų.
- Kauno g. Taikos pr. 59, Kauno g. 3, 7, 9 projektas (186 vietos), atlikta 5 proc. darbų.</t>
    </r>
  </si>
  <si>
    <r>
      <t xml:space="preserve">2024 m.: </t>
    </r>
    <r>
      <rPr>
        <sz val="10"/>
        <rFont val="Times New Roman"/>
        <family val="1"/>
        <charset val="186"/>
      </rPr>
      <t>Suprojektuota ir įrengta 16 vnt. apšvietimo įrengimo projektų daugiabučių namų kiemuose: Taikos pr. 121-123-125, Reikjaviko g. 4, 6, 8; Baltijos pr. 33–43; Debreceno g. 6–16; Jūrininkų pr. 12, 14, Vingio g. 47, Bandužių g. 17,19, 21; Kalnupės g. 7, 9, 11 Žalgirio g. 9-15 Naikupės g. 4, 6; Minijos g. 136, 138, 140, 142, 144; Tiltų g. 21-29, Kulių vartų g. 3-5; Liepų g. 20, 22, Danės g. 27; Liepų g. 19; Liepų g. 21, 23, 25; H. Manto g. 3, 5; Kretingos g. 46–56; Veterinarijos g. 29 ir Kretingos g. 58; Naujakiemio g. 13, 15, 17, 19, 23, 25, 27; Naujakiemio g. 6 ir Naujakiemio g. 4; Šiaulių g. 1–9.</t>
    </r>
  </si>
  <si>
    <r>
      <rPr>
        <b/>
        <i/>
        <sz val="10"/>
        <rFont val="Times New Roman"/>
        <family val="1"/>
        <charset val="186"/>
      </rPr>
      <t>2024 m.:</t>
    </r>
    <r>
      <rPr>
        <i/>
        <sz val="10"/>
        <rFont val="Times New Roman"/>
        <family val="1"/>
        <charset val="186"/>
      </rPr>
      <t xml:space="preserve"> Įrengta 1520 automobilių stovėjimo vietų daugiabučių namų kiemuose ir pagerinti daugiabučių namų įvažiavimai. Įgyvendinti projektai: 
- J. Janonio g. 26–28, Malūnininkų g. 2, 10, 8, Smilties pylimo g. 3, Sportininkų g. 5, 9 (233 vietos);
- Kauno g. 45, 47, Šilutės pl. 18, 20, 22, 24 (227 vietos);
- apie 450 automobilių stovėjimo vietų iš eko gaminių (ažūrinių trinkelių) dangos;
- įvažiuojamojo kelio į Debreceno g. 61 rekonstrukcija (60 parkavimo vietų);
- įvažiavimo į Naujakiemio g. 15 ir lietaus nuotekų rekonstrukciją (60 parkavimo vietos).
Viešajam naudojimui atverta automobilių stovėjimo aikštelė Smiltelės g. 12 (200 vietų).
- Debreceno g. 42 (įgyvendinta kartu su projektu „Privažiuojamojo kelio prie pastato Debreceno 48 g. įrengimas ir pastato aplinkos sutvarkymas“ – įrengta 30 parkavimo vietų.
Pradėti įgyvendinti projektai:
- Kauno g. 29, 31, 33, 35, 39, 39A projektas (270), atlikta 70 proc. darbų ir įrengta 200 vietų;
- Kauno g. 13, 15, 17, 19, 23, 23A, 25 projektas (280), atlikta 20 proc. darbų ir įrengta 60 vietų.
- Kauno g. Taikos pr. 59, Kauno g. 3, 7, 9 projektas (186 vietos), atlikta 5 proc. darbų.</t>
    </r>
  </si>
  <si>
    <r>
      <t xml:space="preserve">2023 m.: </t>
    </r>
    <r>
      <rPr>
        <i/>
        <sz val="10"/>
        <rFont val="Times New Roman"/>
        <family val="1"/>
        <charset val="186"/>
      </rPr>
      <t>Įvykdyta Statybininkų pr. nuo 9 iki 27, Žardininkų g. nuo 2 iki 18 automobilių stovėjimo aikštelių įrengimo darbai (įrengtos 330 vietos); 
70 proc. įvykdyta J. Janonio g. 26–28, Malūnininkų g. 2, 10, 8, Smilties pylimo g. 3, Sportininkų g. 5, 9 automobilių stovėjimo aikštelių įrengimo darbų (planuojama įrengti 233 vietas);  Kauno g. 45, 47, Šilutės pl. 18, 20, 22, 24 automobilių stovėjimo aikštelių įrengimo darbai (planuojama įrengti 223 vietas). Ažūriniais ekogaminiais įrengta 50 parkavimo vietų. Iš viso įrengta 550 parkavimo vietų.</t>
    </r>
  </si>
  <si>
    <r>
      <rPr>
        <b/>
        <sz val="10"/>
        <rFont val="Times New Roman"/>
        <family val="1"/>
        <charset val="186"/>
      </rPr>
      <t xml:space="preserve">2024 m.:  </t>
    </r>
    <r>
      <rPr>
        <sz val="10"/>
        <rFont val="Times New Roman"/>
        <family val="1"/>
        <charset val="186"/>
      </rPr>
      <t xml:space="preserve">1. Įgyvendintas įvažiavimo į Naujakiemio g. 15 ir lietaus nuotekų tinklų Klaipėdos mieste rekonstravimo darbų projektas su gyventojų daliniu prisidėjimo lėšomis.
2. Infrastruktūros sutartis su Debreceno g. 53, 57, 59 gyventojais nepasirašyta. Gyventojai atidėjo sprendimą dėl prisidėjimo, nes pateikė prašymą dėl EKO parkavimo aikštelių įrengimo. Kadangi infrastruktūros sutartis nėra pasirašyta, techninis darbo projektas taip pat atidėtas (Aplinkosaugos ir miesto tvarkymo skyrius).
3. Jachtų g. – 200 m, Karlskronos g. VII etapas – 317 m, įvažiuojamasis kelias į Tilžės g. 115 – 626 m (Statybos skyrius).
</t>
    </r>
  </si>
  <si>
    <r>
      <t>2023 m.:</t>
    </r>
    <r>
      <rPr>
        <sz val="10"/>
        <rFont val="Times New Roman"/>
        <family val="1"/>
        <charset val="186"/>
      </rPr>
      <t xml:space="preserve"> 1. Parengtas Naujakiemio g. 15 įvažiuojamojo kelio ir lietaus nuotekų rekonstrukcijos (su gyventoju prisidėjimu) projektas, sukursiantis 60 parkavimo vietų daugiabučio namo kieme. Gyventojų prisidėjimo dalis – 10 proc. Rangos darbai planuojami 2024 m. (Miesto tvarkymo skyrius).
2. Dailės g. (ilgis 194 m),  Karlskronos g. (ruožas nuo Irklų g. iki Karlskronos g. 50) (ilgis 315 m), Tauro 10-oji g. (ilgis 366 m),  Tauro 1-oji g.(ilgis 705 m) (Statybos ir infrastruktūros plėtros skyrius).</t>
    </r>
  </si>
  <si>
    <r>
      <rPr>
        <b/>
        <sz val="10"/>
        <rFont val="Times New Roman"/>
        <family val="1"/>
        <charset val="186"/>
      </rPr>
      <t xml:space="preserve">2022 m.: </t>
    </r>
    <r>
      <rPr>
        <sz val="10"/>
        <rFont val="Times New Roman"/>
        <family val="1"/>
        <charset val="186"/>
      </rPr>
      <t>1. Paskelbus informaciją, kad gyventojai gali dalyvauti automobilių parkavimo vietų plėtroje prie daugiabučių namų, gautas Naujakiemio g. 15 daugiabučio namo prašymas 10 proc. prisidėti savo lėšomis prie namo kiemo infrastruktūros gerinimo. 2023 m. numatytas projekto parengimas, o 2024 m. – įgyvendinimas (Miesto tvarkymo skyrius). 
2. Arimų g. (ilgis 930 m.), Vikingų g. (420 m.) (Statybos ir infrastruktūros plėtros skyrius).</t>
    </r>
  </si>
  <si>
    <r>
      <rPr>
        <b/>
        <sz val="10"/>
        <rFont val="Times New Roman"/>
        <family val="1"/>
        <charset val="186"/>
      </rPr>
      <t>2021 m.:</t>
    </r>
    <r>
      <rPr>
        <sz val="10"/>
        <rFont val="Times New Roman"/>
        <family val="1"/>
        <charset val="186"/>
      </rPr>
      <t xml:space="preserve"> Dienovidžio g. (ilgis 420 m.), Užlaukio g. (ilgis 410 m.) (Statybos ir infrastruktūros plėtros skyrius).</t>
    </r>
  </si>
  <si>
    <r>
      <t xml:space="preserve">2024 m.: </t>
    </r>
    <r>
      <rPr>
        <i/>
        <sz val="10"/>
        <rFont val="Times New Roman"/>
        <family val="1"/>
        <charset val="186"/>
      </rPr>
      <t>Atlikti įvažiuojamojo kelio į Debreceno g. 61 rekonstrukcijos darbai (įrengtos 70 parkavimo vietų).</t>
    </r>
  </si>
  <si>
    <r>
      <t xml:space="preserve">2024 m.:  </t>
    </r>
    <r>
      <rPr>
        <i/>
        <sz val="10"/>
        <rFont val="Times New Roman"/>
        <family val="1"/>
        <charset val="186"/>
      </rPr>
      <t>2024-02-19 projektas įkeltas į Infostatybą statybos leidimui gauti. 2024-03-26 gautos pirminės pastabos, 2024-08-21 pataisytas techninis projektas pakartotinai įkeltas į Infostatybą. 2024-09-04 gauta didžioji dalis suderinimų, techninį projektą suderino Kultūros paveldo departamentas, liko nesuderinę AB „ESO“, AB „Klaipėdos energija“ ir AB „Klaipėdos vanduo“. Iki metų galo buvo atliekamas gautų pastabų Infostatyboje koregavimas, ilgai užtruko projekto sprendinių derinimas, todėl nespėta iki metų galo gauti statybos leidimo.</t>
    </r>
  </si>
  <si>
    <r>
      <t xml:space="preserve">2024 m.: </t>
    </r>
    <r>
      <rPr>
        <sz val="10"/>
        <rFont val="Times New Roman"/>
        <family val="1"/>
        <charset val="186"/>
      </rPr>
      <t>Vyko svarstymai dėl senamiesčio objektų apšvietimo. Nutarta 2025 m. apšviesti miesto herą esantį ant Tiltų g. 1 sienos ir senamiesčio žemėlapį esantį ant Turgaus g. 21 sienos.</t>
    </r>
  </si>
  <si>
    <r>
      <t>2024 m.:</t>
    </r>
    <r>
      <rPr>
        <sz val="10"/>
        <rFont val="Times New Roman"/>
        <family val="1"/>
        <charset val="186"/>
      </rPr>
      <t xml:space="preserve"> Istorinėse miesto teritorijose (saugomose Senamiesčio, Naujamiesčio kultūros paveldo vietovėse), iš dalies finansuojant Klaipėdos miesto savivaldybei, 2024 m. buvo tvarkomi 29 pastatai. Iš jų, savivaldybei prisidedant prie fasadų tvarkymo darbų – 24 pastatai, o prie kultūros paveldo objektų tvarkymo darbų – 5 pastatai. 
</t>
    </r>
  </si>
  <si>
    <r>
      <t xml:space="preserve">2024 m.: </t>
    </r>
    <r>
      <rPr>
        <sz val="10"/>
        <rFont val="Times New Roman"/>
        <family val="1"/>
        <charset val="186"/>
      </rPr>
      <t xml:space="preserve"> Savivaldybės iniciatyva architektūrinių konkursų nebuvo organizuota. LR architektų rūmų regioninėse tarybose svarstytų objektų skaičius 5 (vnt. per metus).
</t>
    </r>
  </si>
  <si>
    <r>
      <t xml:space="preserve">2023 m.:  </t>
    </r>
    <r>
      <rPr>
        <sz val="10"/>
        <rFont val="Times New Roman"/>
        <family val="1"/>
        <charset val="186"/>
      </rPr>
      <t xml:space="preserve">Architektūrinių konkursų nebuvo organizuota. 
</t>
    </r>
  </si>
  <si>
    <r>
      <rPr>
        <b/>
        <sz val="10"/>
        <rFont val="Times New Roman"/>
        <family val="1"/>
        <charset val="186"/>
      </rPr>
      <t xml:space="preserve">2022 m.: </t>
    </r>
    <r>
      <rPr>
        <sz val="10"/>
        <rFont val="Times New Roman"/>
        <family val="1"/>
        <charset val="186"/>
      </rPr>
      <t xml:space="preserve"> Nupirktos Antrojo pasaulinio karo Sovietų Sąjungos karių palaidojimo vietos, esančios S. Daukanto gatvėje Klaipėdoje, pertvarkymo projekto idėjos konkurso organizavimo pagalbinės paslaugos.</t>
    </r>
  </si>
  <si>
    <r>
      <t xml:space="preserve">2024 m.: </t>
    </r>
    <r>
      <rPr>
        <sz val="10"/>
        <rFont val="Times New Roman"/>
        <family val="1"/>
        <charset val="186"/>
      </rPr>
      <t xml:space="preserve">Prie įvažiavimų į miestą įrengti betoniniai stalai su suolais: 4 komplektai Kalotėje ir 1 komplektas Rimkuose (Aplinkosaugos ir miesto tvarkymo skyrius).
</t>
    </r>
  </si>
  <si>
    <r>
      <rPr>
        <b/>
        <sz val="10"/>
        <rFont val="Times New Roman"/>
        <family val="1"/>
        <charset val="186"/>
      </rPr>
      <t>2022 m.:</t>
    </r>
    <r>
      <rPr>
        <sz val="10"/>
        <rFont val="Times New Roman"/>
        <family val="1"/>
        <charset val="186"/>
      </rPr>
      <t xml:space="preserve"> Nebuvo įrengta naujų gyventojų iškyloms pritaikytų erdvių.</t>
    </r>
  </si>
  <si>
    <r>
      <t xml:space="preserve">2024 m.: </t>
    </r>
    <r>
      <rPr>
        <sz val="10"/>
        <rFont val="Times New Roman"/>
        <family val="1"/>
        <charset val="186"/>
      </rPr>
      <t>Neįrengta.</t>
    </r>
  </si>
  <si>
    <r>
      <rPr>
        <b/>
        <i/>
        <sz val="10"/>
        <rFont val="Times New Roman"/>
        <family val="1"/>
        <charset val="186"/>
      </rPr>
      <t xml:space="preserve">2022 m.: </t>
    </r>
    <r>
      <rPr>
        <i/>
        <sz val="10"/>
        <rFont val="Times New Roman"/>
        <family val="1"/>
        <charset val="186"/>
      </rPr>
      <t xml:space="preserve">Baigti I-ojo etapo darbai. 2022-04-01 pasirašyta sutartis dėl Malūno parko II etapo rangos darbų su UAB „VVARFF“. Darbų atlikimo terminas 12 mėn.  nuo statybvietės perdavimo (2022-04-19). </t>
    </r>
  </si>
  <si>
    <r>
      <t xml:space="preserve">2024 m.: </t>
    </r>
    <r>
      <rPr>
        <i/>
        <sz val="10"/>
        <rFont val="Times New Roman"/>
        <family val="1"/>
        <charset val="186"/>
      </rPr>
      <t>Objektas užbaigtas (įgyvendino Muzikinis teatras pagal jų sudarytą rangos darbų sutartį). Pagal pasirašytą bendradarbiavimo sutartį kompensuota lėšų suma.</t>
    </r>
  </si>
  <si>
    <r>
      <t xml:space="preserve">2024 m.: </t>
    </r>
    <r>
      <rPr>
        <i/>
        <sz val="10"/>
        <rFont val="Times New Roman"/>
        <family val="1"/>
        <charset val="186"/>
      </rPr>
      <t>Baigti krantinės tarp Biržos tilto bei naujai įrengto pėsčiųjų ir dviračių tako paprastojo remonto darbai.</t>
    </r>
  </si>
  <si>
    <r>
      <t xml:space="preserve">2024 m.: </t>
    </r>
    <r>
      <rPr>
        <i/>
        <sz val="10"/>
        <rFont val="Times New Roman"/>
        <family val="1"/>
        <charset val="186"/>
      </rPr>
      <t>Vykdytos viešųjų pirkimų procedūros K. Donelaičio aikštės atnaujinimo projektui parengti.</t>
    </r>
  </si>
  <si>
    <r>
      <t xml:space="preserve">2024 m.: </t>
    </r>
    <r>
      <rPr>
        <i/>
        <sz val="10"/>
        <rFont val="Times New Roman"/>
        <family val="1"/>
        <charset val="186"/>
      </rPr>
      <t>Įgyvendintas projektas „Skvero ties prekybos centru „Maxima“ (Šilutės pl.40A) pėsčiųjų ir dviračių tako tarp Šilutės plento ir Taikos prospekto, statybos darbai“. Sutvarkytos teritorijos plotas – 45290 kv. m. Įrengta: fontanas, treniruoklių aikštelė, dvi žaidimo aikštelės, krepšinio ir lauko teniso aikštelė. Teritorijoje pasodinta –  30 medžių ir 75 krūmai.</t>
    </r>
  </si>
  <si>
    <r>
      <rPr>
        <b/>
        <i/>
        <sz val="10"/>
        <rFont val="Times New Roman"/>
        <family val="1"/>
        <charset val="186"/>
      </rPr>
      <t>2024 m.:</t>
    </r>
    <r>
      <rPr>
        <i/>
        <sz val="10"/>
        <rFont val="Times New Roman"/>
        <family val="1"/>
        <charset val="186"/>
      </rPr>
      <t xml:space="preserve">  Melnragės parko rytinės dalies techninį projektą pagal žodinę sutartį parengė UAB „Želdynai“. Visi statiniai I grupės nesudėtingi, todėl statybos leidimas nereikalingas. Dėl užtrukusių projektavimo ir derinimo procedūrų, rangos darbai nepradėti.</t>
    </r>
  </si>
  <si>
    <r>
      <rPr>
        <b/>
        <sz val="10"/>
        <rFont val="Times New Roman"/>
        <family val="1"/>
        <charset val="186"/>
      </rPr>
      <t>2024 m.:</t>
    </r>
    <r>
      <rPr>
        <sz val="10"/>
        <rFont val="Times New Roman"/>
        <family val="1"/>
        <charset val="186"/>
      </rPr>
      <t xml:space="preserve"> Laisvi nenaudojami plotai buvo pilnai inventorizuoti 2023 m. suformuojant naujas laidojimas vietas. Nuo 2023 m. kapinių plotai nepakito.</t>
    </r>
  </si>
  <si>
    <r>
      <t xml:space="preserve">2023 m.: </t>
    </r>
    <r>
      <rPr>
        <sz val="10"/>
        <rFont val="Times New Roman"/>
        <family val="1"/>
        <charset val="186"/>
      </rPr>
      <t>Esamose kapinėse inventorizavus esamus žaliuosius plotus bei skyrus juos laidojimams, buvo numatytos 1657 naujos laidojimo vietos.</t>
    </r>
  </si>
  <si>
    <r>
      <rPr>
        <b/>
        <sz val="10"/>
        <rFont val="Times New Roman"/>
        <family val="1"/>
        <charset val="186"/>
      </rPr>
      <t>2024 m.:</t>
    </r>
    <r>
      <rPr>
        <sz val="10"/>
        <rFont val="Times New Roman"/>
        <family val="1"/>
        <charset val="186"/>
      </rPr>
      <t xml:space="preserve"> Pagal 2024-03-19 pasirašytą paslaugų sutartį MB „Bau projektas“ parengė 2022 m. parengtos galimybių studijos papildymą naujomis galimomis kapinių įrengimo vietomis.</t>
    </r>
  </si>
  <si>
    <r>
      <rPr>
        <b/>
        <i/>
        <sz val="10"/>
        <rFont val="Times New Roman"/>
        <family val="1"/>
        <charset val="186"/>
      </rPr>
      <t>2024 m.:</t>
    </r>
    <r>
      <rPr>
        <i/>
        <sz val="10"/>
        <rFont val="Times New Roman"/>
        <family val="1"/>
        <charset val="186"/>
      </rPr>
      <t xml:space="preserve">  Parengtas „Klaipėdos miesto kapinių plėtros galimybių studijos papildymo naujomis galimomis teritorijomis papildymas pagal gautus pasiūlymus“. </t>
    </r>
  </si>
  <si>
    <r>
      <rPr>
        <b/>
        <i/>
        <sz val="10"/>
        <rFont val="Times New Roman"/>
        <family val="1"/>
        <charset val="186"/>
      </rPr>
      <t>2024 m.:</t>
    </r>
    <r>
      <rPr>
        <i/>
        <sz val="10"/>
        <rFont val="Times New Roman"/>
        <family val="1"/>
        <charset val="186"/>
      </rPr>
      <t xml:space="preserve">  Vykdant nuolatinę kapinių priežiūrą ir infrastruktūros atnaujinimą  2024 m.: sutvarkyta Lėbartų kapinių takų 2890,88 kv. m.; atlikta 2/3 viešojo tualeto įrengimo Lėbartų kapinėse esančiame administraciniame pastate pagal projektą; atnaujinta Joniškės kapinių  325 m. tvoros (nuardant senąją ir vietoje jos įrengiant naują segmentinę); Atlikti Lėbartų kapinių aikštelių horizontalaus ženklinimo darbai pagal atnaujintas schemas.</t>
    </r>
  </si>
  <si>
    <r>
      <rPr>
        <b/>
        <i/>
        <sz val="10"/>
        <rFont val="Times New Roman"/>
        <family val="1"/>
        <charset val="186"/>
      </rPr>
      <t>2024 m.:</t>
    </r>
    <r>
      <rPr>
        <i/>
        <sz val="10"/>
        <rFont val="Times New Roman"/>
        <family val="1"/>
        <charset val="186"/>
      </rPr>
      <t xml:space="preserve">  Įžvelgiant laidojimo vietų trūkumą iki kol bus įrengtos naujos kapinės, nauji želdynai Lėbartų kapinėse neformuojami, nes planuojamas laisvų žalių plotų užlaidojimas kapavietėmis.</t>
    </r>
  </si>
  <si>
    <r>
      <t xml:space="preserve">2022–2024 m.: </t>
    </r>
    <r>
      <rPr>
        <sz val="10"/>
        <rFont val="Times New Roman"/>
        <family val="1"/>
        <charset val="186"/>
      </rPr>
      <t xml:space="preserve">Rodikliai nepakito. Sodų bendrijos likviduojamos Civilinio kodekso ir  Sodininkų bendrijų įstatymo nustatyta tvarka.  </t>
    </r>
  </si>
  <si>
    <r>
      <t>2024 m.:</t>
    </r>
    <r>
      <rPr>
        <sz val="10"/>
        <rFont val="Times New Roman"/>
        <family val="1"/>
        <charset val="186"/>
      </rPr>
      <t xml:space="preserve"> 10 namų ūkių dalyvavo AB „Klaipėdos vanduo“ projekte „Klaipėdos aglomeracijoje esančių privačių namų prijungimas prie centralizuotų nuotekų surinkimo tinklų“, kurie buvo prijungti prie centralizuotų nuotekų surinkimo tinklų, įgyvendinus šį projektą. 2024 m. prisijungta prie miesto centralizuotų tinklų ir apmokėta už atliktus darbus 13 namų ūkių (10 iš jų pagal AB „Klaipėdos vanduo“ vykdytą projektą). </t>
    </r>
  </si>
  <si>
    <r>
      <t xml:space="preserve">2024 m.: </t>
    </r>
    <r>
      <rPr>
        <i/>
        <sz val="10"/>
        <rFont val="Times New Roman"/>
        <family val="1"/>
        <charset val="186"/>
      </rPr>
      <t xml:space="preserve">Priemonė nebuvo vykdoma, pasikeitus prioritetams. 2018 m. parengti projektai  paseno, reikalinga jų korekcija, skaičiuojamoji kaina neatitinka šių dienų realijų.  </t>
    </r>
  </si>
  <si>
    <r>
      <t xml:space="preserve">2024 m.: </t>
    </r>
    <r>
      <rPr>
        <sz val="10"/>
        <rFont val="Times New Roman"/>
        <family val="1"/>
        <charset val="186"/>
      </rPr>
      <t xml:space="preserve">Priemonė nebuvo vykdoma, pasikeitus prioritetams. 2018 m. parengti projektai  paseno, reikalinga jų korekcija, skaičiuojamoji kaina neatitinka šių dienų realijų.  </t>
    </r>
  </si>
  <si>
    <r>
      <t xml:space="preserve">2024 m.: </t>
    </r>
    <r>
      <rPr>
        <sz val="10"/>
        <rFont val="Times New Roman"/>
        <family val="1"/>
        <charset val="186"/>
      </rPr>
      <t>Parengtas Šv. Jono bažnyčios bokšto projektas, vykdoma  bažnyčios sklypo registracija. Šiam procesui užbaigti reikalingi du Klaipėdos miesto tarybos sprendimai. Pirmasis sprendimas jau yra priimtas (2025 m. kovas), o antrasis numatomas 2025 m. birželį. Sėkmingai užbaigus sklypo registraciją, planuojama kreiptis dėl statybos leidimo gavimo, preliminariai – 2025 m. rugpjūtį.</t>
    </r>
  </si>
  <si>
    <r>
      <rPr>
        <b/>
        <sz val="10"/>
        <rFont val="Times New Roman"/>
        <family val="1"/>
        <charset val="186"/>
      </rPr>
      <t>2021 m.:</t>
    </r>
    <r>
      <rPr>
        <sz val="10"/>
        <rFont val="Times New Roman"/>
        <family val="1"/>
        <charset val="186"/>
      </rPr>
      <t xml:space="preserve"> Siekiant atkurti Šv. Jono bažnyčia, yra sprendžiami tokie klausimai: detaliojo plano rengimo, techninio projekto rengimo, archeologinių tyrimų, finansavimo ir bendradarbiavimo su parapija. Detaliojo plano rengimo darbai sustabdyti, siekiant išsiaiškinti, kas turi būti valstybės svarbos projekto planavimo organizatoriumi. Dėl techninio projekto rengimo yra pasirašyta sutartis tarp evangelikų liuteronų parapijos ir UAB „Senamiesčio projektai“. Archeologiniai tyrimai vykdomi trečius metus iš eilės (2022 m. numatomi vykdyti iš dalies finansuojami iš savivaldybės biudžeto tyrimai, po kurių nebeliks kliūčių atkurti bokštą). Finansavimo klausimai sprendžiami su parapija, siekiant pasirašyti atitinkamus sutartinius įsipareigojimus (rengia Teisės skyrius).    </t>
    </r>
  </si>
  <si>
    <r>
      <t xml:space="preserve">2024 m.: </t>
    </r>
    <r>
      <rPr>
        <i/>
        <sz val="10"/>
        <rFont val="Times New Roman"/>
        <family val="1"/>
        <charset val="186"/>
      </rPr>
      <t>Parengtas Šv. Jono bažnyčios bokšto projektas, vykdoma  bažnyčios sklypo registracija. Šiam procesui užbaigti reikalingi du Klaipėdos miesto tarybos sprendimai. Pirmasis sprendimas jau yra priimtas (2025 m. kovas), o antrasis numatomas 2025 m. birželį. Sėkmingai užbaigus sklypo registraciją, planuojama kreiptis dėl statybos leidimo gavimo, preliminariai – 2025 m. rugpjūtį.</t>
    </r>
  </si>
  <si>
    <r>
      <rPr>
        <b/>
        <i/>
        <sz val="10"/>
        <rFont val="Times New Roman"/>
        <family val="1"/>
        <charset val="186"/>
      </rPr>
      <t>2022 m.:</t>
    </r>
    <r>
      <rPr>
        <i/>
        <sz val="10"/>
        <rFont val="Times New Roman"/>
        <family val="1"/>
        <charset val="186"/>
      </rPr>
      <t xml:space="preserve"> Pilnai atlikti bažnyčios bokšto sklypo dalyje archeologiniai tyrimai. Klaipėdos evangelikų-liuteronų parapijos užsakymu atlikti bažnyčios sklypo geologiniai tyrimai. Su projektuotojais aptarta preliminari bažnyčios bokšto įveiklinimo koncepcija ir patalpų principinė išdėstymo schema. Sukurtas Šv. Jono bažnyčios atstatymo tinklalapis  https://www.svjono.lt; Informacija nuolat pildoma. Pasirinktas projektavimo darbų finansavimo modelis.  </t>
    </r>
  </si>
  <si>
    <r>
      <rPr>
        <b/>
        <i/>
        <sz val="10"/>
        <rFont val="Times New Roman"/>
        <family val="1"/>
        <charset val="186"/>
      </rPr>
      <t>2021 m.:</t>
    </r>
    <r>
      <rPr>
        <i/>
        <sz val="10"/>
        <rFont val="Times New Roman"/>
        <family val="1"/>
        <charset val="186"/>
      </rPr>
      <t xml:space="preserve"> 2021-07-02 pasirašyta projektavimo sutartis tarp Klaipėdos miesto evalgelikų liuteronų parapijos ir projektavimo firmos „Senamiesčio projektai“. Teisės skyriaus parengtas ir pradėtas derinti Šv. Jono bažnyčios bokšto atkūrimo projektavimo finansavimo sutarties projektas. Vykdomi archeologiniai darbai, kuriuos atlikta Baltijos regiono istorijos ir archeologijos instituto darbuotojai.   </t>
    </r>
  </si>
  <si>
    <r>
      <t xml:space="preserve">2024 m.: </t>
    </r>
    <r>
      <rPr>
        <i/>
        <sz val="10"/>
        <rFont val="Times New Roman"/>
        <family val="1"/>
        <charset val="186"/>
      </rPr>
      <t xml:space="preserve">Atlikta 74 proc. rangos darbų,  sutarties terminas pratęstas iki 2025-10-01. Darbų vykdymo metu paaiškėjo, kad dar bus reikalingas projekto sprendinių keitimas (dėl sandarių langų įrengimo, sniego gaudytuvų ir kt.). </t>
    </r>
  </si>
  <si>
    <r>
      <rPr>
        <b/>
        <i/>
        <sz val="10"/>
        <rFont val="Times New Roman"/>
        <family val="1"/>
        <charset val="186"/>
      </rPr>
      <t>2022 m.:</t>
    </r>
    <r>
      <rPr>
        <i/>
        <sz val="10"/>
        <rFont val="Times New Roman"/>
        <family val="1"/>
        <charset val="186"/>
      </rPr>
      <t xml:space="preserve"> Įgyvendinant projektą „Klaipėdos pilies ir bastionų komplekso restauravimas ir atgaivinimas (II etapas, pilies didžiojo bokšto atkūrimas“ įvykdytas rangos darbų viešasis pirkimas. 2022-09-28 pasirašyta rangos darbų sutartis su UAB „Pamario restauratorius“, pradėti pilies didžiojo bokšto atkūrimo darbai, atlilkta  apie 5 proc. rangos darbų. Darbai vykdomi pagal patvirtintą grafiką.</t>
    </r>
  </si>
  <si>
    <r>
      <t xml:space="preserve">2024 m.:  </t>
    </r>
    <r>
      <rPr>
        <i/>
        <sz val="10"/>
        <rFont val="Times New Roman"/>
        <family val="1"/>
        <charset val="186"/>
      </rPr>
      <t>Parengta projektavimo užduotis. Pirkimas bus pradedamas 2025 m. III ketv.</t>
    </r>
  </si>
  <si>
    <r>
      <t xml:space="preserve">2024 m.: </t>
    </r>
    <r>
      <rPr>
        <i/>
        <sz val="10"/>
        <rFont val="Times New Roman"/>
        <family val="1"/>
        <charset val="186"/>
      </rPr>
      <t>Nėra aiškumo dėl gretimybės – Buriavimo ir irklavimo klubo „Neptūnas“ pastato, kuris yra perduotas Lietuvos karinėms jūrų pajėgoms. Kol šis pastatas kapitaliai nesutvarkytas nėra galimybės formuoti techninės užduoties projektavimui, taip pat nėra aiški Vakarinės kurtinos statinio funkcija. BĮ Klaipėdos miesto savivaldybės Mažosios Lietuvos istorijos muziejus planuoja organizuoti tarptautinę konferenciją dėl piliavietės atkūrimo perspektyvos.</t>
    </r>
  </si>
  <si>
    <r>
      <t xml:space="preserve">2024 m.: </t>
    </r>
    <r>
      <rPr>
        <sz val="10"/>
        <rFont val="Times New Roman"/>
        <family val="1"/>
        <charset val="186"/>
      </rPr>
      <t>Savivaldybės administracija priemonės nevykdė. Prie šios priemonės įgyvendinimo turėtų prisidėti ne tiek savivaldybės administracija, kiek mokslo institucijos, pavyzdžiui, Klaipėdos universiteto Baltijos regiono istorijos ir archeologijos institutas bei Mažosios Lietuvos istorijos muziejus.</t>
    </r>
    <r>
      <rPr>
        <b/>
        <sz val="10"/>
        <rFont val="Times New Roman"/>
        <family val="1"/>
        <charset val="186"/>
      </rPr>
      <t xml:space="preserve">  </t>
    </r>
  </si>
  <si>
    <r>
      <t xml:space="preserve">2023 m.:  </t>
    </r>
    <r>
      <rPr>
        <sz val="10"/>
        <rFont val="Times New Roman"/>
        <family val="1"/>
        <charset val="186"/>
      </rPr>
      <t xml:space="preserve">Priemonė nėra aktuali ir nevykdoma dėl pasikeitusios projekto partnerių situacijos: Klaipėdos universitete nebedirba darbuotojas, turintis tam reikalingas kompetencijas ir kuris būtų galėjęs vykdyti šio projekto tiriamąjį darbą Vokietijoje. Taip pat darbui Vokietijos archyvuose, kuris itin imlus laikui, reikalingas didelis finansavimas, nes reikia apmokėti darbuotojo/-ų  kelionės, pragyvenimo išlaidas, taip pat sumokėti už norimų įsigyti dokumentų kopijas bei leidimus jais naudotis. 
</t>
    </r>
  </si>
  <si>
    <r>
      <rPr>
        <b/>
        <sz val="10"/>
        <rFont val="Times New Roman"/>
        <family val="1"/>
        <charset val="186"/>
      </rPr>
      <t>2024 m.:</t>
    </r>
    <r>
      <rPr>
        <b/>
        <i/>
        <sz val="10"/>
        <rFont val="Times New Roman"/>
        <family val="1"/>
        <charset val="186"/>
      </rPr>
      <t xml:space="preserve"> </t>
    </r>
    <r>
      <rPr>
        <sz val="10"/>
        <rFont val="Times New Roman"/>
        <family val="1"/>
        <charset val="186"/>
      </rPr>
      <t xml:space="preserve">Parengtas ir suderintas su atsakingomis institucijomis Naujų takų, dviračių stovų, suoliukų, stendų įrengimo Pakrantės baterijos Memel-Sud (Kopgalio baterijos) teritorijoje, aprašas. Realizavimas turėtų prasidėti kartu su bendru Smiltynės takų projektu. </t>
    </r>
  </si>
  <si>
    <r>
      <t xml:space="preserve">2023 m.: </t>
    </r>
    <r>
      <rPr>
        <i/>
        <sz val="10"/>
        <rFont val="Times New Roman"/>
        <family val="1"/>
        <charset val="186"/>
      </rPr>
      <t xml:space="preserve">Pradėtas rengti Naujų takų, dviračių stovų, suoliukų, stendų įrengimo Pakrantės baterijos Memel-Sud (Kopgalio baterijos) teritorijoje, aprašas. Atlikta esamos situacijos analizė, parengtas teritorijos topografinis planas. Aprašo rengimą numatoma užbaigti 2024 m. </t>
    </r>
  </si>
  <si>
    <r>
      <rPr>
        <b/>
        <i/>
        <sz val="10"/>
        <rFont val="Times New Roman"/>
        <family val="1"/>
        <charset val="186"/>
      </rPr>
      <t>2021 m.:</t>
    </r>
    <r>
      <rPr>
        <i/>
        <sz val="10"/>
        <rFont val="Times New Roman"/>
        <family val="1"/>
        <charset val="186"/>
      </rPr>
      <t xml:space="preserve"> „Memel Sud“ priešlėktuvinės baterijos sutvarkymo techninio projekto parengimą numatoma organizuoti 2023–2024 m.</t>
    </r>
  </si>
  <si>
    <r>
      <t xml:space="preserve">2024 m.: </t>
    </r>
    <r>
      <rPr>
        <sz val="10"/>
        <rFont val="Times New Roman"/>
        <family val="1"/>
        <charset val="186"/>
      </rPr>
      <t>Vykdant dalinį finansavimą iš savivaldybės biudžeto, buvo tvarkomi 6 kultūros paveldo objektai.</t>
    </r>
  </si>
  <si>
    <r>
      <t xml:space="preserve">2022 m.: </t>
    </r>
    <r>
      <rPr>
        <sz val="10"/>
        <rFont val="Times New Roman"/>
        <family val="1"/>
        <charset val="186"/>
      </rPr>
      <t>Vykdant dalinį finansavimą iš savivaldybės biudžeto, buvo tvarkomi 4 kultūros paveldo objektai.</t>
    </r>
  </si>
  <si>
    <r>
      <t xml:space="preserve">2024 m.: </t>
    </r>
    <r>
      <rPr>
        <sz val="10"/>
        <rFont val="Times New Roman"/>
        <family val="1"/>
        <charset val="186"/>
      </rPr>
      <t>Atliktos viešųjų pirkimų procedūros ir 2024-05-15 su UAB „Muona Studio“ pasirašyta sutartis dėl Klaipėdos centrinio pašto įveiklinimo koncepcijos parengimo paslaugų atlikimo. Koncepcijos parengimo terminas – 2025 m. II ketv. (Kultūros skyrius). 
Buvusio policijos komisariato pastatų kompleksas Klaipėdos miesto savivaldybei nepriklausė. Jis nuosavybės teise priklausė valstybei ir buvo valdomas valstybės įmonės Turto banko. 2024 m. Turto bankas šį pastatų kompleksą pardavė viešame aukcione. Šiuo metu pastatų kompleksas nuosavybės teise priklauso privatiems asmenims (Turto valdymo skyrius).</t>
    </r>
  </si>
  <si>
    <r>
      <rPr>
        <b/>
        <sz val="10"/>
        <rFont val="Times New Roman"/>
        <family val="1"/>
        <charset val="186"/>
      </rPr>
      <t>2024 m.:</t>
    </r>
    <r>
      <rPr>
        <sz val="10"/>
        <rFont val="Times New Roman"/>
        <family val="1"/>
        <charset val="186"/>
      </rPr>
      <t xml:space="preserve"> Užbaigti Smeltės istorinių kapinių sutvarkymo techninio darbo projekto rengimo darbai, išduotas statybą leidžiantis dokumentas. Pradėti Vitės istorinių kapinių sutvarkymo techninio darbo projekto rengimo darbai (2024 m. buvo užbaigta I projekto dalis). Taip pat pradėti II pasaulinio karo tarybinių karių palaidojimo vietos memorialo techninio projekto rengimo darbai (2024 m. užbaigta I projekto dalis). Taip pat startavo Poilsio parko prie Herkaus Manto gatvės, Klaipėdoje, detaliojo plano, patvirtinto Klaipėdos miesto savivaldybės tarybos 2004 m. birželio 3 d. sprendimu Nr. 1-234, korektūros darbai, kurių esmė – suformuoti vientisą I ir II pasaulinių karų vokiečių karių kapinių sklypą, kas palengvins kapinių priežiūrą. 2024 m. buvo parengtas 1923 m. sukilėlių memorialo tvarkomųjų paveldosaugos darbų (restauravimo, remonto) projektas. </t>
    </r>
  </si>
  <si>
    <r>
      <t xml:space="preserve">2022 m.: </t>
    </r>
    <r>
      <rPr>
        <sz val="10"/>
        <rFont val="Times New Roman"/>
        <family val="1"/>
        <charset val="186"/>
      </rPr>
      <t xml:space="preserve">Vyko Skulptūrų parko (senųjų miesto kapinių) sutvarkymo darbai, kuriuos numatoma užbaigti 2023 m. I pusm. Atlikti pirmo etapo Smeltės istorinių kapinių projekto rengimo darbai. Paskelbtas architektūrinis konkursas II pasaulinio karo tarybinių karių palaidojimo vietos sutvarkymui. Vitės kapinių projekto rengimas atidėtas į 2024-2025 metus.  Visos kapinės, esančios Klaipėdos m. savivaldybės  teritorijoje esančių kapinių sąraše, yra pažymėtos, bet dalis yra nesutvarkyta. Numatoma, jog 2026 metais bus pradėtas rengti bendras istorinių dvarų ir kaimų kapinaičių sutvarkymo projektas.  </t>
    </r>
  </si>
  <si>
    <r>
      <rPr>
        <b/>
        <sz val="10"/>
        <rFont val="Times New Roman"/>
        <family val="1"/>
        <charset val="186"/>
      </rPr>
      <t>2021 m.:</t>
    </r>
    <r>
      <rPr>
        <sz val="10"/>
        <rFont val="Times New Roman"/>
        <family val="1"/>
        <charset val="186"/>
      </rPr>
      <t xml:space="preserve"> Vyko Skulptūrų parko (senųjų miesto kapinių) sutvarkymo viešųjų pirkimų procedūros, darbai prasidėjo 2022 metais. 2021 metais buvo įvertintos ir pasiūlytos įrašyti į Kultūros vertybių registrą I ir II pasaulinių karų vokiečių karių kapines. 2022 metais numatoma pradėti rengti Smeltės, 2023 metais –Vitės istorinių kapinių, o 2025 metais – buvusių kaimų  ir dvarų istorinių kapinaičių sutvarkymo techninius projektus. </t>
    </r>
  </si>
  <si>
    <r>
      <rPr>
        <b/>
        <i/>
        <sz val="10"/>
        <rFont val="Times New Roman"/>
        <family val="1"/>
        <charset val="186"/>
      </rPr>
      <t xml:space="preserve">2024 m.: </t>
    </r>
    <r>
      <rPr>
        <i/>
        <sz val="10"/>
        <rFont val="Times New Roman"/>
        <family val="1"/>
        <charset val="186"/>
      </rPr>
      <t xml:space="preserve">Užbaigti Smeltės istorinių kapinių sutvarkymo techninio darbo projekto rengimo darbai, išduotas statybą leidžiantis dokumentas. Rangos darbai numatomi 2025 m. </t>
    </r>
  </si>
  <si>
    <r>
      <t xml:space="preserve">2024 m.:  </t>
    </r>
    <r>
      <rPr>
        <sz val="10"/>
        <rFont val="Times New Roman"/>
        <family val="1"/>
        <charset val="186"/>
      </rPr>
      <t>Pradėti Vitės istorinių kapinių sutvarkymo techninio darbo projekto rengimo darbai (2024 m. buvo užbaigta I projekto dalis).</t>
    </r>
  </si>
  <si>
    <r>
      <t xml:space="preserve">2022 m.: </t>
    </r>
    <r>
      <rPr>
        <i/>
        <sz val="10"/>
        <rFont val="Times New Roman"/>
        <family val="1"/>
        <charset val="186"/>
      </rPr>
      <t>Vitės istorinių kapinių sutvarkymo projekto rengimas numatomas 2024–2025 m.</t>
    </r>
  </si>
  <si>
    <r>
      <t xml:space="preserve">2024 m.: </t>
    </r>
    <r>
      <rPr>
        <sz val="10"/>
        <rFont val="Times New Roman"/>
        <family val="1"/>
        <charset val="186"/>
      </rPr>
      <t>Numatoma, kad 2026 m. bus pradėti rengti bendri istorinių dvarų ir kaimų kapinaičių sutvarkymo projektiniai sprendiniai (aprašas).</t>
    </r>
  </si>
  <si>
    <r>
      <t xml:space="preserve">2023 m.: </t>
    </r>
    <r>
      <rPr>
        <i/>
        <sz val="10"/>
        <rFont val="Times New Roman"/>
        <family val="1"/>
        <charset val="186"/>
      </rPr>
      <t>Numatoma, kad 2026 m. bus pradėti rengti bendri istorinių dvarų ir kaimų kaipinačių sutvarkymo projektiniai sprendiniai (aprašas).</t>
    </r>
  </si>
  <si>
    <r>
      <t xml:space="preserve">2022 m.: </t>
    </r>
    <r>
      <rPr>
        <i/>
        <sz val="10"/>
        <rFont val="Times New Roman"/>
        <family val="1"/>
        <charset val="186"/>
      </rPr>
      <t>Numatoma, kad 2026 m. bus pradėtas rengti bendras istorinių dvarų ir kaimų kapinaičių sutvarkymo projektas</t>
    </r>
  </si>
  <si>
    <r>
      <rPr>
        <b/>
        <i/>
        <sz val="10"/>
        <rFont val="Times New Roman"/>
        <family val="1"/>
        <charset val="186"/>
      </rPr>
      <t xml:space="preserve">2021 m.: </t>
    </r>
    <r>
      <rPr>
        <i/>
        <sz val="10"/>
        <rFont val="Times New Roman"/>
        <family val="1"/>
        <charset val="186"/>
      </rPr>
      <t>2025 m. numatoma pradėti rengti istorinių buvusių kaimų, dvarų kapinaičių sutvarkymo projektą (projektus).</t>
    </r>
  </si>
  <si>
    <r>
      <t xml:space="preserve">2024 m.: </t>
    </r>
    <r>
      <rPr>
        <sz val="10"/>
        <rFont val="Times New Roman"/>
        <family val="1"/>
        <charset val="186"/>
      </rPr>
      <t xml:space="preserve">Pagal 2024-12-27 paslaugų sutartį Nr. J9-3599 Klaipėdos miesto žalinimo plano parengimo paslaugas atlieka MB „Bluma collective“. 2025 m. III ketv. planuojamas parengti Klaipėdos miesto žalinimo planas, kuris padės strategiškai ir ilgalaikiai susiplanuoti priemones, reikalingas miesto ekosistemų funkcijų gerinimui ir atkūrimui. Vadovaujantis miesto žalinimo planu bus nustatytos prioritetinės žalinimo teritorijos bei naujų želdynų projektų poreikis. </t>
    </r>
  </si>
  <si>
    <r>
      <t xml:space="preserve">2024 m.: </t>
    </r>
    <r>
      <rPr>
        <sz val="10"/>
        <rFont val="Times New Roman"/>
        <family val="1"/>
        <charset val="186"/>
      </rPr>
      <t>Duomenys iš 2024 m. Nacionalinės žemės tarnybos prie ŽŪM  kasmetinių Lietuvos Respublikos žemės fondo ataskaitos: 2024 (iki 2025-01-01).</t>
    </r>
  </si>
  <si>
    <r>
      <t xml:space="preserve">2023 m.: </t>
    </r>
    <r>
      <rPr>
        <sz val="10"/>
        <rFont val="Times New Roman"/>
        <family val="1"/>
        <charset val="186"/>
      </rPr>
      <t>Duomenys iš 2023 m. Nacionalinės žemės tarnybos prie ŽŪM kasmetinių Lietuvos Respublikos žemės fondo ataskaitos: 2023 m. (iki 2024-01-01).</t>
    </r>
  </si>
  <si>
    <r>
      <t>2024 m.:</t>
    </r>
    <r>
      <rPr>
        <i/>
        <sz val="10"/>
        <rFont val="Times New Roman"/>
        <family val="1"/>
        <charset val="186"/>
      </rPr>
      <t xml:space="preserve">  UAB „Želdynai“ pagal 2022-07-28 sutartį parengė želdyno palei Šilutės pl. nuo Smiltelės g. iki Jūrininkų pr. kūrimo projektą ir  2024-11-14 buvo gautas statybą leidžiantis dokumentas. Rengiami rangos darbų viešojo pirkimo dokumentai. Įsigyta investicijų projekto parengimo paslauga. Pateiktas projekto įgyvendinimo planas Centrinei projektų valdymo agentūrai ES finansavimui gauti. Planas vertinamas.</t>
    </r>
  </si>
  <si>
    <r>
      <t xml:space="preserve">2023 m.: </t>
    </r>
    <r>
      <rPr>
        <i/>
        <sz val="10"/>
        <rFont val="Times New Roman"/>
        <family val="1"/>
        <charset val="186"/>
      </rPr>
      <t xml:space="preserve"> Pagal 2022-07-28 sutartį želdyno palei Šilutės pl. nuo Smiltelės g. iki Jūrininkų pr. projektą rengia UAB „Želdynai“. Projektas turėjo būti parengtas iki 2023 m. pabaigos, bet projektuotojas vėluoja, nes pagal darbo grupių teiktas pastabas projekto sprendiniai skiriasi nuo pradinės idėjos, teiktos architektūriniam konkursui, reikia koreguoti sprendinius, samdyti papildomų specialistų. Tikimasi, kad statybą leidžiantis dokumentas šiam projektui bus gautas 2024 m. liepos mėn. </t>
    </r>
  </si>
  <si>
    <r>
      <rPr>
        <b/>
        <i/>
        <sz val="10"/>
        <rFont val="Times New Roman"/>
        <family val="1"/>
        <charset val="186"/>
      </rPr>
      <t xml:space="preserve">2024 m.: </t>
    </r>
    <r>
      <rPr>
        <i/>
        <sz val="10"/>
        <rFont val="Times New Roman"/>
        <family val="1"/>
        <charset val="186"/>
      </rPr>
      <t>Parengtas projektas, tačiau nepritarta projekto įgyvendinimui, atsižvelgiant į santykinai didelius kaštus ir projekto reikšmingumą. Želdyno teritorija išvalyta, iškirsti menkaverčiai medžiai ir krūmai, ir teritorija paruošta želdinių apsodinimui, kurie bus numatyti 2025 m. (Aplinkosaugos ir miesto tvarkymo skyrius).</t>
    </r>
  </si>
  <si>
    <r>
      <t xml:space="preserve">2024 m.: </t>
    </r>
    <r>
      <rPr>
        <i/>
        <sz val="10"/>
        <rFont val="Times New Roman"/>
        <family val="1"/>
        <charset val="186"/>
      </rPr>
      <t>Sprendimas įrengti želdyną nebuvo priimtas.</t>
    </r>
  </si>
  <si>
    <r>
      <rPr>
        <b/>
        <i/>
        <sz val="10"/>
        <rFont val="Times New Roman"/>
        <family val="1"/>
        <charset val="186"/>
      </rPr>
      <t xml:space="preserve">2022–2024 m.: </t>
    </r>
    <r>
      <rPr>
        <i/>
        <sz val="10"/>
        <rFont val="Times New Roman"/>
        <family val="1"/>
        <charset val="186"/>
      </rPr>
      <t>Nenumatyta projektuose.</t>
    </r>
  </si>
  <si>
    <r>
      <t xml:space="preserve">2024 m.: </t>
    </r>
    <r>
      <rPr>
        <i/>
        <sz val="10"/>
        <rFont val="Times New Roman"/>
        <family val="1"/>
        <charset val="186"/>
      </rPr>
      <t>Numatyta parengtame želdyno palei Šilutės pl. nuo Smiltelės g. iki Jūrininkų pr. projekte.</t>
    </r>
  </si>
  <si>
    <r>
      <t xml:space="preserve">2024 m.:  </t>
    </r>
    <r>
      <rPr>
        <sz val="10"/>
        <rFont val="Times New Roman"/>
        <family val="1"/>
        <charset val="186"/>
      </rPr>
      <t>Numatyta parengtame želdyno palei Šilutės pl. nuo Smiltelės g. iki Jūrininkų pr. projekte.</t>
    </r>
  </si>
  <si>
    <r>
      <rPr>
        <b/>
        <i/>
        <sz val="10"/>
        <rFont val="Times New Roman"/>
        <family val="1"/>
        <charset val="186"/>
      </rPr>
      <t>2023 m.:</t>
    </r>
    <r>
      <rPr>
        <i/>
        <sz val="10"/>
        <rFont val="Times New Roman"/>
        <family val="1"/>
        <charset val="186"/>
      </rPr>
      <t xml:space="preserve"> Lietaus sodas įrengtas želdyno teritorijoje tarp geležinkelio ir žemės sklypų Upelio g. 25 ir Nendrių g. 36 kompleksiškai kartu su visu projekto įrengimu. Lietaus sodas – pasodinti maži žoliniai augalai, kurie sugeria lietų, vandenį (Miesto tvarkymo skyrius).
Bus numatyta želdyno palei Šilutės pl. nuo Smiltelės g. iki Jūrininkų pr. projekte (Urbanistikos ir architektūros skyrius).
</t>
    </r>
  </si>
  <si>
    <r>
      <rPr>
        <b/>
        <i/>
        <sz val="10"/>
        <rFont val="Times New Roman"/>
        <family val="1"/>
        <charset val="186"/>
      </rPr>
      <t xml:space="preserve">2022–2024 m.: </t>
    </r>
    <r>
      <rPr>
        <i/>
        <sz val="10"/>
        <rFont val="Times New Roman"/>
        <family val="1"/>
        <charset val="186"/>
      </rPr>
      <t>Nenumatyta.</t>
    </r>
  </si>
  <si>
    <r>
      <t xml:space="preserve">2024 m.:  </t>
    </r>
    <r>
      <rPr>
        <sz val="10"/>
        <rFont val="Times New Roman"/>
        <family val="1"/>
        <charset val="186"/>
      </rPr>
      <t xml:space="preserve">Nenumatyta projektuose.
</t>
    </r>
  </si>
  <si>
    <r>
      <t xml:space="preserve">2024 m.: </t>
    </r>
    <r>
      <rPr>
        <i/>
        <sz val="10"/>
        <rFont val="Times New Roman"/>
        <family val="1"/>
        <charset val="186"/>
      </rPr>
      <t xml:space="preserve">Danės upė valyta, pašalinant dalį perteklinių makrofitų (iš 86,3 arų Danės upės ploto).  </t>
    </r>
  </si>
  <si>
    <r>
      <t>2024 m.:</t>
    </r>
    <r>
      <rPr>
        <i/>
        <sz val="10"/>
        <rFont val="Times New Roman"/>
        <family val="1"/>
        <charset val="186"/>
      </rPr>
      <t xml:space="preserve">  Buvo vykdomi paviršinių nuotekų valyklų Garažų g. (ties 16a išleistuvu) bei Jūrininkų pr. (ties 7 išleistuvu) statybos darbai, kuriuos numatoma užbaigti  2025 m.</t>
    </r>
  </si>
  <si>
    <r>
      <t xml:space="preserve">2024 m.: </t>
    </r>
    <r>
      <rPr>
        <sz val="10"/>
        <rFont val="Times New Roman"/>
        <family val="1"/>
        <charset val="186"/>
      </rPr>
      <t>Įgyvendinti projektai:
1. Paviršinių nuotekų tinklų Baltijos pr. 11, 13, 15, 21, 23, rekonstravimas Klaipėdoje.
2. Debreceno g. 76, 80, 82, 92, 94, 96, Taikos pr. 85, 87, 89, Klaipėda – rekonstrukcijos darbai.
3. Rekonsrukcija Šiaurės pr., Klaipėdoje.
4. Paviršinių nuotekų vamzdyno remonto darbai Vyturio g. 19, Klaipėdos m.
5. Danės g., Vasarotojų g., Liepų g., Kuršių a., Klaipėda – nuotekų tinklų statyba.
6. Ryšininkų g.,  Balandžių g., Paryžiaus Komunos g., Klaipėdos m. statybos darbai.
7. Debreceno g. 64, 66, 78, Klaipėda – rekonstrukcija.</t>
    </r>
  </si>
  <si>
    <r>
      <t>2022 m.:</t>
    </r>
    <r>
      <rPr>
        <i/>
        <sz val="10"/>
        <rFont val="Times New Roman"/>
        <family val="1"/>
        <charset val="186"/>
      </rPr>
      <t xml:space="preserve">  Įgyvendinti šie paviršinių nuotekų tinklų infrastruktūros plėtros ir / arba atnaujinimo projektai, mažinantys patvinimus bei potvynių riziką:
1. Taikos pr.4,8A, Liepų g.21,23,25 Klaipėdos g.26,30 Kadagių g.11 Klaipėdoje pastatyta 294,06 m tinklų.
2. Danės g., Gulbių, g., Vytauto g., Skerdyklos g., Tilžės g., Klaipėdoje pastatyta 180,22 m.
3. Klaipėdos m. Stovyklos g. pastatyta 1233,88 m paviršinių nuotekų tinklų ir 1 paviršinių nuotekų siurblinė.</t>
    </r>
  </si>
  <si>
    <r>
      <t xml:space="preserve">2024 m.: </t>
    </r>
    <r>
      <rPr>
        <i/>
        <sz val="10"/>
        <rFont val="Times New Roman"/>
        <family val="1"/>
        <charset val="186"/>
      </rPr>
      <t xml:space="preserve">Pagal valymo darbų projektą išvalyta Smeltalės upės atkarpa nuo Minijos g. tilto iki Savivaldybės teritorijos ribos. Iš viso išvalyta  6,017 km ilgio upės atkarpos. Vykdant Smeltalės upės valymo darbus, išvalytos sąnašos iš upės vagos dugno, patiltėse ir inžinerinių tinklų susikirtimo vietose. Upės valymo darbų metu taip pat buvo iškirsti  pavojų keliantys ir pažeisti nesaugotini želdiniai, ištrauktos medžių nuovartos, nušienauta vandens augmenija, išardytos neperspektyvios bebravietės.
2024 m. taip pat pradėtas rengti Smeltalės upės prieplaukos akvatorijos ir upės dalies iki Minijos g. tilto valymo (gilinimo) darbų projektas, pagal kurį bus valoma (gilinama) upės atkarpa nuo Minijos g, tilto iki  Marių g. tilto. 
</t>
    </r>
  </si>
  <si>
    <r>
      <t xml:space="preserve">2024 m.: </t>
    </r>
    <r>
      <rPr>
        <sz val="10"/>
        <rFont val="Times New Roman"/>
        <family val="1"/>
        <charset val="186"/>
      </rPr>
      <t>Pagal APVA duomenis</t>
    </r>
  </si>
  <si>
    <r>
      <t xml:space="preserve">2024 m.: </t>
    </r>
    <r>
      <rPr>
        <sz val="10"/>
        <rFont val="Times New Roman"/>
        <family val="1"/>
        <charset val="186"/>
      </rPr>
      <t>Įgyvendinti projektai: 1. Klaipėdos miesto savivaldybės viešosios bibliotekos „Kauno atžalyno“ filialas – naujos galimybės mažiems ir dideliems“ parengimas. 2. Bendruomeninių vaikų globos namų steigimas Klaipėdos mieste.</t>
    </r>
  </si>
  <si>
    <r>
      <rPr>
        <b/>
        <sz val="10"/>
        <rFont val="Times New Roman"/>
        <family val="1"/>
        <charset val="186"/>
      </rPr>
      <t>2023 m.</t>
    </r>
    <r>
      <rPr>
        <sz val="10"/>
        <rFont val="Times New Roman"/>
        <family val="1"/>
        <charset val="186"/>
      </rPr>
      <t xml:space="preserve">: Įgyvendinti projektai: 1. Ikimokyklinio ir priešmokyklinio ugdymo prieinamumo didinimas Klaipėdos mieste (lopšelio-darželio „Svirpliukas“ modernizavimas; 2. Klaipėdos vaikų globos namų „Smiltelė“ patalpų ir infrastruktūros pritaikymas vaikų dienos centro veiklai; 3. Klaipėdos mokyklos-darželio „Saulutė“ atnaujinimas.
</t>
    </r>
  </si>
  <si>
    <r>
      <rPr>
        <b/>
        <sz val="10"/>
        <rFont val="Times New Roman"/>
        <family val="1"/>
        <charset val="186"/>
      </rPr>
      <t>2022 m.:</t>
    </r>
    <r>
      <rPr>
        <sz val="10"/>
        <rFont val="Times New Roman"/>
        <family val="1"/>
        <charset val="186"/>
      </rPr>
      <t xml:space="preserve"> Baigtas projektas Klaipėdos karalienės Luizės jaunimo centro (Puodžių g.) modernizavimas, plėtojant neformaliojo ugdymosi galimybes“. Baigti rangos darbai BĮ Klaipėdos Prano Mašioto progimnazijos pastato  Varpų g. 3, kur didžiausią vykdomų darbų dalį sudarė išorinių sienų šiltinimas.    </t>
    </r>
  </si>
  <si>
    <r>
      <t xml:space="preserve">2024 m.: </t>
    </r>
    <r>
      <rPr>
        <sz val="10"/>
        <rFont val="Times New Roman"/>
        <family val="1"/>
        <charset val="186"/>
      </rPr>
      <t>Klaipėdos miesto biudžetinėse įstaigose šilumos suvartojimas buvo 94,25 kWh/1 kv. m/ per metus (kartu su šiluma karštam vandeniui ruošti).</t>
    </r>
  </si>
  <si>
    <r>
      <t xml:space="preserve">2024 m.: </t>
    </r>
    <r>
      <rPr>
        <sz val="10"/>
        <rFont val="Times New Roman"/>
        <family val="1"/>
        <charset val="186"/>
      </rPr>
      <t>34,4 kW</t>
    </r>
  </si>
  <si>
    <r>
      <t xml:space="preserve">2024 m.: </t>
    </r>
    <r>
      <rPr>
        <sz val="10"/>
        <rFont val="Times New Roman"/>
        <family val="1"/>
        <charset val="186"/>
      </rPr>
      <t xml:space="preserve">Iki 2024 m. pabaigos alternatyvios energijos gamybos priemonės buvo įrengtos šiose įstaigose ir įmonėse:
1. UAB „Klaipėdos paslaugos“;
2. AB „Klaipėdos energija";
3.  AB „Klaipėdos vanduo“;
4. UAB „Debreceno vaistinė“;
5. UAB „Naujasis turgus“;
6. UAB Klaipėdos regiono atliekų tvarkymo centras;
7. Lengvosios atletikos maniežas;
8. VšĮ Klaipėdos medicininė slaugos ligoninė;
9. Baltijos gimnazija;
10. „Žemynos“ gimnazija;
11. Tauralaukio progimnazija;
12. S. Dacho progimnazija;
13. Vitės progimnazija;
14. Gedminų progimnazija;
15. „Smeltės“ progimnazija;
16. „Verdenės“ progimnazija;
15. l.-d. „Vyturėlis“;
16. l.-d. „Čiauškutė“;
17. l.-d. „Ąžuoliukas“.
</t>
    </r>
  </si>
  <si>
    <r>
      <t>2023 m.:</t>
    </r>
    <r>
      <rPr>
        <sz val="10"/>
        <rFont val="Times New Roman"/>
        <family val="1"/>
        <charset val="186"/>
      </rPr>
      <t xml:space="preserve"> Įrengtos elektrinės S. Dacho, Vitės, Gedminų, „Smeltės“ progimnazijose, l/d „Vyturėlis“. Anksčiau  jau įrengtos ir veikia šiose švietimo įstaigose: l/d „Čiauškutė“, „Ąžuoliukas“, „Verdenės“ progimnazijoje, „Žemynos“ gimnazijoje.
</t>
    </r>
  </si>
  <si>
    <r>
      <rPr>
        <b/>
        <sz val="10"/>
        <rFont val="Times New Roman"/>
        <family val="1"/>
        <charset val="186"/>
      </rPr>
      <t>2021 m.:</t>
    </r>
    <r>
      <rPr>
        <sz val="10"/>
        <rFont val="Times New Roman"/>
        <family val="1"/>
        <charset val="186"/>
      </rPr>
      <t xml:space="preserve"> Lengvosios atletikos maniežas.</t>
    </r>
  </si>
  <si>
    <r>
      <t xml:space="preserve">2024 m.: </t>
    </r>
    <r>
      <rPr>
        <i/>
        <sz val="10"/>
        <rFont val="Times New Roman"/>
        <family val="1"/>
        <charset val="186"/>
      </rPr>
      <t xml:space="preserve">Bendrovė 2024 m. pabaigė įgyvendinti saulės fotovoltinės elektrinės projektą, saulės elektrinė įregistruota Registrų centre. Įrengtos saulės elektrinės galia 500 kW. Planuojama, kad bus pagaminta apie 453000 kwh elektros energijos, visa pagaminta elektros energija bus persiunčiama į nutolusį nuo gamybos tašką ir suvartojama Dumpių sąvartyne esančių įrenginių eksploatacijos metu. </t>
    </r>
  </si>
  <si>
    <r>
      <t xml:space="preserve">2024 m.: 
</t>
    </r>
    <r>
      <rPr>
        <i/>
        <sz val="10"/>
        <rFont val="Times New Roman"/>
        <family val="1"/>
        <charset val="186"/>
      </rPr>
      <t xml:space="preserve">1. Baltijos gimnazija;
2. „Žemynos“ gimnazija;
3. Tauralaukio progimnazija;
4. S. Dacho progimnazija;
5. Vitės progimnazija;
6. Gedminų progimnazija;
7. „Smeltės“ progimnazija;
8. „Verdenės“ progimnazija;
9. l.-d. „Vyturėlis“;
10. l.-d. „Čiauškutė“;
11. l.-d. „Ąžuoliukas“;
12. Lengvosios atletikos maniežas.
</t>
    </r>
  </si>
  <si>
    <r>
      <t xml:space="preserve">2024 m.: </t>
    </r>
    <r>
      <rPr>
        <sz val="10"/>
        <rFont val="Times New Roman"/>
        <family val="1"/>
        <charset val="186"/>
      </rPr>
      <t>Pakeisti LED šviestuvai Mokyklos g. ( Tiltas), Skroblų g., Ringelio g., Drebulių g., Skautų g.</t>
    </r>
  </si>
  <si>
    <r>
      <t xml:space="preserve">2024 m.: </t>
    </r>
    <r>
      <rPr>
        <sz val="10"/>
        <rFont val="Times New Roman"/>
        <family val="1"/>
        <charset val="186"/>
      </rPr>
      <t>Suvartojimą lemia didinamas kiekis LED šviestuvų mieste.</t>
    </r>
  </si>
  <si>
    <r>
      <t xml:space="preserve">2023 m.: </t>
    </r>
    <r>
      <rPr>
        <sz val="10"/>
        <rFont val="Times New Roman"/>
        <family val="1"/>
        <charset val="186"/>
      </rPr>
      <t xml:space="preserve">Pritaikyti elektros energijos taupymo planai ir toliau keičiant neefektyvius seno tipo šviestuvus. 
</t>
    </r>
  </si>
  <si>
    <r>
      <t xml:space="preserve">2024 m.: </t>
    </r>
    <r>
      <rPr>
        <i/>
        <sz val="10"/>
        <rFont val="Times New Roman"/>
        <family val="1"/>
        <charset val="186"/>
      </rPr>
      <t>Atlikti projektai Kretingos g. 56,  Kalnupės g. 7-11, Minijos g. 136– 144.</t>
    </r>
  </si>
  <si>
    <r>
      <t xml:space="preserve">2023 m.: </t>
    </r>
    <r>
      <rPr>
        <i/>
        <sz val="10"/>
        <rFont val="Times New Roman"/>
        <family val="1"/>
        <charset val="186"/>
      </rPr>
      <t xml:space="preserve">Apšvietimas įrengtas 3 viešose erdvėse: 1. Kadetų mokykla ir praėjimo takai (Naikupės g. 25); 2.Takas tarp Baltijos pr. 55 ir Baltijos pr. 63; 3. Vyturio g. nuo Laukininkų g. 11 iki Vyturio g. 23 (Miesto tvarkymo skyrius).
Atnaujintas apšvietimas Pilies g., Taikos pr. (prie senojo turgaus) (UAB „Klaipėdos paslaugos“).  </t>
    </r>
  </si>
  <si>
    <r>
      <t xml:space="preserve">2024 m.: </t>
    </r>
    <r>
      <rPr>
        <sz val="10"/>
        <rFont val="Times New Roman"/>
        <family val="1"/>
        <charset val="186"/>
      </rPr>
      <t xml:space="preserve">Modernizuotas apšvietimas Tiltų g. </t>
    </r>
  </si>
  <si>
    <r>
      <t>2024 m.:</t>
    </r>
    <r>
      <rPr>
        <sz val="10"/>
        <rFont val="Times New Roman"/>
        <family val="1"/>
        <charset val="186"/>
      </rPr>
      <t xml:space="preserve"> 0.</t>
    </r>
  </si>
  <si>
    <r>
      <rPr>
        <b/>
        <sz val="10"/>
        <rFont val="Times New Roman"/>
        <family val="1"/>
        <charset val="186"/>
      </rPr>
      <t>2023 m.:</t>
    </r>
    <r>
      <rPr>
        <sz val="10"/>
        <rFont val="Times New Roman"/>
        <family val="1"/>
        <charset val="186"/>
      </rPr>
      <t xml:space="preserve"> Akvakultūros kompetencijų centro veikla.
</t>
    </r>
  </si>
  <si>
    <r>
      <rPr>
        <b/>
        <sz val="10"/>
        <rFont val="Times New Roman"/>
        <family val="1"/>
        <charset val="186"/>
      </rPr>
      <t>2021–2022 m.:</t>
    </r>
    <r>
      <rPr>
        <sz val="10"/>
        <rFont val="Times New Roman"/>
        <family val="1"/>
        <charset val="186"/>
      </rPr>
      <t xml:space="preserve"> Geoterminės energetikos centras. </t>
    </r>
  </si>
  <si>
    <r>
      <t xml:space="preserve">2023–2024 m.: </t>
    </r>
    <r>
      <rPr>
        <sz val="10"/>
        <rFont val="Times New Roman"/>
        <family val="1"/>
        <charset val="186"/>
      </rPr>
      <t xml:space="preserve">0. </t>
    </r>
  </si>
  <si>
    <r>
      <rPr>
        <b/>
        <sz val="10"/>
        <rFont val="Times New Roman"/>
        <family val="1"/>
        <charset val="186"/>
      </rPr>
      <t>2021 m., 2022 m.:</t>
    </r>
    <r>
      <rPr>
        <sz val="10"/>
        <rFont val="Times New Roman"/>
        <family val="1"/>
        <charset val="186"/>
      </rPr>
      <t xml:space="preserve"> Krevečių akvakultūros sistema. </t>
    </r>
  </si>
  <si>
    <r>
      <t xml:space="preserve">2024 m.: </t>
    </r>
    <r>
      <rPr>
        <sz val="10"/>
        <rFont val="Times New Roman"/>
        <family val="1"/>
        <charset val="186"/>
      </rPr>
      <t>Aplinkos apsaugos specialiosios programos lėšomis finansuojamų 2024 m. aplinkosauginių projektų sąraše nebuvo projektų, kurie skatintų namų ūkius atsisakyti kietojo kuro.</t>
    </r>
  </si>
  <si>
    <r>
      <rPr>
        <b/>
        <sz val="10"/>
        <rFont val="Times New Roman"/>
        <family val="1"/>
        <charset val="186"/>
      </rPr>
      <t xml:space="preserve">2023 m.: </t>
    </r>
    <r>
      <rPr>
        <sz val="10"/>
        <rFont val="Times New Roman"/>
        <family val="1"/>
        <charset val="186"/>
      </rPr>
      <t xml:space="preserve">Aplinkos apsaugos specialiosios programos lėšomis finansuojamų 2023 m. aplinkosauginių projektų sąraše nebuvo projektų, kurie skatintų namų ūkius atsisakyti kietojo kuro.
</t>
    </r>
  </si>
  <si>
    <r>
      <t xml:space="preserve">2023 m.:  </t>
    </r>
    <r>
      <rPr>
        <sz val="10"/>
        <rFont val="Times New Roman"/>
        <family val="1"/>
        <charset val="186"/>
      </rPr>
      <t xml:space="preserve">Specialusis planas parengtas ir patvirtintas 2023-12-21 tarybos sprendimu Nr. T2-339.
</t>
    </r>
  </si>
  <si>
    <r>
      <t xml:space="preserve">2024 m.: </t>
    </r>
    <r>
      <rPr>
        <i/>
        <sz val="10"/>
        <rFont val="Times New Roman"/>
        <family val="1"/>
        <charset val="186"/>
      </rPr>
      <t>Įrengta 3000 kub. m talpos akumuliacinė talpykla.</t>
    </r>
  </si>
  <si>
    <r>
      <t xml:space="preserve">2024 m.: </t>
    </r>
    <r>
      <rPr>
        <i/>
        <sz val="10"/>
        <rFont val="Times New Roman"/>
        <family val="1"/>
        <charset val="186"/>
      </rPr>
      <t>Įrengti šilumos tinklai „Bastionų namai“ kvartale Gluosnių g., tęsiami darbai „Klaipėdos Holivudas“ kvartale.</t>
    </r>
  </si>
  <si>
    <r>
      <rPr>
        <b/>
        <i/>
        <sz val="10"/>
        <rFont val="Times New Roman"/>
        <family val="1"/>
        <charset val="186"/>
      </rPr>
      <t>2021 m.:</t>
    </r>
    <r>
      <rPr>
        <i/>
        <sz val="10"/>
        <rFont val="Times New Roman"/>
        <family val="1"/>
        <charset val="186"/>
      </rPr>
      <t xml:space="preserve"> Išplėtoti nauji šilumos tinklai Ragainės gatvėje  gyvenamosios paskirties pastatams Ragainės g. 9, 11, 13, 15, 17,1 9, 20 ir Arimų g. 64.</t>
    </r>
  </si>
  <si>
    <r>
      <t xml:space="preserve">2023–2024 m.: </t>
    </r>
    <r>
      <rPr>
        <i/>
        <sz val="10"/>
        <rFont val="Times New Roman"/>
        <family val="1"/>
        <charset val="186"/>
      </rPr>
      <t>Naujo šilumos šaltinio projektas nebuvo vykdomas.</t>
    </r>
  </si>
  <si>
    <r>
      <t xml:space="preserve">2024 m.: </t>
    </r>
    <r>
      <rPr>
        <sz val="10"/>
        <rFont val="Times New Roman"/>
        <family val="1"/>
        <charset val="186"/>
      </rPr>
      <t>Nauji įvadai įrengti į Nemuno g. 8; Šaulių g. 23A; N. Uosto g. 3; Kretingos g. 100, Žvejų g. 8.</t>
    </r>
  </si>
  <si>
    <r>
      <t xml:space="preserve">2024 m.: </t>
    </r>
    <r>
      <rPr>
        <sz val="10"/>
        <rFont val="Times New Roman"/>
        <family val="1"/>
        <charset val="186"/>
      </rPr>
      <t>Rekonstruoti tinklai Danės g. nuo kolektorinės iki 6P-15 kameros.</t>
    </r>
  </si>
  <si>
    <r>
      <t xml:space="preserve">2023–2024 m.: </t>
    </r>
    <r>
      <rPr>
        <sz val="10"/>
        <rFont val="Times New Roman"/>
        <family val="1"/>
        <charset val="186"/>
      </rPr>
      <t xml:space="preserve"> Nebuvo inventorizuojami vandentiekio ir nuotekų tinklai.</t>
    </r>
  </si>
  <si>
    <r>
      <rPr>
        <b/>
        <sz val="10"/>
        <rFont val="Times New Roman"/>
        <family val="1"/>
        <charset val="186"/>
      </rPr>
      <t>2024 m.:</t>
    </r>
    <r>
      <rPr>
        <sz val="10"/>
        <rFont val="Times New Roman"/>
        <family val="1"/>
        <charset val="186"/>
      </rPr>
      <t xml:space="preserve"> Pagal 2022-10-13 paslaugų sutartį specialųjį planą rengia UAB „Plentprojektas“. Specialusis planas nepatvirtintas 2024-09-26 Tarybos posėdyje, nurodžius pataisyti technines klaidas. Vyriausybės atstovas Klaipėdos ir Tauragės apskrityse kreipėsi į Valstybinę teritorijų planavimo ir statybos inspekciją (VTPSĮ) su paklausimu dėl Tarybos sprendimo pagrįstumo. Iš VTPSI gautas atsakymas, nurodantis kartoti viešinimo, derinimo ir tikrinimo procedūras, specialiajame plane pataisius technines klaidas. Minėtų procedūrų atlikimo laikotarpis persikėlė į 2025 m. </t>
    </r>
  </si>
  <si>
    <r>
      <t xml:space="preserve">2024 m.: Įgyvendinti vandentiekio tinklų rekonstrukcijos projektai:
</t>
    </r>
    <r>
      <rPr>
        <i/>
        <sz val="10"/>
        <rFont val="Times New Roman"/>
        <family val="1"/>
        <charset val="186"/>
      </rPr>
      <t xml:space="preserve">1. Vandentiekio tinklų rekonstravimas ir statyba Šiaulių g. 1, 3, 3A, 5, 7, 9, 11, 13, 15, 17, 19, Statybininkų pr. 2 ir 2A Klaipėdos m.
2. Vandentiekio tinklų rekonstravimas ir statyba Debreceno g. 84, 86, 90, 96, Taikos pr. 83, 85, 87, 89 Klaipėdos m..
3. Vandentiekio tinklų rekonstravimas ir statyba Vilties g. 1, 3, 5, 7, 9 Klaipėdos m.
</t>
    </r>
    <r>
      <rPr>
        <b/>
        <i/>
        <sz val="10"/>
        <rFont val="Times New Roman"/>
        <family val="1"/>
        <charset val="186"/>
      </rPr>
      <t xml:space="preserve">Pabaigtas nuotekų tinklų rekonstravimas:
</t>
    </r>
    <r>
      <rPr>
        <i/>
        <sz val="10"/>
        <rFont val="Times New Roman"/>
        <family val="1"/>
        <charset val="186"/>
      </rPr>
      <t>1. I. Simonaitytės g., J. Janonio g., Kauno g. ir Taikos pr., Liepų g., Smiltelės g., Klaipėdos m.
2. Valstiečių g. Klaipėdos m.
3. Laukininkų g., Birutės g., Taikos pr., Klaipėdos m.
4. Nuotekų tinklų kapitalinis remontas Žiedų sk. 3, Klaipėdos m.
5. Nuotekų tinklų kapitalinis remontas Rumpiškės g. 3, Klaipėdos m.</t>
    </r>
  </si>
  <si>
    <r>
      <t xml:space="preserve">2024 m.: Įvykdyti projektai 1-oje vandenvietėje:
</t>
    </r>
    <r>
      <rPr>
        <i/>
        <sz val="10"/>
        <rFont val="Times New Roman"/>
        <family val="1"/>
        <charset val="186"/>
      </rPr>
      <t>1</t>
    </r>
    <r>
      <rPr>
        <b/>
        <i/>
        <sz val="10"/>
        <rFont val="Times New Roman"/>
        <family val="1"/>
        <charset val="186"/>
      </rPr>
      <t xml:space="preserve">. </t>
    </r>
    <r>
      <rPr>
        <i/>
        <sz val="10"/>
        <rFont val="Times New Roman"/>
        <family val="1"/>
        <charset val="186"/>
      </rPr>
      <t xml:space="preserve">Atnaujinta rezervuarų hidroizoliacija;
2. Sumontuoti 3 elektromagnetiniai įrenginiai ant vandens padavimo linijos ateinančios į atvirkštinės osmozės  įrenginius;
3. Įrengta ir paleista aeracinių koštuvų oro valymo-ozonavimo sistema;
4. Paleista elektrolizės įranga natrio hipochlorito gamybai;
5. Pakeisti natrio hipochlorito dozatoriai;
6. Sumontuotas ir paleistas naujas likutinio chloro matuoklis ir drumstumo matuoklis;
7. Pakeisti 4 aeruoto vandens perpumpavimo siurbliai;
8. Atlikti aeracinių koštuvų Nr. 2, 4, 6 įkrovos iškrovimo ir remonto darbai;
9. Pakeisti aeracinių filtrų Nr. 6, 7, 9 debitomačiai;
10. Pakeista 2-o kėlimo sklendė Nr. 4-1;
11. Įleistas naujas 2-o kėlimo siurblys Nr. 4;
12. Pakeisti 7-o, 14-o, 15-o gręžinių siurbliai. 
</t>
    </r>
    <r>
      <rPr>
        <b/>
        <i/>
        <sz val="10"/>
        <rFont val="Times New Roman"/>
        <family val="1"/>
        <charset val="186"/>
      </rPr>
      <t xml:space="preserve">Remonto ir atnaujinimo darbai atlikti 3-oje vandenvietėje:
</t>
    </r>
    <r>
      <rPr>
        <i/>
        <sz val="10"/>
        <rFont val="Times New Roman"/>
        <family val="1"/>
        <charset val="186"/>
      </rPr>
      <t>13. Atliktas Actiflo kamerų remontas;
14. Atlikta drenų magistralinės linijos ir uždaromosios armatūros keitimas;
15. Sumontuoti 5 energetiškai efektyvesni drenų siurbliai, automatinio valdymo sistemoje SCADA suprogramuotas drenų siurblių valdymas atsižvelgiant į reikiamą debitą;
16. Pakeistas natrio hipochlorito dozatorius;
17. Sumontuotas naujas drumstumo matuoklis.</t>
    </r>
  </si>
  <si>
    <r>
      <t xml:space="preserve">2024 m.: </t>
    </r>
    <r>
      <rPr>
        <i/>
        <sz val="10"/>
        <rFont val="Times New Roman"/>
        <family val="1"/>
        <charset val="186"/>
      </rPr>
      <t>1. Įsigyta papildoma, nauja dumblo sausinimo centrifuga;
2. Įgyvendintas smėliagaudžių technologinės įrangos atnaujinimo ir rezervuarų uždengimo projektas;
3. Atliktas visų trijų automatinių grotų kapitalinis remontas;
4. Atliktas smėlio separatoriaus (naujo rezervuaro pristatymas, sumontavimas), automatikos valdymo skydo sumontavimas, elektrotechnikos-automatikos pajungimas.</t>
    </r>
  </si>
  <si>
    <r>
      <rPr>
        <b/>
        <i/>
        <sz val="10"/>
        <rFont val="Times New Roman"/>
        <family val="1"/>
        <charset val="186"/>
      </rPr>
      <t>2022 m.:</t>
    </r>
    <r>
      <rPr>
        <i/>
        <sz val="10"/>
        <rFont val="Times New Roman"/>
        <family val="1"/>
        <charset val="186"/>
      </rPr>
      <t xml:space="preserve"> Vykdomi atnaujinimo ir remonto darbai:                                                                                                                                                                                 1. Energetinių įrenginių modernizavimas, t. y. atliktas kogeneracinių jėgainių variklių blokų keitimas;
2. Atliktas oro tiekimo sistemos modernizavimas;
3. Atliktas dumblo sausinimo įrenginių modernizavimas; 
4. Atliktas atvežtinių nuotekų priėmimo stotelės modernizavimas;                                                                                               5.  Įdiegta kvapų monitoringo sistema Klaipėdos m. nuotekų valykloje.</t>
    </r>
  </si>
  <si>
    <r>
      <rPr>
        <b/>
        <i/>
        <sz val="10"/>
        <rFont val="Times New Roman"/>
        <family val="1"/>
        <charset val="186"/>
      </rPr>
      <t xml:space="preserve">2021 m.: </t>
    </r>
    <r>
      <rPr>
        <i/>
        <sz val="10"/>
        <rFont val="Times New Roman"/>
        <family val="1"/>
        <charset val="186"/>
      </rPr>
      <t>Klaipėdos m. nuotekų valykloje 2021 m. įgyvendinta:  Lietuvoje analogų neturinti kvapų mažinimo sistema smėliagaudėse, kuomet kvapai šalinami jau pradiniame nuotekų valymo etape, t. y. atitekančios nuotekos smėliagaudėje papildomai veikiamos aktyvios oksidacijos proceso, ko pasekoje nuotekose esantys sieros ir azoto junginiai yra papildomai oksiduojami ir tokiu būdu slopinamas nemalonaus kvapo išsiskyrimas; išplėstas esamos nuotekų valymo technologinio proceso nuotolinės kontrolės ir valdymo sistemos Hubgrade veikimas, įgyvendinant smėliagaudžių orapūčių valdymo modernizavimą ir papildomą nitratų analizatorių įsigijimą ir automatizavimą; atnaujinta Klaipėdos m. nuotekų valyklos aeracinė sistema 1-ame iš 4 aerotankų; įsigyta ir sumontuota nauja Dujų talpykla.</t>
    </r>
  </si>
  <si>
    <r>
      <t xml:space="preserve">2024 m.: </t>
    </r>
    <r>
      <rPr>
        <sz val="10"/>
        <rFont val="Times New Roman"/>
        <family val="1"/>
        <charset val="186"/>
      </rPr>
      <t>Įgyvendinti projektai:
1. „Vandentiekio tinklų rekonstravimas ir statyba Šiaulių g. 1, 3, 3A, 5, 7, 9, 11, 13, 15, 17, 19, Statybininkų pr. 2 ir 2A Klaipėdoje“ – rekonstruota 0,66 km tinklų.
2. „Vandentiekio tinklų rekonstravimas ir statyba Debreceno g. 84, 86, 90, 96, Taikos pr. 83, 85, 87, 89, Klaipėda“ – rekonstruota 0,55 km tinklų.
3. „Vandentiekio tinklų rekonstravimas ir statyba Vilties g. 1, 3, 5, 7, 9 Klaipėdos m.“ – rekonstruota 0,10 km tinklų.</t>
    </r>
  </si>
  <si>
    <r>
      <t>2024 m.:</t>
    </r>
    <r>
      <rPr>
        <sz val="10"/>
        <rFont val="Times New Roman"/>
        <family val="1"/>
        <charset val="186"/>
      </rPr>
      <t xml:space="preserve"> Įgyvendinti nuotekų tinklų rekonstravimo darbai:
1. I. Simonaitytės g., J. Janonio g., Kauno g. ir Taikos pr., Liepų g., Smiltelės g., Klaipėdos m. – rekonstruota 0,31 km tinklų.
2. Valstiečių g. Klaipėdos m. – rekonstruota 0,42 km tinklų.
3. Laukininkų g., Birutės g., Taikos pr,, Klaipėdos m. – rekonstruota 0,79 km tinklų.
4. Nuotekų tinklų kapitalinis remontas Žiedų sk. 3, Klaipėdos m. – 0,07 km tinklų.
5. Nuotekų tinklų kapitalinis remontas Rumpiškės g. 3, Klaipėdos m. – 0,09 km tinklų.</t>
    </r>
  </si>
  <si>
    <r>
      <t xml:space="preserve">2024 m.: </t>
    </r>
    <r>
      <rPr>
        <sz val="10"/>
        <rFont val="Times New Roman"/>
        <family val="1"/>
        <charset val="186"/>
      </rPr>
      <t>Buvo vykdoma bešeimininkių vandentiekio tinklų teisinė registracija.</t>
    </r>
  </si>
  <si>
    <r>
      <t xml:space="preserve">2023 m.: </t>
    </r>
    <r>
      <rPr>
        <sz val="10"/>
        <rFont val="Times New Roman"/>
        <family val="1"/>
        <charset val="186"/>
      </rPr>
      <t xml:space="preserve">Buvo vykdoma bešeimininkių vandentiekio tinklų teisinė registracija.
</t>
    </r>
  </si>
  <si>
    <r>
      <t xml:space="preserve">2024 m.: </t>
    </r>
    <r>
      <rPr>
        <sz val="10"/>
        <rFont val="Times New Roman"/>
        <family val="1"/>
        <charset val="186"/>
      </rPr>
      <t xml:space="preserve">2024 m. birželio 21 d. Litgrid AB Valdybos sprendimu buvo patvirtintas Lietuvos elektros energetikos sistemos 400-110 kV tinklų plėtros planas 2024–2033 m. (Plėtros planas). Litgrid Plėtros plane nėra numatyta vykdyti nurodytos oro linijos ruožo (nuo Stadiono g. iki magistralinio kelio A13) pakeitimo kabelių linijomis. Informuojame, kad oro linijų keitimas kabelių linijomis ar jų iškėlimas yra vykdomas fizinių ar juridinių asmenų prašymu ir lėšomis, vadovaujantis LR energetikos įstatymo 15 str. 4 d. ir LR energetikos ministro 2012 m. liepos 4 d. įsakymu Nr. 1-127 patvirtinto Elektros energijos gamintojų ir vartotojų elektros įrenginių prijungimo prie elektros tinklų tvarkos aprašo (Aprašas) nuostatomis, t. y. 54 punktu, nustatančiu, kad „Vartotojo, gamintojo ar kitų asmenų pageidaujami perkelti ar rekonstruoti operatoriui priklausantys energetikos objektai (elektros tinklai ir įrenginiai), &lt;...&gt; kliudantys statinių statybai ar dėl kitų priežasčių, yra perkeliami ar rekonstruojami remiantis operatoriui pateikta paraiška ir pagal teisės aktų nustatyta tvarka operatoriaus išduotas prijungimo sąlygas, Aprašo nustatyta vartotojų elektros įrenginių prijungimo tvarka ir sąlygomis. Šiuo atveju paraišką pateikęs vartotojas, gamintojas ar kitas asmuo savo lėšomis ir vadovaudamasis operatoriaus pateiktomis prijungimo sąlygomis parengia ir pateikia operatoriui teisės aktų nustatyta tvarka parengtą operatoriaus elektros tinklų ir (ar) kitų įrenginių statybos (tiesimo) ir (ar) rekonstrukcijos projektą ir sąmatą. Vartotojas, gamintojas ar kitas asmuo pageidaujantis pats atlikti operatoriaus elektros tinklų įrengimą, ir (ar) rekonstravimą, ir (ar) perkėlimą, ir (ar) statybą, vadovaujasi Aprašo VII skyriaus nuostatomis.“ </t>
    </r>
  </si>
  <si>
    <r>
      <t xml:space="preserve">2023 m.: </t>
    </r>
    <r>
      <rPr>
        <sz val="10"/>
        <rFont val="Times New Roman"/>
        <family val="1"/>
        <charset val="186"/>
      </rPr>
      <t xml:space="preserve">2022 m. liepos 1 d. Litgrid AB Valdybos sprendimu buvo patvirtintas Lietuvos elektros energetikos sistemos 400-110 kV tinklų plėtros planas 2022–2031 m. (Plėtros planas). Litgrid Plėtros plane nėra numatyta vykdyti nurodytos oro linijos ruožo (nuo Stadiono g. iki magistralinio kelio A13) pakeitimo kabelių linijomis. Informuojame, kad oro linijų keitimas kabelių linijomis ar jų iškėlimas yra vykdomas fizinių ar juridinių asmenų prašymu ir lėšomis, vadovaujantis LR energetikos įstatymo 15 str. 4 d. ir LR energetikos ministro 2012 m. liepos 4 d. įsakymu Nr. 1-127 patvirtinto Elektros energijos gamintojų ir vartotojų elektros įrenginių prijungimo prie elektros tinklų tvarkos aprašo (Aprašas) nuostatomis, t. y. 54 punktu, nustatančiu, kad „Vartotojo, gamintojo ar kitų asmenų pageidaujami perkelti ar rekonstruoti operatoriui priklausantys energetikos objektai (elektros tinklai ir įrenginiai), &lt;...&gt; kliudantys statinių statybai ar dėl kitų priežasčių, yra perkeliami ar rekonstruojami remiantis operatoriui pateikta paraiška ir pagal teisės aktų nustatyta tvarka operatoriaus išduotas prijungimo sąlygas, Aprašo nustatyta vartotojų elektros įrenginių prijungimo tvarka ir sąlygomis. Šiuo atveju paraišką pateikęs vartotojas, gamintojas ar kitas asmuo savo lėšomis ir vadovaudamasis operatoriaus pateiktomis prijungimo sąlygomis parengia ir pateikia operatoriui teisės aktų nustatyta tvarka parengtą operatoriaus elektros tinklų ir (ar) kitų įrenginių statybos (tiesimo) ir (ar) rekonstrukcijos projektą ir sąmatą. Vartotojas, gamintojas ar kitas asmuo pageidaujantis pats atlikti operatoriaus elektros tinklų įrengimą, ir (ar) rekonstravimą, ir (ar) perkėlimą, ir (ar) statybą, vadovaujasi Aprašo VII skyriaus nuostatomis.“ 
</t>
    </r>
  </si>
  <si>
    <r>
      <t xml:space="preserve">2024 m.: </t>
    </r>
    <r>
      <rPr>
        <sz val="10"/>
        <rFont val="Times New Roman"/>
        <family val="1"/>
        <charset val="186"/>
      </rPr>
      <t>Atlikta 220 vnt. tinklų ir įrenginių inventorizacija.</t>
    </r>
  </si>
  <si>
    <r>
      <t xml:space="preserve">2023 m.: </t>
    </r>
    <r>
      <rPr>
        <sz val="10"/>
        <rFont val="Times New Roman"/>
        <family val="1"/>
        <charset val="186"/>
      </rPr>
      <t xml:space="preserve">Atlikta 192 vnt. tinklų ir įrenginių inventorizacija.
</t>
    </r>
  </si>
  <si>
    <r>
      <t xml:space="preserve">2024 m.: </t>
    </r>
    <r>
      <rPr>
        <sz val="10"/>
        <rFont val="Times New Roman"/>
        <family val="1"/>
        <charset val="186"/>
      </rPr>
      <t xml:space="preserve">Pagal 2022-10-13 paslaugų sutartį su UAB „Plentprojektas“ rengiamas Klaipėdos miesto savivaldybės teritorijos geriamojo vandens tiekimo ir nuotekų (visų ir lietaus, ir buitinių nuotekų) tvarkymo infrastruktūros plėtros planas“. 2024 m. II ketv. buvo užbaigta specialiojo plano papildoma viešinimo procedūra, atliktos derinimo ir tikrinimo procedūros, gautas patikrinimo aktas su pritarimu teikimui tvirtinti specialųjį planą. 2024 m. rugsėjo mėn. Tarybos posėdyje Planas nebuvo patvirtintas, nurodžius pataisyti technines klaidas. Vyriausybės atstovas Klaipėdos ir Tauragės apskrityse kreipėsi į Valstybinę teritorijų planavimo ir statybos inspekciją (VTPSĮ) su paklausimu, dėl Tarybos sprendimo pagrįstumo. Iš VTPSĮ buvo gautas atsakymas, nurodantis kartoti viešinimo, derinimo ir tikrinimo procedūras, specialiajame plane pataisius technines klaidas. Minėtų procedūrų atlikimo laikotarpis persikėlė į 2025 m. </t>
    </r>
  </si>
  <si>
    <r>
      <t xml:space="preserve">2024 m.: </t>
    </r>
    <r>
      <rPr>
        <sz val="10"/>
        <rFont val="Times New Roman"/>
        <family val="1"/>
        <charset val="186"/>
      </rPr>
      <t>Paviršinių nuotekų tinklų AB „Klaipėdos vanduo“ nebuvo perduota. 2025 m. planuojama perduoti didesnį kiekį paviršinių nuotekų tinklų.</t>
    </r>
  </si>
  <si>
    <r>
      <t xml:space="preserve">2023 m.: </t>
    </r>
    <r>
      <rPr>
        <sz val="10"/>
        <rFont val="Times New Roman"/>
        <family val="1"/>
        <charset val="186"/>
      </rPr>
      <t>Paviršinių nuotekų tinklų AB „Klaipėdos vanduo“ nebuvo perduota. 2024 m. planuojama perduoti didesnį kiekį paviršinių nuotekų tinklų.</t>
    </r>
  </si>
  <si>
    <r>
      <t xml:space="preserve">2024 m.: </t>
    </r>
    <r>
      <rPr>
        <sz val="10"/>
        <rFont val="Times New Roman"/>
        <family val="1"/>
        <charset val="186"/>
      </rPr>
      <t>Įgyvendinti projektai:
1. Baltijos pr. 11, 13, 15, 21, 23 Klaipėdos m. – rekonstruota 0,05 km tinklų.
2. Debreceno g. 76, 80, 82, 92, 94, 96, Taikos pr. 85, 87, 89 Klaipėdos m. – rekonstruota 1,16 km tinklų.
3. Šiaurės pr. Klaipėdos m. – rekonstruota 0,48 km tinklų.
4. Paviršinių nuotekų vamzdyno remonto darbai Vyturio g. 19 Klaipėdos m.   – 0,09 km.
5. Danės g., Vasarotojų g., Liepų g., Kuršių a. Klaipėdos m. – pastatyta 0,49 km tinklų.
6. Ryšininkų g.,  Balandžių g., Paryžiaus Komunos g. Klaipėdos m. – pastatyta 0,23 km.
7. Debreceno g. 64, 66, 78 Klaipėdos m. – rekonstruota 0,36 km tinklų.</t>
    </r>
  </si>
  <si>
    <r>
      <t xml:space="preserve">2024 m.: </t>
    </r>
    <r>
      <rPr>
        <sz val="10"/>
        <rFont val="Times New Roman"/>
        <family val="1"/>
        <charset val="186"/>
      </rPr>
      <t>1. Rekonstruoti Sportininkų g. 19-19A, Švyturio g. 14-18 paviršinių nuotekų tinklai. Rekonstruota 288,5 m tinklų Švyturio g. ir 117,3 m tinklų Sportininkų g. Rangos darbai užbaigti.
2. Atlikti paviršinių nuotekų kolektoriaus įrengimo darbai Švyturio g. tęsinyje ir AB „Klaipėdos jūrų krovinių kompanija“ teritorijoje. Rekonstruota tinklų– 299 m. Įrengta tinklų – 301,6 m. Rangos darbai užbaigti.
3. Atlikti Ąžuolyno giraitės drenažo įrengimo darbai. Įrengta 452,31 m drenažo nuotekų šalinimo tinklų. Rangos darbai užbaigti (Aplinkosaugos ir miesto tvarkymo skyrius).</t>
    </r>
  </si>
  <si>
    <r>
      <t xml:space="preserve">2024 m.:  </t>
    </r>
    <r>
      <rPr>
        <i/>
        <sz val="10"/>
        <rFont val="Times New Roman"/>
        <family val="1"/>
        <charset val="186"/>
      </rPr>
      <t>Paviršinių nuotekų valyklų statyba:
1. Buvo vykdomi paviršinių nuotekų valyklos ties išleistuvais Nr. 16a statybos darbai, kuriuos buvo planuojama užbaigti 2025 m. II ketv.
2. Buvo vykdomi paviršinių nuotekų valyklos ties išleistuvais Nr. 7 statybos darbai, kuriuos buvo planuojama užbaigti 2025 m. II ketv.
Paviršinių nuotekų tinklų statybos ir rekonstrukcijos darbai:
1. Baltijos pr. 11, 13, 15, 21, 23 Klaipėdos m. – rekonstruota 0,05 km tinklų.
2. Debreceno g. 76, 80, 82, 92, 94, 96, Taikos pr. 85, 87, 89 Klaipėdos m. – rekonstruota 1,16 km tinklų.
3. Šiaurės pr. Klaipėdos m. – rekonstruota 0,48 km tinklų.
4. Paviršinių nuotekų vamzdyno remonto darbai Vyturio g. 19 Klaipėdos m.   – 0,09 km.
5. Danės g., Vasarotojų g., Liepų g., Kuršių a. Klaipėdos m. – pastatyta 0,49 km tinklų.
6. Ryšininkų g.,  Balandžių g., Paryžiaus Komunos g. Klaipėdos m. – pastatyta 0,23 km.
7. Debreceno g. 64, 66, 78 Klaipėdos m. – rekonstruota 0,36 km tinklų (AB „Klaipėdos vanduo“).
Dubliuojančioje Liepojos gatvėje nuo Šiltnamių g. iki Klaipėdos g. įrengti lietaus nuotekų tinklai (Statybos skyrius).
1. Rekonstruoti Sportininkų g. 19-19A, Švyturio g. 14-18 paviršinių nuotekų tinklai. Rekonstruota 288,5 m tinklų Švyturio g. ir 117,3 m tinklų Sportininkų g. Rangos darbai užbaigti.
2. Atlikti paviršinių nuotekų kolektoriaus įrengimo darbai Švyturio g. tęsinyje ir AB „Klaipėdos jūrų krovinių kompanija“ teritorijoje. Rekonstruota tinklų– 299 m. Įrengta tinklų – 301,6 m. Rangos darbai užbaigti.
3. Atlikti Ąžuolyno giraitės drenažo įrengimo darbai. Įrengta 452,31 m drenažo nuotekų šalinimo tinklų. Rangos darbai užbaigti (Aplinkosaugos ir miesto tvarkymo skyrius).</t>
    </r>
  </si>
  <si>
    <r>
      <t xml:space="preserve">2023 m.:  Paviršinių nuotekų valyklų statybos projektai:
</t>
    </r>
    <r>
      <rPr>
        <i/>
        <sz val="10"/>
        <rFont val="Times New Roman"/>
        <family val="1"/>
        <charset val="186"/>
      </rPr>
      <t xml:space="preserve">1. 2023 m. parengti du paviršinių nuotekų valyklų ties išleistuvais Nr. 16a ir Nr. 7 statybos projektai ir pasirašytos jų statybos darbų rangos sutartys. Statybos darbus numatoma pradėti 2024 m.
2. Dar vienos paviršinių nuotekų valyklos (ties 8-tu paviršinių nuotekų baseinu) projektavimas yra rengiamas ir turėtų būti užbaigtas 2024 m. 
</t>
    </r>
    <r>
      <rPr>
        <b/>
        <i/>
        <sz val="10"/>
        <rFont val="Times New Roman"/>
        <family val="1"/>
        <charset val="186"/>
      </rPr>
      <t xml:space="preserve">Paviršinių nuotekų tinklų rekonstravimas ir statyba:
</t>
    </r>
    <r>
      <rPr>
        <i/>
        <sz val="10"/>
        <rFont val="Times New Roman"/>
        <family val="1"/>
        <charset val="186"/>
      </rPr>
      <t xml:space="preserve">1.Paviršinių nuotekų tinklų statyba Klaipėdos m. (Vytauto g., Skerdyklos g., Liepų  g.).
2.Paviršinių nuotekų tinklų rekonstravimas ir statyba Klaipėdos m. Tauralaukio skg. 15, 17, 19, 21, 23.
3. Paviršinių nuotekų tinklų rekonstravimas Baltijos pr. 11, 13, 15, 21, 23, Klaipėdoje.
4. Paviršinių nuotekų tinklų rekonstravimas  Paryžiaus Komunos g. 16, Klaipėdos m. (AB „Klaipėdos vanduo“).
Įvykdyta 95 proc. paviršinių nuotekų kolektoriaus Švyturio g. tęsinyje ir AB „Klaipėdos jūrų krovinių kompanija“ teritorijoje  statybos darbų. 2024 m. II ketv. planuojama užbaigti papildomai atsiradusius darbus – diukerio kameros perstatymą (Miesto tvarkymo skyrius). </t>
    </r>
  </si>
  <si>
    <r>
      <t xml:space="preserve">2024 m.: </t>
    </r>
    <r>
      <rPr>
        <sz val="10"/>
        <rFont val="Times New Roman"/>
        <family val="1"/>
        <charset val="186"/>
      </rPr>
      <t>Sukurta nauja maisto atliekų apdorojimo infrastruktūra</t>
    </r>
  </si>
  <si>
    <r>
      <t xml:space="preserve">2023 m.: </t>
    </r>
    <r>
      <rPr>
        <sz val="10"/>
        <rFont val="Times New Roman"/>
        <family val="1"/>
        <charset val="186"/>
      </rPr>
      <t xml:space="preserve">Diegiama maisto atliekų apdorojimo infrastruktūra.
</t>
    </r>
  </si>
  <si>
    <r>
      <t xml:space="preserve">2024 m.: </t>
    </r>
    <r>
      <rPr>
        <i/>
        <sz val="10"/>
        <rFont val="Times New Roman"/>
        <family val="1"/>
        <charset val="186"/>
      </rPr>
      <t>1. Bendrovė visas  projekto „Komunalinių atliekų tvarkymo infrastruktūros plėtra Klaipėdos miesto, Skuodo ir Kretingos rajonų bei Neringos savivaldybėse“  išlaidas, kurioms prašomas ES finansavimas patyrė iki 2023 m. pabaigos, t.y. iki išlaidų tinkamumo finansuoti laikotarpio, nustatyto projekto sutartyse. Įgyvendinant projektą 2024 m. buvo vykdomi 5 antžeminių aikštelių Klaipėdoje įrengimo darbai. Bendrovė 2024-10-18 pateikė APVA galutinį mokėjimo prašymą apie projekto pabaigą (UAB „Klaipėdos regiono atliekų tvarkymo centras“).
2. Klaipėdos mieste įrengtos dvi požeminių konteinerių aikštelės (prie Pievų tako g. 15 – finansuota UAB Klaipėdos regiono atliekų tvarkymo centro lėšomis, prie S. Neris g. 16 – finansuota Klaipėdos miesto savivaldybės lėšomis)  (Aplinkosaugos ir miesto tvarkymo skyrius).</t>
    </r>
  </si>
  <si>
    <r>
      <t xml:space="preserve">2024 m.: </t>
    </r>
    <r>
      <rPr>
        <i/>
        <sz val="10"/>
        <rFont val="Times New Roman"/>
        <family val="1"/>
        <charset val="186"/>
      </rPr>
      <t>Vykdant projektą „Maisto atliekų apdorojimo infrastruktūros sukūrimas“ patirtos išlaidos, vykdant pastato statybos darbus ir bunkerio įsigijimo bei montavimo darbus, kurios buvo finansuotos bendrovės lėšomis. Pastatas priduotas pagal Valstybinės teritorijų ir planavimo inspekcijos išduotą  2024-03-28 statybos užbaigimo aktą ir Nekilnojamojo turto registre įregistruotas 2024-03-28. Inžineriniai tinklai ir kiti nesudėtingi  statiniai Nekilnojamojo turto registre įregistruoti 2024-03-25. 2024 m. pavasarį maisto atliekų apdorojimo įrenginiai pradėti eksploatuoti, bendra atliktų investicijų suma įgyvendinant „Maisto atliekų apdorojimo infrastruktūros sukūrimas“ projektą 3094,0 tūkst. Eur (iš jų: ES lėšos – 2165,3 tūkst. Eur). Bendrovė 2024 m. rugsėjo 27 d. pateikė APVA galutinį mokėjimo prašymą apie projekto pabaigą.</t>
    </r>
  </si>
  <si>
    <r>
      <t xml:space="preserve">2022–2024 m.: </t>
    </r>
    <r>
      <rPr>
        <i/>
        <sz val="10"/>
        <rFont val="Times New Roman"/>
        <family val="1"/>
        <charset val="186"/>
      </rPr>
      <t>Nevykdoma.</t>
    </r>
  </si>
  <si>
    <r>
      <t xml:space="preserve">2024 m.: </t>
    </r>
    <r>
      <rPr>
        <sz val="10"/>
        <rFont val="Times New Roman"/>
        <family val="1"/>
        <charset val="186"/>
      </rPr>
      <t xml:space="preserve">1. Pasirašyta bendradarbiavimo sutartis su VšĮ ,,Kibirkščių meistrai“ dėl detalių iš didžiųjų atliekų aikštelių panaudojimo meniniams projektams.
2. Klaipėdos DGASA aikštelėse vyko akcija „Suteik  antrą šansą“: iš išmestų atliekų pagaminti dviračiai – dekoracijos kalėdiniam laikotarpiui. </t>
    </r>
  </si>
  <si>
    <r>
      <t xml:space="preserve">2024 m.: </t>
    </r>
    <r>
      <rPr>
        <sz val="10"/>
        <rFont val="Times New Roman"/>
        <family val="1"/>
        <charset val="186"/>
      </rPr>
      <t>Vyko šie renginiai: 
1. Atliekų kultūros egzaminas.
2. Jūros šventės akcija – popierinių maišelių gamyba, jų ir rūšiavimo maišų dalinimas prekybininkams.
3. Maisto atliekų rūšiavimo cecho pristatymo renginys su spaudos konferencija.
4. Kalėdinio renginio metu valgomų puodelių dalinimas.
5. KRATC dalyvavimas su maisto rūšiavimo pristatymu „Tvarumo laboratorijos“ renginyje.</t>
    </r>
  </si>
  <si>
    <r>
      <t xml:space="preserve">2023 m.: </t>
    </r>
    <r>
      <rPr>
        <sz val="10"/>
        <rFont val="Times New Roman"/>
        <family val="1"/>
        <charset val="186"/>
      </rPr>
      <t>Vyko šie renginiai: 
1. Atliekų kultūros egzaminas.
2. Jūros šventės akcija – popierinių maišelių gamyba, jų ir rūšiavimo maišų dalinimas prekybininkams.
3. Maisto rūšiavimo projekto pristatymas VSC.
4. Ekologinės viktorinos pasaulinio skautų sambūrio renginyje.
5. KRATC dalyvavimas su maisto rūšiavimo pristatymu „Tvarumo laboratorijos“ renginyje.</t>
    </r>
  </si>
  <si>
    <r>
      <t xml:space="preserve">2024 m.: </t>
    </r>
    <r>
      <rPr>
        <sz val="10"/>
        <rFont val="Times New Roman"/>
        <family val="1"/>
        <charset val="186"/>
      </rPr>
      <t>Bendrovė planuoja 2025 m. teikti paraišką ir dalyvauti ES finansuojamame projekte „Komunalinių atliekų infrastruktūros plėtra“, įrengiant regioninį pakartotinio panaudojimo centrą.</t>
    </r>
  </si>
  <si>
    <r>
      <t xml:space="preserve">2024 m.: </t>
    </r>
    <r>
      <rPr>
        <i/>
        <sz val="10"/>
        <rFont val="Times New Roman"/>
        <family val="1"/>
        <charset val="186"/>
      </rPr>
      <t>Planuojama projektą vykdyti, įrengiant naują didelių gabaritų atliekų surinkimo aikštelę Klaipėdos miesto teritorijoje.</t>
    </r>
  </si>
  <si>
    <r>
      <t xml:space="preserve">2023–2024 m.: </t>
    </r>
    <r>
      <rPr>
        <sz val="10"/>
        <rFont val="Times New Roman"/>
        <family val="1"/>
        <charset val="186"/>
      </rPr>
      <t xml:space="preserve">Leidimuose organizuoti renginius pagal poreikį įtraukiama nuostata: „renginių metu vykdant prekybą maisto produktais ir gėrimais, naudoti tik daugkartinio naudojimo nedūžtančią ar popierinę tarą, bei užtikrinti higienos sąlygas maisto tvarkymo subjektams“.
</t>
    </r>
  </si>
  <si>
    <r>
      <t>2024 m.:</t>
    </r>
    <r>
      <rPr>
        <sz val="10"/>
        <rFont val="Times New Roman"/>
        <family val="1"/>
        <charset val="186"/>
      </rPr>
      <t xml:space="preserve"> Pagal aplinkosauginių projektų, finansuojamų iš 2024 m. Klaipėdos miesto savivaldybės aplinkos apsaugos rėmimo specialiosios programos lėšų, sąrašą buvo įgyvendinti 4 taršos mažinimą ir prevenciją skatinantis aplinkosauginiai projektai: „Mėlynoji vaikų konferencija: Baltijos jūros iššūkiai“, „Keičiuosi aš – keičiasi jūra“, „Mano jūra tau pakeliui“, „Švarus paplūdimys – švari jūra!“.</t>
    </r>
  </si>
  <si>
    <r>
      <rPr>
        <b/>
        <sz val="10"/>
        <rFont val="Times New Roman"/>
        <family val="1"/>
        <charset val="186"/>
      </rPr>
      <t>2021 m.:</t>
    </r>
    <r>
      <rPr>
        <sz val="10"/>
        <rFont val="Times New Roman"/>
        <family val="1"/>
        <charset val="186"/>
      </rPr>
      <t xml:space="preserve"> Įgyvendinti 5 aplinkosauginiai projektai: renginių ciklas „Uostamiesčio aplinkosaugos forumas“, „Mano draugas – gamta!“, „Seną šildymo katilą keiti – sveikiau gyveni“, „Oras gražus, kai protas šviesus“, „Pažinkime šikšnosparnių pasaulį“</t>
    </r>
  </si>
  <si>
    <r>
      <t xml:space="preserve">2024 m.: </t>
    </r>
    <r>
      <rPr>
        <sz val="10"/>
        <rFont val="Times New Roman"/>
        <family val="1"/>
        <charset val="186"/>
      </rPr>
      <t>Vadovaujantis Savivaldybės aplinkos monitoringo 2022–2026 m. programa, paviršinio vandens monitoringas buvo vykdomas  9-iuose paviršinio vandens telkiniuose (Danės upėje, Mumlaukio ežere, Jono kalnelio kanale, Smeltalės upėje, Malūno tvenkinyje, Draugystės parko tvenkinyje Nr. 1, Draugystės parko tvenkinyje Nr. 2, Didžiajame Žardės tvenkinyje,  Karaliaus Vilhelmo kanale).</t>
    </r>
  </si>
  <si>
    <r>
      <rPr>
        <b/>
        <sz val="10"/>
        <rFont val="Times New Roman"/>
        <family val="1"/>
        <charset val="186"/>
      </rPr>
      <t>2021 m.:</t>
    </r>
    <r>
      <rPr>
        <sz val="10"/>
        <rFont val="Times New Roman"/>
        <family val="1"/>
        <charset val="186"/>
      </rPr>
      <t xml:space="preserve"> Klaipėdos mieste buvo atliekami tyrimai 9-iose vandens telkiniuose (Danės upė, Mumlaukio ežeras, Jono kalnelis, Smeltalės upė, Malūno parko tvenkinys,  Draugystės parko tvenkinys Nr. 1, Draugystės parko tvenkinys Nr. 2, Didysis Žardės tvenkinys,  K. Vilhelmo kanalas).</t>
    </r>
  </si>
  <si>
    <r>
      <t xml:space="preserve">2024 m.: </t>
    </r>
    <r>
      <rPr>
        <sz val="10"/>
        <rFont val="Times New Roman"/>
        <family val="1"/>
        <charset val="186"/>
      </rPr>
      <t>Atliekami triukšmo šaltinių valdytojų, vykdančių statybos darbus gyvenamosiose patalpose ir gyvenamosiose teritorijose ir kurie nėra ūkio subjektai, planiniai patikrinimai, bei Triukšmo prevencijos Klaipėdos miesto savivaldybės viešosiose vietose taisyklių laikymosi patikrinimai.</t>
    </r>
  </si>
  <si>
    <r>
      <t xml:space="preserve">2023 m.:  </t>
    </r>
    <r>
      <rPr>
        <sz val="10"/>
        <rFont val="Times New Roman"/>
        <family val="1"/>
        <charset val="186"/>
      </rPr>
      <t xml:space="preserve">Atliekami triukšmo šaltinių valdytojų, vykdančių statybos darbus gyvenamosiose patalpose ir gyvenamosiose teritorijose ir kurie nėra ūkio subjektai, planiniai patikrinimai, bei Triukšmo prevencijos Klaipėdos miesto savivaldybės viešosiose vietose taisyklių laikymosi patikrinimai.
</t>
    </r>
  </si>
  <si>
    <r>
      <t xml:space="preserve">2024 m.: </t>
    </r>
    <r>
      <rPr>
        <sz val="10"/>
        <rFont val="Times New Roman"/>
        <family val="1"/>
        <charset val="186"/>
      </rPr>
      <t>Planuojama įrengti 6 automatines aplinkos oro kokybės matavimo stoteles. Pasirašyta sutartis su Centrine projektų valdymo agentūra dėl projekto finansavimo ES lėšomis. Parengti pirkimo dokumentai, prieš paskelbimą CVP IS, buvo pateikti CPVA, kuri atliko išankstinę pirkimo dokumentų patikrą. CPVA pateikė rekomendacijas dėl pirkimo dokumentų tobulinimo. Patikslinus pirkimo dokumentus pirkimas bus skelbiamas iš naujo 2025 m. I ketv.</t>
    </r>
  </si>
  <si>
    <r>
      <t xml:space="preserve">2024 m.: </t>
    </r>
    <r>
      <rPr>
        <sz val="10"/>
        <rFont val="Times New Roman"/>
        <family val="1"/>
        <charset val="186"/>
      </rPr>
      <t>Reikalavimus ūkio subjektams diegti oro taršos monitoringo sistemas buvo bandyta rengiant Savivaldybės tarybos sprendimo projektą dėl griežtesnių  aplinkos monitoringo reikalavimų Klaipėdos miesto savivaldybėje veikiantiems ūkio subjektams patvirtinimo. Griežtesni monitoringo reikalavimai nebus inicijuojami, nes savivaldybės neturi teisinio pagrindo numatyti griežtesnių aplinkos monitoringo reikalavimų  ūkio subjektams, nei numatyta LR aplinkos ministro patvirtintuose Ūkio subjektų aplinkos monitoringo nuostatuose.</t>
    </r>
  </si>
  <si>
    <r>
      <t xml:space="preserve">2023 m.: </t>
    </r>
    <r>
      <rPr>
        <sz val="10"/>
        <rFont val="Times New Roman"/>
        <family val="1"/>
        <charset val="186"/>
      </rPr>
      <t xml:space="preserve">Reikalavimus ūkio subjektams diegti oro taršos monitoringo sistemas buvo bandyta rengiant Savivaldybės tarybos sprendimo projektą dėl griežtesnių  aplinkos monitoringo reikalavimų Klaipėdos miesto savivaldybėje veikiantiems ūkio subjektams patvirtinimo. Griežtesni monitoringo reikalavimai nebus inicijuojami, nes savivaldybės neturi teisinio pagrindo numatyti griežtesnių aplinkos monitoringo reikalavimų  ūkio subjektams, nei numatyta LR aplinkos ministro patvirtintuose Ūkio subjektų aplinkos monitoringo nuostatuose.
</t>
    </r>
  </si>
  <si>
    <r>
      <rPr>
        <b/>
        <sz val="10"/>
        <rFont val="Times New Roman"/>
        <family val="1"/>
        <charset val="186"/>
      </rPr>
      <t>2022 m.:</t>
    </r>
    <r>
      <rPr>
        <sz val="10"/>
        <rFont val="Times New Roman"/>
        <family val="1"/>
        <charset val="186"/>
      </rPr>
      <t xml:space="preserve"> Reikalavimus ūkio subjektams diegti oro taršos monitoringo sistemas buvo bandyta rengiant Savivaldybės tarybos sprendimo projektą dėl griežtesnių  aplinkos monitoringo reikalavimų Klaipėdos miesto savivaldybėje veikiantiems ūkio subjektams patvirtinimo. Griežtesni monitoringo reikalavimai nebus inicijuojami, nes savivaldybės neturi teisinio pagrindo numatyti griežtesnių aplinkos monitoringo reikalavimų  ūkio subjektams, nei numatyta LR aplinkos ministro patvirtintuose Ūkio subjektų aplinkos monitoringo nuostatuose.</t>
    </r>
  </si>
  <si>
    <r>
      <rPr>
        <b/>
        <sz val="10"/>
        <rFont val="Times New Roman"/>
        <family val="1"/>
        <charset val="186"/>
      </rPr>
      <t xml:space="preserve">2021 m.: </t>
    </r>
    <r>
      <rPr>
        <sz val="10"/>
        <rFont val="Times New Roman"/>
        <family val="1"/>
        <charset val="186"/>
      </rPr>
      <t>Reikalavimus ūkio subjektams diegti oro taršos monitoringo sistemas buvo bandyta rengiant Savivaldybės tarybos sprendimo projektą dėl griežtesnių  aplinkos monitoringo reikalavimų Klaipėdos miesto savivaldybėje veikiantiems ūkio subjektams patvirtinimo. Griežtesni monitoringo reikalavimai nebus inicijuojami, nes savivaldybės neturi teisinio pagrindo numatyti griežtesnių aplinkos monitoringo reikalavimų  ūkio subjektams, nei numatyta LR aplinkos ministro patvirtintuose Ūkio subjektų aplinkos monitoringo nuostatuose.</t>
    </r>
  </si>
  <si>
    <r>
      <t xml:space="preserve">2024 m.: </t>
    </r>
    <r>
      <rPr>
        <sz val="10"/>
        <rFont val="Times New Roman"/>
        <family val="1"/>
        <charset val="186"/>
      </rPr>
      <t>Reikalavimus ūkio subjektams diegti oro taršos monitoringo sistemas buvo bandyta derinti 2021 m., rengiant Savivaldybės tarybos sprendimo projektą dėl griežtesnių  aplinkos monitoringo reikalavimų Klaipėdos miesto savivaldybėje veikiantiems ūkio subjektams patvirtinimo. Griežtesni monitoringo reikalavimai nebus inicijuojami, nes savivaldybės neturi teisinio pagrindo numatyti griežtesnių aplinkos monitoringo reikalavimų ūkio subjektams nei numatyta LR aplinkos ministro patvirtintuose Ūkio subjektų aplinkos monitoringo nuostatuose.</t>
    </r>
  </si>
  <si>
    <r>
      <t xml:space="preserve">2023 m.: </t>
    </r>
    <r>
      <rPr>
        <sz val="10"/>
        <rFont val="Times New Roman"/>
        <family val="1"/>
        <charset val="186"/>
      </rPr>
      <t xml:space="preserve">Reikalavimus ūkio subjektams diegti vizualinio dulkėtumo monitoringo sistemas buvo bandyta rengiant Savivaldybės tarybos sprendimo projektą dėl griežtesnių aplinkos monitoringo reikalavimų Klaipėdos miesto savivaldybėje veikiantiems ūkio subjektams patvirtinimo. Vizualinio dulkėtumo reikalavimai nebus inicijuojami, nes savivaldybės neturi teisinio pagrindo numatyti griežtesnių aplinkos monitoringo reikalavimų ūkio subjektams, nei numatyta LR aplinkos ministro patvirtintuose Ūkio subjektų aplinkos monitoringo nuostatuose.
</t>
    </r>
  </si>
  <si>
    <r>
      <rPr>
        <b/>
        <sz val="10"/>
        <rFont val="Times New Roman"/>
        <family val="1"/>
        <charset val="186"/>
      </rPr>
      <t>2022 m.:</t>
    </r>
    <r>
      <rPr>
        <sz val="10"/>
        <rFont val="Times New Roman"/>
        <family val="1"/>
        <charset val="186"/>
      </rPr>
      <t xml:space="preserve"> Reikalavimus ūkio subjektams diegti vizualinio dulkėtumo monitoringo sistemas buvo bandyta rengiant Savivaldybės tarybos sprendimo projektą dėl griežtesnių aplinkos monitoringo reikalavimų Klaipėdos miesto savivaldybėje veikiantiems ūkio subjektams patvirtinimo. Vizualinio dulkėtumo reikalavimai nebus inicijuojami, nes savivaldybės neturi teisinio pagrindo numatyti griežtesnių aplinkos monitoringo reikalavimų ūkio subjektams, nei numatyta LR aplinkos ministro patvirtintuose Ūkio subjektų aplinkos monitoringo nuostatuose.</t>
    </r>
  </si>
  <si>
    <r>
      <rPr>
        <b/>
        <sz val="10"/>
        <rFont val="Times New Roman"/>
        <family val="1"/>
        <charset val="186"/>
      </rPr>
      <t>2021 m.:</t>
    </r>
    <r>
      <rPr>
        <sz val="10"/>
        <rFont val="Times New Roman"/>
        <family val="1"/>
        <charset val="186"/>
      </rPr>
      <t xml:space="preserve"> Reikalavimus ūkio subjektams diegti vizualinio dulkėtumo monitoringo sistemas buvo bandyta rengiant Savivaldybės tarybos sprendimo projektą dėl griežtesnių aplinkos monitoringo reikalavimų Klaipėdos miesto savivaldybėje veikiantiems ūkio subjektams patvirtinimo. Vizualinio dulkėtumo reikalavimai nebus inicijuojami, nes savivaldybės neturi teisinio pagrindo numatyti griežtesnių aplinkos monitoringo reikalavimų ūkio subjektams, nei numatyta LR aplinkos ministro patvirtintuose Ūkio subjektų aplinkos monitoringo nuostatuose.</t>
    </r>
  </si>
  <si>
    <r>
      <t xml:space="preserve">2024 m.: </t>
    </r>
    <r>
      <rPr>
        <i/>
        <sz val="10"/>
        <rFont val="Times New Roman"/>
        <family val="1"/>
        <charset val="186"/>
      </rPr>
      <t>Planuojama įrengti 6 automatines aplinkos oro kokybės matavimo stoteles. Pasirašyta sutartis su Centrine projektų valdymo agentūra dėl projekto finansavimo ES lėšomis. Parengti pirkimo dokumentai, prieš paskelbimą CVP IS, buvo pateikti CPVA, kuri atliko išankstinę pirkimo dokumentų patikrą. CPVA pateikė rekomendacijas dėl pirkimo dokumentų tobulinimo. Patikslinus pirkimo dokumentus pirkimas bus skelbiamas iš naujo 2025 m. I ketv.</t>
    </r>
  </si>
  <si>
    <r>
      <t xml:space="preserve">2023 m.: </t>
    </r>
    <r>
      <rPr>
        <i/>
        <sz val="10"/>
        <rFont val="Times New Roman"/>
        <family val="1"/>
        <charset val="186"/>
      </rPr>
      <t xml:space="preserve">Parengta techninė specifikacija.
</t>
    </r>
  </si>
  <si>
    <r>
      <t xml:space="preserve">2023–2024 m.: </t>
    </r>
    <r>
      <rPr>
        <i/>
        <sz val="10"/>
        <rFont val="Times New Roman"/>
        <family val="1"/>
        <charset val="186"/>
      </rPr>
      <t>Remiantis 2023-10-19 Klaipėdos miesto savivaldybės mero raštu „Dėl Klaipėdos miesto savivaldybės 2021–2030 metų strateginio plėtros plano priemonių įvertinimo“, nevykdomos priemonės siūloma atsisakyti, nes tapo neaktuali.</t>
    </r>
    <r>
      <rPr>
        <b/>
        <i/>
        <sz val="10"/>
        <rFont val="Times New Roman"/>
        <family val="1"/>
        <charset val="186"/>
      </rPr>
      <t xml:space="preserve"> </t>
    </r>
  </si>
  <si>
    <r>
      <t xml:space="preserve">2024 m.: </t>
    </r>
    <r>
      <rPr>
        <sz val="10"/>
        <rFont val="Times New Roman"/>
        <family val="1"/>
        <charset val="186"/>
      </rPr>
      <t xml:space="preserve">Savivaldybės aplinkos oro kokybės stebėjimo (monitoringo) informacinę sistemą planuojama sukurti 2026 m.  Projekto tikslas – sukurti bendrą Klaipėdos m. savivaldybės aplinkos oro kokybės stebėjimo (monitoringo) informacinę sistemą, sujungiančią Savivaldybės teritorijoje aplinkos oro kokybės stebėjimą (monitoringą) vykdančių institucijų ir ūkio subjektų duomenų bazes. Pagrindiniai uždaviniai: 
1. Klaipėdos miesto savivaldybės teritorijoje esančių taršių įmonių sąrašo sukūrimas; 
2. Klaipėdos miesto savivaldybės teritorijoje aplinkos oro kokybės stebėjimą (monitoringą) vykdančių institucijų ir ūkio subjektų duomenų bazių sujungimo galimybių analizė;
3. Klaipėdos miesto savivaldybės aplinkos oro kokybės stebėjimo (monitoringo) informacinės sistemos sukūrimas, įdiegimas ir palaikymas.
Informacinės sistemos sukūrimas užtikrins: 1) efektyvesnę, laiko požiūriu, aplinkos oro kokybės stebėjimo (monitoringo) duomenų paiešką; 2) išsamesnių aplinkos oro kokybės stebėjimo (monitoringo) duomenų prieigą institucijoms, ūkio subjektams ir visuomenei; 3) kokybiškesnę aplinkos oro kokybės duomenų analizę; 4) efektyvesnį institucijų, ūkio subjektų ir visuomenės informavimą apie Savivaldybės teritorijoje esančią aplinkos oro kokybę.
</t>
    </r>
  </si>
  <si>
    <r>
      <t xml:space="preserve">2024 m.: </t>
    </r>
    <r>
      <rPr>
        <sz val="10"/>
        <rFont val="Times New Roman"/>
        <family val="1"/>
        <charset val="186"/>
      </rPr>
      <t>Klaipėdos miesto savivaldybės 2024–2026 metų strateginiame veiklos plane 2024 m. priemonė nebuvo numatyta įgyvendinti.</t>
    </r>
  </si>
  <si>
    <r>
      <t xml:space="preserve">2024 m.:  </t>
    </r>
    <r>
      <rPr>
        <i/>
        <sz val="10"/>
        <rFont val="Times New Roman"/>
        <family val="1"/>
        <charset val="186"/>
      </rPr>
      <t xml:space="preserve">Projektas įgyvendintas. Liko tarpas tarp sienučių ties Pušyno g. 2025–2028 m. planuojamas pėsčiųjų 2-jų lygių perėjos įrengimas, po kurio turės būti sprendžiamas sienučių sujungimas integruojant su būsimu statiniu  (AB „Lietuvos geležinkeliai“).
 2024 m. rugpjūčio mėn. AB LTG Infra pateikė Savivaldybės administracijai prašymą atlikti partneriui tenkančios išlaidų dalies (646 761,38 Eur sumos) mokėjimą už patirtas projekto išlaidas (Projektų finansavimo ir administravimo skyrius).
</t>
    </r>
    <r>
      <rPr>
        <b/>
        <i/>
        <sz val="10"/>
        <rFont val="Times New Roman"/>
        <family val="1"/>
        <charset val="186"/>
      </rPr>
      <t xml:space="preserve">
</t>
    </r>
  </si>
  <si>
    <r>
      <rPr>
        <b/>
        <i/>
        <sz val="10"/>
        <rFont val="Times New Roman"/>
        <family val="1"/>
        <charset val="186"/>
      </rPr>
      <t xml:space="preserve">2023 m.: </t>
    </r>
    <r>
      <rPr>
        <i/>
        <sz val="10"/>
        <rFont val="Times New Roman"/>
        <family val="1"/>
        <charset val="186"/>
      </rPr>
      <t xml:space="preserve">Projektą įgyvendina AB „Lietuvos geležinkeliai“. KMSA dalyvauja kaip partneris pagal pasirašytą jungtinės veiklos sutartį. Rangos darbai baigti. Centrinei projektų valdymo agentūrai pateiktos pirkimo sutartys ir mokėjimo prašymas. Atliekama pirkimo sutarčių patikra ir kt. dokumentų vertinimas.  
</t>
    </r>
  </si>
  <si>
    <r>
      <rPr>
        <b/>
        <i/>
        <sz val="10"/>
        <rFont val="Times New Roman"/>
        <family val="1"/>
        <charset val="186"/>
      </rPr>
      <t>2022 m.:</t>
    </r>
    <r>
      <rPr>
        <i/>
        <sz val="10"/>
        <rFont val="Times New Roman"/>
        <family val="1"/>
        <charset val="186"/>
      </rPr>
      <t xml:space="preserve"> Atlikti projekto „Triukšmo mažinimo priemonių geležinkeliuose įrengimas Klaipėdos miesto savivaldybėje. II etapas“ triukšmo sienutės statybos darbai Klaipėdos ir Girulių geležinkelio stotyse, pradėtos statybos užbaigimo procedūros. Parengta ir pateikta paraiška ES finansavimui gauti. Paraiška vertinama (Projektų skyrius).  </t>
    </r>
  </si>
  <si>
    <r>
      <t xml:space="preserve">2024 m.:  </t>
    </r>
    <r>
      <rPr>
        <i/>
        <sz val="10"/>
        <rFont val="Times New Roman"/>
        <family val="1"/>
        <charset val="186"/>
      </rPr>
      <t>Vykdomi ruožo Kaišiadorys–Klaipėda kontaktinio tinklo ir traukos pastočių statybos darbai. Rangos darbus planuojama vykdyti iki 2026 m.</t>
    </r>
  </si>
  <si>
    <r>
      <t xml:space="preserve">2023 m.: </t>
    </r>
    <r>
      <rPr>
        <i/>
        <sz val="10"/>
        <rFont val="Times New Roman"/>
        <family val="1"/>
        <charset val="186"/>
      </rPr>
      <t>Vykdomi ruožo Kaišiadorys–Klaipėda kontaktinio tinklo ir traukos pastočių statybos darbai. Rangos darbus planuojama vykdyti iki 2025 III ketv.</t>
    </r>
  </si>
  <si>
    <r>
      <rPr>
        <b/>
        <i/>
        <sz val="10"/>
        <rFont val="Times New Roman"/>
        <family val="1"/>
        <charset val="186"/>
      </rPr>
      <t>2022 m.:</t>
    </r>
    <r>
      <rPr>
        <i/>
        <sz val="10"/>
        <rFont val="Times New Roman"/>
        <family val="1"/>
        <charset val="186"/>
      </rPr>
      <t xml:space="preserve">  Tęsiami projektavimo darbai ruože Kaišiadorys– Klaipėda. Pradedamas rangos darbų etapas. Planuojami elektrifikacijos rangos darbų pradžia 2023 IV ketv. – 2024 I ketv. Planuojami pamatų įrengimo darbai geležinkelio apsaugos zonoje.</t>
    </r>
  </si>
  <si>
    <r>
      <t xml:space="preserve">2024 m.: </t>
    </r>
    <r>
      <rPr>
        <sz val="10"/>
        <rFont val="Times New Roman"/>
        <family val="1"/>
        <charset val="186"/>
      </rPr>
      <t>Aplinkos triukšmo monitoringo tyrimai vykdyti 3 kartus per metus 48 tyrimų vietose.</t>
    </r>
  </si>
  <si>
    <r>
      <t xml:space="preserve">2024 m.: </t>
    </r>
    <r>
      <rPr>
        <sz val="10"/>
        <rFont val="Times New Roman"/>
        <family val="1"/>
        <charset val="186"/>
      </rPr>
      <t>Parengta 12 strateginių triukšmo žemėlapių. Iš viso 2023–2024 m. parengta 20 vnt. žemėlapių. Triukšmo prevencijos taryba suderino visus parengtus Klaipėdos miesto aglomeracijos strateginius triukšmo žemėlapius. Parengti strateginiai triukšmo žemėlapiai 2025 m. balandžio mėn. patvirtinti Savivaldybės taryboje.</t>
    </r>
  </si>
  <si>
    <r>
      <t xml:space="preserve">2024 m.:  </t>
    </r>
    <r>
      <rPr>
        <sz val="10"/>
        <rFont val="Times New Roman"/>
        <family val="1"/>
        <charset val="186"/>
      </rPr>
      <t>Nebuvo valyta užterštų teritorijų.</t>
    </r>
  </si>
  <si>
    <r>
      <t xml:space="preserve">2024 m.:  </t>
    </r>
    <r>
      <rPr>
        <i/>
        <sz val="10"/>
        <rFont val="Times New Roman"/>
        <family val="1"/>
        <charset val="186"/>
      </rPr>
      <t>Nebuvo įgyvendinama</t>
    </r>
  </si>
  <si>
    <r>
      <t xml:space="preserve">2023 m.:  </t>
    </r>
    <r>
      <rPr>
        <i/>
        <sz val="10"/>
        <rFont val="Times New Roman"/>
        <family val="1"/>
        <charset val="186"/>
      </rPr>
      <t xml:space="preserve">Klaipėdos jūrų krovinių kompanija, UAB „Bega“ pakeitė 5 vnt. iškastiniu kuru varomus manevrinius šilumvežius į elektrinius lokomotyvus. 
</t>
    </r>
  </si>
  <si>
    <r>
      <t xml:space="preserve">2024 m.:  </t>
    </r>
    <r>
      <rPr>
        <i/>
        <sz val="10"/>
        <rFont val="Times New Roman"/>
        <family val="1"/>
        <charset val="186"/>
      </rPr>
      <t xml:space="preserve">2024-03-07 pasirašyta paslaugų sutartis Nr. 34-2024-89 parengti objekto „Elektros tinklų, Baltijos pr. 40A ir Minijos g. 180, Klaipėdoje, statybos projektas“ techninį projektą. 
2024-05-30 pasirašyta sutartis su įrangos tiekėjais „Aktsiaselts BLRT ERA“ Klaipėdos filialu dėl elektros energijos tiekimo nuo kranto (angl. onshore power supply) įrangos, skirtos ro-ro ir ro-pax terminalams, adresu Baltijos pr. 40A ir Minijos g.180, Klaipėda, įsigijimo. Sutarties terminas: įranga turi būti suprojektuota, pagaminta, pristatyta, sumontuota ir paleista tinkamai veikti per 18 mėn. po sutarties įsigaliojimo. </t>
    </r>
  </si>
  <si>
    <r>
      <t xml:space="preserve">2023 m.: </t>
    </r>
    <r>
      <rPr>
        <i/>
        <sz val="10"/>
        <rFont val="Times New Roman"/>
        <family val="1"/>
        <charset val="186"/>
      </rPr>
      <t>KVJUD pradėjo viešųjų pirkimų procedūras:                                     
1. Elektros energijos tiekimo nuo kranto (angl. onshore power supply) įrangos, skirtos ro-ro ir ro-pax terminalams, adresu Baltijos pr. 40A ir Minijos g.180, Klaipėda, įsigijimas. 
2. Objekto  „Elektros tinklų, Baltijos pr. 40A ir Minijos g. 180, Klaipėdoje, statybos projektas“ techninio  projekto parengimas.</t>
    </r>
  </si>
  <si>
    <r>
      <rPr>
        <b/>
        <i/>
        <sz val="10"/>
        <rFont val="Times New Roman"/>
        <family val="1"/>
        <charset val="186"/>
      </rPr>
      <t xml:space="preserve">2021 m.: </t>
    </r>
    <r>
      <rPr>
        <i/>
        <sz val="10"/>
        <rFont val="Times New Roman"/>
        <family val="1"/>
        <charset val="186"/>
      </rPr>
      <t>KVJUD atliko apklausą apie elektros energijos ir elektros stotelių laivams poreikį uoste,  uosto įrangos elektrifikavimą, alternatyvių energijos šaltinių įrenginių diegimą. 
2022 m. KVJUD kreipėsi į ESO dėl elektros tiekimo laivams nuo kranto stotelių įrengimo techninių galimybių užtikrinimo pagal nurodytą poreikį.  Iš ESO gautas atsakymas, kad esamos elektros galios pagal poreikį šiuo metu neužtenka ir nurodė preliminarų investicijų dydį reikiamai infrastruktūrai įrengti. Šiuo metu vertinamos ES lėšų panaudojimo galimybės.
2020 m. ir 2021 m. UAB "Malkų įlankos terminalas" įrengė elektrifikuotą birių krovinių įrangą.</t>
    </r>
  </si>
  <si>
    <r>
      <t xml:space="preserve">2024 m.: </t>
    </r>
    <r>
      <rPr>
        <i/>
        <sz val="10"/>
        <rFont val="Times New Roman"/>
        <family val="1"/>
        <charset val="186"/>
      </rPr>
      <t>2024-11-25 pasirašyta KVJUD Elektros energijos tiekimo nuo kranto įrangos atliekų surinkimo laivui (OPS) pirkimo-pardavimo sutartis su rangovais (įrangos diegimo darbai bus atlikti 2025 m.).</t>
    </r>
  </si>
  <si>
    <r>
      <t xml:space="preserve">2023 m.: </t>
    </r>
    <r>
      <rPr>
        <i/>
        <sz val="10"/>
        <rFont val="Times New Roman"/>
        <family val="1"/>
        <charset val="186"/>
      </rPr>
      <t xml:space="preserve">KVJUD pradėjo viešųjų pirkimų procedūras:                                    
1. Elektros energijos tiekimo nuo kranto (angl. onshore power supply) įrangos, skirtos ro-ro ir ro-pax terminalams, adresu Baltijos pr. 40A ir Minijos g.180, Klaipėda, įsigijimas.                                                      
2. Objekto „Elektros tinklų, Baltijos pr. 40A ir Minijos g. 180, Klaipėdoje, statybos projektas“ techninio  projekto parengimas.        
UAB Klaipėdos konteinerių terminalas įrengė saulės elektrinę 500 kW.
</t>
    </r>
  </si>
  <si>
    <r>
      <rPr>
        <b/>
        <i/>
        <sz val="10"/>
        <rFont val="Times New Roman"/>
        <family val="1"/>
        <charset val="186"/>
      </rPr>
      <t>2022 m.:</t>
    </r>
    <r>
      <rPr>
        <i/>
        <sz val="10"/>
        <rFont val="Times New Roman"/>
        <family val="1"/>
        <charset val="186"/>
      </rPr>
      <t xml:space="preserve"> Uosto direkcija rekonstruodama uosto krantines įrengia technologinius kanalus, o uosto naudotojas pagal poreikį įsirengia reikiamus tinklus (įskaitant uosto įrangai elektrifikuoti). KVJUD neturi duomenų apie uosto naudotojų įdiegtus inžinerinius tinklus.</t>
    </r>
  </si>
  <si>
    <r>
      <t xml:space="preserve">2024 m.:  </t>
    </r>
    <r>
      <rPr>
        <i/>
        <sz val="10"/>
        <rFont val="Times New Roman"/>
        <family val="1"/>
        <charset val="186"/>
      </rPr>
      <t>UAB  „Klaipėdos konteinerių terminalas“ įrengė saulės elektrinę terminale ant sandėlio stogo; LKAB „Klaipėdos smeltė“ įrengė apie 250 kW galingumo saulės elektrinę ant pastato stogo, planuojama pagaminti ir sutaupyti 250 000 kWh / m (55 t CO2/m); UAB „Nordnix“ įrengė saulės elektrinę uosto teritorijoje.</t>
    </r>
  </si>
  <si>
    <r>
      <t xml:space="preserve">2023 m.: </t>
    </r>
    <r>
      <rPr>
        <i/>
        <sz val="10"/>
        <rFont val="Times New Roman"/>
        <family val="1"/>
        <charset val="186"/>
      </rPr>
      <t xml:space="preserve">UAB „Malkų įlankos terminalas“ įrengia 320KW galios saulės elektrinę; LKAB „Klaipėdos Smeltė“ įrengia saulės elektrinę  (apie 250 kW galios).
</t>
    </r>
  </si>
  <si>
    <r>
      <t xml:space="preserve">2023 m.: </t>
    </r>
    <r>
      <rPr>
        <i/>
        <sz val="10"/>
        <rFont val="Times New Roman"/>
        <family val="1"/>
        <charset val="186"/>
      </rPr>
      <t xml:space="preserve">AB „Klaipėdos jūrų krovinių kompanija“ – dulkes sulaikančių užsklandų įrengimas ant bunkerių ant 2 geležinkelių kelių.                                                                                                         UAB „Vakarų buitis“ įsigyta elektrinė gatvių valymo mašina. Naudojant elektrinę gatvių valymo mašiną, bus sumažintas teršalų kiekis patenkantis į aplinką nei naudojant vidaus degimo variklį naudojančią transporto priemonę.
</t>
    </r>
  </si>
  <si>
    <r>
      <t xml:space="preserve">2024 m.:  </t>
    </r>
    <r>
      <rPr>
        <i/>
        <sz val="10"/>
        <rFont val="Times New Roman"/>
        <family val="1"/>
        <charset val="186"/>
      </rPr>
      <t>UAB Malkų įlankos terminale įrengtas uždaro tipo savikrovis laivas užtikrinant visiškai uždarą cemento krovos būdą, sumontuoti filtrai „Eurodry F90“; UAB „Vakarų krova“ įrengtas birių krovinių iškrovimo postas, užtikrinantis švarios technologijos naudojimą, mažinantis teritorijos taršą žemės ūkio produktais; įsigytos vandens patrankos metalo laužo krovos metu dulkėtumui sumažinti (3 vnt.); AB  „Klaipėdos jūrų krovinių kompanija“ įrengtos oro kokybės stotelės (2 vnt.), AB KJKK „Bega“ įsigyta rūko patranka – Mobydick cannon 50.</t>
    </r>
  </si>
  <si>
    <r>
      <t>2024 m.:</t>
    </r>
    <r>
      <rPr>
        <i/>
        <sz val="10"/>
        <rFont val="Times New Roman"/>
        <family val="1"/>
        <charset val="186"/>
      </rPr>
      <t xml:space="preserve"> KVJUD: 1. Atliekų surinkimo laivo su elektrine jėgaine  įsigijimas. Laivas, skirtas lijaliniams vandenims, nuotekoms, šlamui (toliau – atliekos) ir šiukšlėms surinkti, transportuoti ir atiduoti. Laivo įsigijimas leis optimizuoti atliekų surinkimo funkciją uoste, o taip pat sumažinti ir ŠESD emisijas. Laive be elektrinės jėgainės bus įdiegta vandenilio (degalų celės, rezervuarai ir t. t.) technologija, kad ateityje (2026 m.) vandenilis, uoste pagamintas iš atsinaujinančių energijos šaltinių, būtų tiekiamas į šį laivą kaip pagrindinis laivo energijos šaltinis. Pagal 2023-06-28 pasirašytą atliekų surinkimo laivo pirkimo–pardavimo sutartį 2024 m. vykdyti laivo korpuso gamybos, dažymo ir susiję darbai (darbai baigti 2025-01-24);  
2. Hibridinių locmanų katerių įsigijimas. Hibridiniai kateriai, varomi dyzelinių ir elektros variklių, skirti locmanams ar keleiviams pervežti, eksploatuojami prieigose 24 val. per parą, 7 dienas per savaitę. 2024-06-06 pasirašyta pirkimo–pardavimo sutartis dėl hibridinių katerių įsigijimo. Sutarties pabaiga – 2025-12-06. Projektavimo darbai baigti. Pirmo katerio korpusas su antstatu pagaminti, vyksta dažymo darbai. Gaminamas antro katerio korpusas su antstatu. UAB „Marine technology“ gamybinėse patalpose įsigyti nauji ABUS  tiltiniai kranai (PPI) (4 vnt.)</t>
    </r>
  </si>
  <si>
    <r>
      <t xml:space="preserve">2023 m.: </t>
    </r>
    <r>
      <rPr>
        <i/>
        <sz val="10"/>
        <rFont val="Times New Roman"/>
        <family val="1"/>
        <charset val="186"/>
      </rPr>
      <t xml:space="preserve">UAB Klaipėdos konteinerių terminalas įsigijo 2 elektrifikuotus kranus STS, mažiau naudojo mobilius dyzelinu varomus kranus „Liebherr“, 2 elektrifikuotus krovimo kranus „Mantsinen“, mažiau naudojo dyzelinu varomus „Fuchs“ hidromanipuliatorius. 
UAB „Vakarų buitis“ įsigijo elektrinę gatvių valymo mašiną; 
UAB „Elme transportas“ įsigijo 2 mažiau aplinką teršiančius vilkikus Mercedes-Benz Actros Euro 6. </t>
    </r>
  </si>
  <si>
    <r>
      <rPr>
        <b/>
        <i/>
        <sz val="10"/>
        <rFont val="Times New Roman"/>
        <family val="1"/>
        <charset val="186"/>
      </rPr>
      <t>2021 m.:</t>
    </r>
    <r>
      <rPr>
        <i/>
        <sz val="10"/>
        <rFont val="Times New Roman"/>
        <family val="1"/>
        <charset val="186"/>
      </rPr>
      <t xml:space="preserve"> KVJUD parengė techninę užduotį 2 locmaninių katerių su hibridine pavara pirkimui bei atliko rinkos tyrimą, pirkimo procedūros numatomos 2022 m.
2022 m. KVJUD pradėjo rengti techninę užduotį elektrinio atliekų surinkimo laivo pirkimui bei atlikto rinkos tyrimą. Kadangi rinkos kaina itin didelė, šiuo metu vertinama ES lėšų panaudojimo galimybė. Jei būtų gautas ES finansavimas, 2022 m. pab. būtų pradėtos viešųjų pirkimo procedūros laivui įsigyti.
2022 m. UAB „Krovinių terminalas“ planuoja įsigyti elektrinį automobilį ir įrengti automobilių pakrovimo stotelę.
2020 m. ir 2021 m. UAB „Malkų įlankos terminalas“ įsigijo naujausius taršos standartus atitinkančius hidromanipuliatorius, kurie pakeitė senesnės kartos taršesnę krovos įrangą. Taip pat įdiegė energiją taupančią ir CO2 išmetimą mažinančią terminalo teritorijos apšvietimo sistemą, įdiegė autotransporto judėjimo kontrolės sistemą, kuri leidžia sumažinti autotransporto judėjimą terminale, taip sutaupant išmetamą CO2. 
2020 m. LKAB "Klaipėdos Smeltė" įrengė 2 įkrovimo stoteles elektromobiliams teritorijoje. Elektromobiliai (3 vnt.) naudojami Bendrovės veikloje įsigyti 2019-2021 m. Nauji STS kranai Nr. 4 ir Nr. 5 įsigyti 2020-2021 m.
2021 m. UAB „Vakarų krova“ įsigijo nauja techniką: FUCHS 360 (TIER-4F) - 2 vnt.; TERBERG TR223 (TIER 4 FINAL) – 1 vnt. KOMATSU WA380-8EO (EURO5) – 1vnt.</t>
    </r>
  </si>
  <si>
    <t>Organizuotai sportuojančių gyventojų dalis, palyginti su bendru Klaipėdos savivaldybės gyventojų skaičiumi</t>
  </si>
  <si>
    <r>
      <t xml:space="preserve">2024 m.: </t>
    </r>
    <r>
      <rPr>
        <sz val="10"/>
        <rFont val="Times New Roman"/>
        <family val="1"/>
        <charset val="186"/>
      </rPr>
      <t>2024 m. bendruomenės poreikiams nebuvo pritaikyta naujų erdvių.</t>
    </r>
  </si>
  <si>
    <r>
      <t xml:space="preserve">2023 m.: </t>
    </r>
    <r>
      <rPr>
        <sz val="10"/>
        <rFont val="Times New Roman"/>
        <family val="1"/>
        <charset val="186"/>
      </rPr>
      <t>Danės skvere kultūros centras Žvejų rūmai ir Tautinių kultūrų centras suorganizavo 9 renginius.</t>
    </r>
  </si>
  <si>
    <r>
      <t xml:space="preserve">2024 m.: </t>
    </r>
    <r>
      <rPr>
        <sz val="10"/>
        <rFont val="Times New Roman"/>
        <family val="1"/>
        <charset val="186"/>
      </rPr>
      <t xml:space="preserve">Danės skvere kultūros centras Žvejų rūmai, Tautinių kultūrų centras ir Etnokultūros centras suorganizavo 10 renginių, Sakurų parke kultūros centras Žvejų rūmai – 7 renginius. </t>
    </r>
  </si>
  <si>
    <r>
      <rPr>
        <b/>
        <sz val="10"/>
        <rFont val="Times New Roman"/>
        <family val="1"/>
        <charset val="186"/>
      </rPr>
      <t xml:space="preserve">2021 m.: </t>
    </r>
    <r>
      <rPr>
        <sz val="10"/>
        <rFont val="Times New Roman"/>
        <family val="1"/>
        <charset val="186"/>
      </rPr>
      <t xml:space="preserve">Rodiklis už 2021 m. pateiktas kaip faktas, t. y. jis nėra 2020 ir 2021 metų skaičių suma. Prioritetinių verslo sritys – informacinių ryšių technologijų paslaugų įmonės, kultūros kūrybinių industrijų subjektai.                                                                                                                   1. Commit Klaipėda, tai Tech bendruomenės susitikimai organizuojami kartą per 2 savaites. Susitikimų metu pristatoma aktuali Tech specialistams tema, gvildenamas IT specialistų skaičiaus trūkumo mieste klausimas ir ieškoma sprendimų būdų, dalinamasi patirtimi ir kitų šalių/verslų sėkmės istorijomis. Iš viso per metus surengta 1 nuotolinis ir 12 gyvų susitikimų, vidutiniškai kiekviename iš susitikimų dalyvavo apie 25 žmones.    
2. Workation Klaipėda'21 kampanija, kurios metu kitų miestų/šalių įmonių specialistai dirbti ir atostogauti atvyksta į Klaipėdą, čia jie supažindinant su miesto potencialu. Bendrai šiame projekte 2021 m. dalyvavo 21 įmonė.                                                                                                           3. Klaipėda Manifesto – verslo bendruomenės, švietimo įstaigų, verslumą skatinančių organizacijų partnerystė ir bendradarbiavimas pristatant Klaipėdos miesto potencialą. 2021 m. rugsėjo mėn. vyko konferencija „Klaipėda Manifesto“. 
4. KUFA 2021 m. organizavo 12 kūrybinės bendruomenės renginių. 
5. KUFA 2021 m. įgyvendino 4 tęstines iniciatyvas miestui.                                 </t>
    </r>
  </si>
  <si>
    <r>
      <t>2024 m.:</t>
    </r>
    <r>
      <rPr>
        <sz val="10"/>
        <rFont val="Times New Roman"/>
        <family val="1"/>
        <charset val="186"/>
      </rPr>
      <t xml:space="preserve"> Naujai pastatytoje bendrojo ugdymo mokykloje šiaurinėje miesto dalyje, įrengti 2 liftai, prie įėjimo į pastatą įrengta nuovaža neįgaliesiems, visame pastate pritaikyti sanitariniai mazgai, bendrosios erdvės. Pagal Tūkstantmečio mokyklų programą (toliau – TŪM) atlikti Klaipėdos „Saulėtekio“ progimnazijos gamtamokslinės laboratorijos atnaujinimo darbai bei 2 FabLab dirbtuvių įrengimo darbai. Atlikti paprastojo remonto darbai, pritaikant patalpas specialiųjų ugdymo poreikių mokiniams pagal universalaus dizaino principus.                                                                                                                                                                                                            
Pagal TŪM programą 2 švietimo įstaigose (L. Stulpino progimnazijoje ir „Aitvaro“ gimnazijoje) pradėti švietimo įstaigų patalpų pritaikymo žmonėms su negalia darbai. Darbai užbaigti 2025 m. vasario mėn. </t>
    </r>
  </si>
  <si>
    <r>
      <t>2023 m.:</t>
    </r>
    <r>
      <rPr>
        <sz val="10"/>
        <rFont val="Times New Roman"/>
        <family val="1"/>
        <charset val="186"/>
      </rPr>
      <t xml:space="preserve"> Lietuvos jūrų muziejus surengė tradicinių laivų paradą „Dangės flotilė“. Parengtos rinkinių tyrimais grįstos parodos:                                                           
1. Šaltųjų jūrinių ginklų paroda LJM „Liūtas. Inkaras. Kriauklė. Jūrininkų ginklų istorijos lietuviškieji puslapiai“.                                                                                                       
2. Paroda LJM, skirta Lietuvos narų istorijai „Niekada nepasiduok“.                                                                                                        3. Paroda „Susidūrimai“ (Klaipėdos mieste laive-muziejuje „Sūduvis“).                                                                                                              4. Virtuali paroda „Jūrų karininko kelias“, skirta P. J. Labanauskui.                          
5. Kilnojama paroda apie laivų paštą „Linkėjimai iš laivo“.                                                       
6. Paroda „Lietuvos jūrų skautijai – 100“ (Klaipėdos mieste).                                                              
7. Paroda LJM „Kormoranas. Priešas ar draugas?“.                                                               
8.  Virtuali paroda „Juodažiotis grundalas. Suvaldyta invazija“.                                             
9. Virtuali paroda „Jūros gyvūnai, įkvėpę žmogų kurti“. 
Mažosios Lietuvos istorijos muziejus dėl Pilies muziejaus krantinės avarinės būklės jūrinio paveldo įamžinimui skirtos veiklos nevykdė.      </t>
    </r>
  </si>
  <si>
    <r>
      <t xml:space="preserve">2023 m.: </t>
    </r>
    <r>
      <rPr>
        <sz val="10"/>
        <rFont val="Times New Roman"/>
        <family val="1"/>
        <charset val="186"/>
      </rPr>
      <t>VšĮ Vaiko raida privačiomis lėšomis įrengė 10 papildomų vietų.</t>
    </r>
  </si>
  <si>
    <r>
      <t xml:space="preserve">2024 m.: </t>
    </r>
    <r>
      <rPr>
        <i/>
        <sz val="10"/>
        <rFont val="Times New Roman"/>
        <family val="1"/>
        <charset val="186"/>
      </rPr>
      <t>Projekto įgyvendinimas 2024 m. nebuvo planuotas.</t>
    </r>
  </si>
  <si>
    <r>
      <t xml:space="preserve">2023 m.: </t>
    </r>
    <r>
      <rPr>
        <sz val="10"/>
        <rFont val="Times New Roman"/>
        <family val="1"/>
        <charset val="186"/>
      </rPr>
      <t>Suremontuotos 2 biudžetinių įstaigų teritorijos, pagerinant asfalto dangą važiuojamojoje ir parkavimo dalyse bei atnaujinti teritorijoje esantys pėsčiųjų takai (prie  mokyklos-darželio „Saulutė“ – 3300 m</t>
    </r>
    <r>
      <rPr>
        <vertAlign val="superscript"/>
        <sz val="10"/>
        <rFont val="Times New Roman"/>
        <family val="1"/>
        <charset val="186"/>
      </rPr>
      <t xml:space="preserve">2 </t>
    </r>
    <r>
      <rPr>
        <sz val="10"/>
        <rFont val="Times New Roman"/>
        <family val="1"/>
        <charset val="186"/>
      </rPr>
      <t xml:space="preserve"> (įrengta 12 parkavimo vietų), pradinės mokyklos „Gilija“ – 3960 m</t>
    </r>
    <r>
      <rPr>
        <vertAlign val="superscript"/>
        <sz val="10"/>
        <rFont val="Times New Roman"/>
        <family val="1"/>
        <charset val="186"/>
      </rPr>
      <t>2</t>
    </r>
    <r>
      <rPr>
        <sz val="10"/>
        <rFont val="Times New Roman"/>
        <family val="1"/>
        <charset val="186"/>
      </rPr>
      <t>).</t>
    </r>
    <r>
      <rPr>
        <b/>
        <sz val="10"/>
        <rFont val="Times New Roman"/>
        <family val="1"/>
        <charset val="186"/>
      </rPr>
      <t xml:space="preserve"> </t>
    </r>
  </si>
  <si>
    <r>
      <t>2024 m.:</t>
    </r>
    <r>
      <rPr>
        <sz val="10"/>
        <rFont val="Times New Roman"/>
        <family val="1"/>
        <charset val="186"/>
      </rPr>
      <t xml:space="preserve"> Užbaigti 2 vaikų žaidimo aikštelių Vyturio g. 21 ir Panevėžio g. 11 įrengimo darbai.                                                                                             
Atlikta 85 proc. dar 2 vaikų žaidimo aikštelių įrengimo darbų Kretingos g. 81 ir Birutės g. 15,17/Rūtų g. 13,15.                                                                      
Atlikta  90 proc. žaidimų ir lauko muzikos instrumentų aikštelės įrengimo darbų „Draugystės“ parke ties Statybininkų pr. 2.                                             
Atlikta apie 75 proc. slidinėjimo trasos, adresu Klaipėdos g. 8, Klaipėdoje, įrengimo darbų.</t>
    </r>
  </si>
  <si>
    <r>
      <t xml:space="preserve">2024 m.:  </t>
    </r>
    <r>
      <rPr>
        <i/>
        <sz val="10"/>
        <rFont val="Times New Roman"/>
        <family val="1"/>
        <charset val="186"/>
      </rPr>
      <t>Pradėti teritorijos prie Klaipėdos miesto Santuokų rūmų, S. Šimkaus g. 11, atnaujinimo (rekonstravimo) darbai – 3778  kv. m, po remonto, t. y. 2025 m. bus įrengtos 48 automobilių stovėjimo vietos, iš abiejų važiuojamosios dalies pusių.</t>
    </r>
  </si>
  <si>
    <r>
      <t xml:space="preserve">2023 m.: </t>
    </r>
    <r>
      <rPr>
        <sz val="10"/>
        <rFont val="Times New Roman"/>
        <family val="1"/>
        <charset val="186"/>
      </rPr>
      <t xml:space="preserve">Aplinkos triukšmo monitoringo tyrimai vykdyti 3 kartus per metus 47 tyrimų vietose.
</t>
    </r>
  </si>
  <si>
    <r>
      <rPr>
        <b/>
        <sz val="10"/>
        <rFont val="Times New Roman"/>
        <family val="1"/>
        <charset val="186"/>
      </rPr>
      <t>2022 m.:</t>
    </r>
    <r>
      <rPr>
        <sz val="10"/>
        <rFont val="Times New Roman"/>
        <family val="1"/>
        <charset val="186"/>
      </rPr>
      <t xml:space="preserve"> Aplinkos triukšmo monitoringo tyrimai vykdyti 2 kartus per metus 47 tyrimų vietose.</t>
    </r>
  </si>
  <si>
    <r>
      <rPr>
        <b/>
        <sz val="10"/>
        <rFont val="Times New Roman"/>
        <family val="1"/>
        <charset val="186"/>
      </rPr>
      <t>2021 m.:</t>
    </r>
    <r>
      <rPr>
        <sz val="10"/>
        <rFont val="Times New Roman"/>
        <family val="1"/>
        <charset val="186"/>
      </rPr>
      <t xml:space="preserve"> aplinkos triukšmo monitoringo tyrimai vykdyti 3 kartus per metus 44 tyrimų vietose.</t>
    </r>
  </si>
  <si>
    <r>
      <t xml:space="preserve">2024 m.:  </t>
    </r>
    <r>
      <rPr>
        <i/>
        <sz val="10"/>
        <rFont val="Times New Roman"/>
        <family val="1"/>
        <charset val="186"/>
      </rPr>
      <t>Nebuvo įgyvendinama</t>
    </r>
    <r>
      <rPr>
        <b/>
        <i/>
        <sz val="10"/>
        <rFont val="Times New Roman"/>
        <family val="1"/>
        <charset val="186"/>
      </rPr>
      <t>.</t>
    </r>
  </si>
  <si>
    <t>Parengta studija ir (ar) veiksmų planas (vnt.)</t>
  </si>
  <si>
    <t>Parų skaičius, kai buvo viršijamos ribinės teršalų vertės per metus (KD10; matavimų oro kokybės stotyse duomenys), (matavimo stotis „Klaipėda, Šilutės plentas“ ir (ar) matavimo stotis „Klaipėda, Centras“)</t>
  </si>
  <si>
    <t>Suorganizuota kvalifikacijos kėlimo ir (ar) tobulinimo renginių (iki 6 val.), (vnt. per metus)</t>
  </si>
  <si>
    <t>Savivaldybės paremtų ir (ar) bendradarbiavimo su verslo atstovais įgyvendintų gyventojų verslumą skatinamųjų priemonių skaičius (vnt. per metus)</t>
  </si>
  <si>
    <t>Kultūros paveldo objektų ir(ar) elementų panaudojimo (įamžinimo, atkūrimo, įveiklinimo) tikslingumo nustatymas (tyrimų skaičius, vnt.)</t>
  </si>
  <si>
    <t>Parengta tyrimų, analizių ir pan. dokumentacijos*, nagrinėjant Pietinio multimodalinio pocentrio įrengimo galimybes (vnt. ir (arba) kompl.)</t>
  </si>
  <si>
    <t>Tarptautinių ir regioninių skrydžių krypčių iš Palangos oro uosto ir į jį skaičius, vnt.</t>
  </si>
  <si>
    <t>Naujai sukurtos ir (ar) pritaikytos (pvz., keičiant esamo objekto naudojimo būdą) inovatyvios ir patrauklios kultūros erdvės (kv. m)</t>
  </si>
  <si>
    <t>Tikslinių kultūros tinklų ir (ar) asociacijų, kurių narė yra Klaipėdos miesto savivaldybė, skaičius (vnt.)</t>
  </si>
  <si>
    <t>1. Modernizuoti (rekonstruoti, iš esmės transformuoti ir (ar) kitaip įveiklinti) Vasaros koncertų estradą</t>
  </si>
  <si>
    <t>Atnaujintų ir (ar) naujų kultūros paslaugų skaičius miestui pavaldžiose kultūros įstaigose, įtraukiant miesto bendruomenę (vnt. per metus)</t>
  </si>
  <si>
    <t>4. Pastatyti naują sporto salę šiaurinėje miesto dalyje (Kretingos g. / Šviesos g.)</t>
  </si>
  <si>
    <t>Įgyvendintų pažangos projektų skaičius (vnt.) (projektai įgyvendintini tik pritraukus privačius investuotojus ir (ar) valstybės lėšas)</t>
  </si>
  <si>
    <t>Įrengti ir (ar) atnaujinti ir (ar) pritaikyti infrastruktūrą, skirtą kokybiškoms socialinėms paslaugoms teikti</t>
  </si>
  <si>
    <t>Edukacijos vaikams, ugdant jų socialinius įgūdžius ir skatinant užimtumą bei didinant motyvaciją – renginių ir (ar) veiklų skaičius (vnt. per metus) ir dalyvių skaičius (asm. per metus)</t>
  </si>
  <si>
    <t>IT įrankio (sistemos, aplikacijos ir (ar) kt.), sujungiančio viešąsias savivaldybės paslaugas ir Klaipėdiečio kortelės koncepciją, sukūrimas, išbandymas ir diegimas</t>
  </si>
  <si>
    <t>1. Sukurti IT įrankį (sistemą, aplikaciją ir (ar) kt.), sujungiantį viešąsias savivaldybės paslaugas ir Klaipėdiečio kortelės koncepciją</t>
  </si>
  <si>
    <t>4. Įrengti  ir (ar) atnaujinti dviračių taką palei Smiltelės g. nuo Šilutės pl. iki Minijos g.</t>
  </si>
  <si>
    <t>5. Įrengti  ir(ar) atnaujinti dviračių taką palei Šilutės pl. nuo Smiltelės g. iki Baltijos pr.</t>
  </si>
  <si>
    <t>Dviračių takų kokybės ir rišlumo priežiūros funkcijų užtikrinimo priskyrimas vienai institucijai (perduotų ir (ar) įtvirtintų funkcijų apimtis, vnt.)</t>
  </si>
  <si>
    <t>Įgalinti zonas „be automobilio“, skatinant judėjimą mažiau taršiomis transporto priemonėmis ir (ar) pėsčiomis</t>
  </si>
  <si>
    <t>Organizuotų renginių ir jų dalyvių skaičius (per metus: vnt. / asm.), išskyrus bendrąjį ugdymą</t>
  </si>
  <si>
    <t>Elektrinių keleivinių riedmenų dalis geležinkelio susisiekimui ruože Vilnius–Klaipėda (proc.)</t>
  </si>
  <si>
    <t>Verslo, kultūros ir kitų sričių organizacijų, įsikūrusių ir (ar) veiklą vykdančių modernizuotoje aplinkoje, skaičius (vnt.)</t>
  </si>
  <si>
    <t>Paskatinti kitų stambesnių nenaudojamų, nepakankamai naudojamų ir (ar) netinkamai naudojamų objektų ir teritorijų tikslingą panaudojimą (įsk. konversiją)</t>
  </si>
  <si>
    <t>Savivaldybės iš dalies finansuojamų ir (ar) paremtų iniciatyvų skaičius (vnt.)</t>
  </si>
  <si>
    <t xml:space="preserve">Įrengti, modernizuoti ir (ar) pritaikyti daugiafunkces  viešąsias erdves poilsio, rekreacijos poreikiams  </t>
  </si>
  <si>
    <t>Įrengtų ir (ar) atnaujintų vaikų žaidimų aikštelių skaičius (vnt.)</t>
  </si>
  <si>
    <t>Įrengtų ir (ar) atnaujintų naujų kapinių teritorijų apimtis (vnt. ir ha)</t>
  </si>
  <si>
    <t>Sutvarkyti piliakalnius ir juos pritaikyti lankymui ir (ar) kitoms viešosioms funkcijoms</t>
  </si>
  <si>
    <t>Klaipėdos pilies istorinės, kartografinės ir ikonografinės medžiagos paieškos užsienio archyvuose (parengtos medžiagos ir (ar) ataskaitos apimtis, kompl.)</t>
  </si>
  <si>
    <t xml:space="preserve">3. Vykdyti projektą „Rūšiuojamuoju būdu iš gyventojų surenkamų maisto ir (ar) virtuvės atliekų apdorojimo infrastruktūros sukūrimas ir (ar) esamos komunalinių atliekų tvarkymo infrastruktūros pritaikymas maisto/virtuvės atliekų apdorojimui bei gyventojų informavimas maisto/virtuvės atliekų prevencijos ir tvarkymo klausimais“ </t>
  </si>
  <si>
    <t>1. Modernizuoti kultūros centro Žvejų rūmų pastatą ir jo aplinką, pasiūlant veiklų aktualizavimo (ir naujų funkcijų) koncepciją</t>
  </si>
  <si>
    <t>2. Atlikti Klaipėdos m. savivaldybės koncertinės įstaigos Koncertų salės pastato kapitalinį remontą</t>
  </si>
  <si>
    <t>8. Įrengti dviračių juostą Tiltų g. ruože nuo Turgaus g. iki Taikos pr., Turgaus g. nuo Jono kalnelio iki Teatro aikštės ir pačioje Teatro aikštėje</t>
  </si>
  <si>
    <t>1. Parengti savaeigio viešojo transporto ruože Smiltynės keltas - Jūrų muziejus projektą bei jį įgyvendinti, pasinaudojant MITA finansavimo instrumentu</t>
  </si>
  <si>
    <t>Atnaujinti ir (ar) transformuoti pagrindines jungtis su uostu ir uosto teritorijoje</t>
  </si>
  <si>
    <t>11. Įrengti trūkstamą kelio ruožą (jungtį) nuo Tauralaukio iki miesto ribos ties Aukštkiemių kaimu (su dviračių taku) (bendradarbiaujant su Klaipėdos rajono savivaldybe). Įrengiant trūkstamą atkarpą, užtikrinti dviračio tako jungtį palei Vėjo g. iki Pajūrio g. dviračio tako</t>
  </si>
  <si>
    <t>Atnaujinti (modernizuoti) daugiabučius gyvenamuosius namus, didinant energinį efektyvumą</t>
  </si>
  <si>
    <t>Atnaujintų (modernizuotų) daugiabučių namų, kuriuose įdiegtos energinį efektyvumą didinančios priemonės, skaičius (vnt.)</t>
  </si>
  <si>
    <t>5. Atlikti VšĮ Klaipėdos vaikų ligoninės Priėmimo skyriaus patalpų (K. Donelaičio g. 5, 7, 9) išplėtimą ir I a. sienų remontą</t>
  </si>
  <si>
    <t>6. Atlikti VšĮ Klaipėdos vaikų ligoninės pastato (K. Donelaičio g. 7) šlaitinio stogo konstrukcijų kapitalinį remontą</t>
  </si>
  <si>
    <t>7. Atlikti VšĮ Klaipėdos vaikų ligoninės pastato (K. Donelaičio g. 9) vamzdynų kapitalinį remontą</t>
  </si>
  <si>
    <t>6. Įrengti dviračių taką palei Šilutės pl. / Tilžės g. nuo Paryžiaus Komunos g. iki sankryžos su Sausio 15-osios g., toliau palei Sausio 15-osios g. nuo sankryžos su Tilžės g. iki Pilies g.</t>
  </si>
  <si>
    <t>12. Įrengti „Miesto sodą“ (prie Pievų Tako g.)</t>
  </si>
  <si>
    <t>3. Išplėtoti trūkstamas dviračių takų jungtis Miesto teritorijoje (tarp Tilžės g. ir Malūno parko, palei Prano Lideikio g. nuo Liepojos g. iki Molo g.)</t>
  </si>
  <si>
    <t>9. Įrengti dviračių taką palei Liepojos g.– Prano Lideikio g. (nuo miesto ligoninių pastatų komplekso palei Liepojos g., įrengti jungtį su Miško kvartalu)</t>
  </si>
  <si>
    <t>11. Įrengti parką prie Smeltalės upelio</t>
  </si>
  <si>
    <t>1. Sutvarkyti Memelio miesto teritorijos prieigas (įrengti Danės skverą, inžinerines komunikacijas, privažiavimo kelius) Šiauriniame rage</t>
  </si>
  <si>
    <t>Tikslinių tinklų ir (ar) asociacijų, kurių narė yra Klaipėdos miesto savivaldybė, skaičius (vnt.)</t>
  </si>
  <si>
    <t>Optimizuoti savivaldybės švietimo įstaigų tinklą</t>
  </si>
  <si>
    <t>Paskatinti vaikų ir jaunuolių pilietinį sąmoningumą ir įtrauktį (savivaldybės finansuojamo dalyvaujamojo biudžeto modelio taikymo ir panašių iniciatyvų plėtra bendrojo ugdymo mokyklose)</t>
  </si>
  <si>
    <t>Sukurti rinkoje paklausių darbuotojų (išskyrus savivaldybės ir savivaldybės įstaigų tinklo) poreikio nustatymo pritraukimo, perkvalifikavimo ir palaikymo sistemą</t>
  </si>
  <si>
    <t>Savivaldybės biudžeto lėšomis finansuotų sportinio ugdymo programų ir (ar) projektų skaičius (vnt.)</t>
  </si>
  <si>
    <t>Suremontuotų savivaldybės butų skaičius (vnt. per metus)</t>
  </si>
  <si>
    <t>1. Pastatyti savivaldybės socialinio būsto fondo gyvenamuosius namus žemės sklype (Akmenų g. 1 B)</t>
  </si>
  <si>
    <t>2. Įsigyti ir (ar) socialinio būsto paskirčiai pritaikyti būstus</t>
  </si>
  <si>
    <t xml:space="preserve"> * - Siekiama reikšmė turėtų būti nustatyta, priėmus sprendimą, kurios savivaldybės viešosios administracinės paslaugos turėtų būti teikiamos užsienio kalbomis</t>
  </si>
  <si>
    <t>Gerinti savivaldybės (ir susijusių savivaldos, viešojo valdymo institucijų) teikiamų viešųjų paslaugų prieinamumą ir kokybę</t>
  </si>
  <si>
    <t>Užtikrinti žmogiškųjų išteklių balansą savivaldybėje ir savivaldybės įstaigose (biudžetinėse ir viešosiose)</t>
  </si>
  <si>
    <t>Atliktas ilgalaikis savivaldybės ir savivaldybės įstaigų (biudžetinių ir viešųjų) personalo užimtumo ir poreikio tyrimas (vnt.) bei vėliau periodiškai atliekami/atnaujinami personalo ir jo kompetencijų poreikio tyrimai (vnt. per metus)</t>
  </si>
  <si>
    <t>Parengtas savivaldybės ir savivaldybės įstaigų (biudžetinių ir viešųjų) trūkstamų darbuotojų pritraukimo planas (vnt.) ir šiame plane įgyvendintų priemonių apimtis (proc. nuo numatytųjų)</t>
  </si>
  <si>
    <t>Darbuotojų, pasinaudojusių savivaldybės ir savivaldybės įstaigų (biudžetinių ir viešųjų) trūkstamų darbuotojų pritraukimo plane numatytomis paskatomis, skaičius (asm. per metus)</t>
  </si>
  <si>
    <t>Skatinti savivaldybės ir savivaldybės įstaigų (biudžetinių ir viešųjų) darbuotojų motyvaciją, užtikrinant palankesnes sąlygas darbui ir profesiniam tobulėjimui</t>
  </si>
  <si>
    <t>Įstaigų, savo veikloje įdiegusių sukurtą bendrą savivaldybės ir savivaldybės įstaigų (biudžetinių ir viešųjų) personalo valdymo sistemą, dalis (proc.) nuo visų savivaldybės ir savivaldybės įstaigų (biudžetinių ir viešųjų)*</t>
  </si>
  <si>
    <t>Sukurti ir palaikyti bendrą savivaldybės administracijos, savivaldybės įstaigų ir įmonių organizacijų skelbiamos viešosios informacijos sistemą (įsk. esamų šaltinių tobulinimą, siekiant sistemos vienodo standarto)</t>
  </si>
  <si>
    <t>Taikyti gerąsias valdymo praktikas savivaldybės įstaigų sistemoje</t>
  </si>
  <si>
    <t>Įregistruota savivaldybės nuosavybėn priskirtų nekilnojamojo turto objektų skaičius (vnt. per metus)</t>
  </si>
  <si>
    <t>Padidinti savivaldybės ir savivaldybės pavaldumo įstaigų valdomo turto naudojimo efektyvumą</t>
  </si>
  <si>
    <t>Savivaldybės taikytos priemonės, siekiant išsaugoti ir pritaikyti šiuolaikinėms reikmėms Centrinio pašto pastatų ir buvusio policijos komisariato pastatų kompleksus (vnt.)</t>
  </si>
  <si>
    <t>Modernizuoti savivaldybės viešuosius pastatus, taikant energijos išteklių panaudojimo efektyvumo didinimo priemones</t>
  </si>
  <si>
    <t>Šilumos energijos metinis suvartojimas savivaldybės ir savivaldybės pavaldumo įstaigose (kWh / 1 kv. m / per metus)*</t>
  </si>
  <si>
    <t xml:space="preserve">* Šilumos energijos suvartojimas (kWh), tenkantis vienam kvadratiniam metrui ploto savivaldybės ir savivaldybės pavaldumo įstaigų pastatuose, per metus					</t>
  </si>
  <si>
    <t>Išplėtoti oro kokybės matavimo automatinių stotelių tinklą (savivaldybės įsigytų oro taršos matavimo prietaisų skaičius (vnt.)</t>
  </si>
  <si>
    <t>Bešeimininkių vandentiekio tinklų teisinė registracija ir perdavimas AB „Klaipėdos vanduo“ (perimtų tinklų dalis, nuo pripažintų bešeimininkiais, proc.)</t>
  </si>
  <si>
    <t>Bešeimininkių paviršinių nuotekų tinklų teisinė registracija ir perdavimas AB „Klaipėdos vanduo“ (perimtų tinklų ilgis, nuo pripažintų bešeimininkiais, proc.)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</si>
</sst>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4">
    <font>
      <sz val="10"/>
      <name val="Arial"/>
      <charset val="186"/>
    </font>
    <font>
      <sz val="10"/>
      <name val="Times New Roman"/>
      <family val="1"/>
    </font>
    <font>
      <b/>
      <sz val="10"/>
      <name val="Times New Roman"/>
      <family val="1"/>
    </font>
    <font>
      <sz val="10"/>
      <name val="Arial"/>
      <family val="2"/>
      <charset val="186"/>
    </font>
    <font>
      <i/>
      <sz val="10"/>
      <name val="Arial"/>
      <family val="2"/>
      <charset val="186"/>
    </font>
    <font>
      <sz val="10"/>
      <name val="Times New Roman"/>
      <family val="1"/>
      <charset val="186"/>
    </font>
    <font>
      <i/>
      <sz val="10"/>
      <name val="Times New Roman"/>
      <family val="1"/>
      <charset val="186"/>
    </font>
    <font>
      <b/>
      <sz val="10"/>
      <name val="Times New Roman"/>
      <family val="1"/>
      <charset val="186"/>
    </font>
    <font>
      <i/>
      <sz val="10"/>
      <name val="Times New Roman"/>
      <family val="1"/>
    </font>
    <font>
      <sz val="10"/>
      <name val="Times New Roman"/>
      <family val="1"/>
      <charset val="1"/>
    </font>
    <font>
      <sz val="11"/>
      <color theme="1"/>
      <name val="Calibri"/>
      <family val="2"/>
      <scheme val="minor"/>
    </font>
    <font>
      <u/>
      <sz val="10"/>
      <color theme="10"/>
      <name val="Arial"/>
      <family val="2"/>
      <charset val="186"/>
    </font>
    <font>
      <b/>
      <i/>
      <sz val="10"/>
      <name val="Times New Roman"/>
      <family val="1"/>
      <charset val="186"/>
    </font>
    <font>
      <sz val="9"/>
      <color indexed="81"/>
      <name val="Tahoma"/>
      <family val="2"/>
      <charset val="186"/>
    </font>
    <font>
      <sz val="12"/>
      <name val="Times New Roman"/>
      <family val="1"/>
      <charset val="186"/>
    </font>
    <font>
      <vertAlign val="superscript"/>
      <sz val="10"/>
      <name val="Times New Roman"/>
      <family val="1"/>
      <charset val="186"/>
    </font>
    <font>
      <b/>
      <u/>
      <sz val="10"/>
      <name val="Times New Roman"/>
      <family val="1"/>
      <charset val="186"/>
    </font>
    <font>
      <sz val="10"/>
      <name val="Timesnew"/>
      <charset val="186"/>
    </font>
    <font>
      <i/>
      <sz val="10"/>
      <name val="Times New Roman"/>
      <family val="1"/>
      <charset val="1"/>
    </font>
    <font>
      <sz val="9"/>
      <name val="Times New Roman"/>
      <family val="1"/>
      <charset val="186"/>
    </font>
    <font>
      <sz val="9"/>
      <name val="Arial"/>
      <family val="2"/>
      <charset val="186"/>
    </font>
    <font>
      <u/>
      <sz val="10"/>
      <name val="Times New Roman"/>
      <family val="1"/>
      <charset val="186"/>
    </font>
    <font>
      <sz val="8"/>
      <name val="Arial"/>
      <family val="2"/>
      <charset val="186"/>
    </font>
    <font>
      <b/>
      <u/>
      <sz val="12"/>
      <name val="Times New Roman"/>
      <family val="1"/>
      <charset val="186"/>
    </font>
    <font>
      <sz val="11"/>
      <name val="Calibri"/>
      <family val="2"/>
      <charset val="186"/>
    </font>
    <font>
      <i/>
      <vertAlign val="subscript"/>
      <sz val="10"/>
      <name val="Times New Roman"/>
      <family val="1"/>
      <charset val="186"/>
    </font>
    <font>
      <i/>
      <sz val="9"/>
      <name val="Times New Roman"/>
      <family val="1"/>
      <charset val="186"/>
    </font>
    <font>
      <i/>
      <sz val="9"/>
      <name val="Arial"/>
      <family val="2"/>
      <charset val="186"/>
    </font>
    <font>
      <sz val="10"/>
      <color indexed="81"/>
      <name val="Arial"/>
      <family val="2"/>
      <charset val="186"/>
    </font>
    <font>
      <sz val="12"/>
      <name val="Times New Roman"/>
      <family val="1"/>
    </font>
    <font>
      <b/>
      <sz val="10"/>
      <name val="Times"/>
      <family val="1"/>
    </font>
    <font>
      <sz val="10"/>
      <name val="Times"/>
      <family val="1"/>
    </font>
    <font>
      <b/>
      <sz val="10"/>
      <name val="Verdana"/>
      <family val="2"/>
      <charset val="186"/>
    </font>
    <font>
      <sz val="10"/>
      <name val="times new"/>
      <charset val="186"/>
    </font>
  </fonts>
  <fills count="9">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99FF99"/>
        <bgColor indexed="64"/>
      </patternFill>
    </fill>
    <fill>
      <patternFill patternType="solid">
        <fgColor rgb="FFFAA7EE"/>
        <bgColor indexed="64"/>
      </patternFill>
    </fill>
    <fill>
      <patternFill patternType="solid">
        <fgColor rgb="FFFFFFFF"/>
        <bgColor rgb="FF000000"/>
      </patternFill>
    </fill>
    <fill>
      <patternFill patternType="solid">
        <fgColor theme="0"/>
        <bgColor rgb="FF000000"/>
      </patternFill>
    </fill>
    <fill>
      <patternFill patternType="solid">
        <fgColor rgb="FFFFFF00"/>
        <bgColor indexed="64"/>
      </patternFill>
    </fill>
  </fills>
  <borders count="399">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thin">
        <color rgb="FF000000"/>
      </bottom>
      <diagonal/>
    </border>
    <border>
      <left/>
      <right/>
      <top/>
      <bottom style="medium">
        <color rgb="FF000000"/>
      </bottom>
      <diagonal/>
    </border>
    <border>
      <left style="thin">
        <color indexed="64"/>
      </left>
      <right style="thin">
        <color indexed="64"/>
      </right>
      <top style="thin">
        <color indexed="64"/>
      </top>
      <bottom style="medium">
        <color rgb="FF000000"/>
      </bottom>
      <diagonal/>
    </border>
    <border>
      <left/>
      <right style="medium">
        <color rgb="FF000000"/>
      </right>
      <top style="thin">
        <color indexed="64"/>
      </top>
      <bottom style="thin">
        <color indexed="64"/>
      </bottom>
      <diagonal/>
    </border>
    <border>
      <left/>
      <right style="medium">
        <color rgb="FF000000"/>
      </right>
      <top style="thin">
        <color indexed="64"/>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rgb="FF000000"/>
      </bottom>
      <diagonal/>
    </border>
    <border>
      <left/>
      <right style="thin">
        <color indexed="64"/>
      </right>
      <top/>
      <bottom style="medium">
        <color rgb="FF000000"/>
      </bottom>
      <diagonal/>
    </border>
    <border>
      <left/>
      <right style="medium">
        <color rgb="FF000000"/>
      </right>
      <top/>
      <bottom style="thin">
        <color indexed="64"/>
      </bottom>
      <diagonal/>
    </border>
    <border>
      <left style="thin">
        <color indexed="64"/>
      </left>
      <right style="medium">
        <color indexed="64"/>
      </right>
      <top/>
      <bottom style="thin">
        <color rgb="FF000000"/>
      </bottom>
      <diagonal/>
    </border>
    <border>
      <left style="thin">
        <color indexed="64"/>
      </left>
      <right style="thin">
        <color indexed="64"/>
      </right>
      <top/>
      <bottom style="medium">
        <color rgb="FF000000"/>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bottom style="medium">
        <color rgb="FF000000"/>
      </bottom>
      <diagonal/>
    </border>
    <border>
      <left style="thin">
        <color indexed="64"/>
      </left>
      <right style="thin">
        <color indexed="64"/>
      </right>
      <top/>
      <bottom style="dotted">
        <color rgb="FF000000"/>
      </bottom>
      <diagonal/>
    </border>
    <border>
      <left style="thin">
        <color indexed="64"/>
      </left>
      <right style="medium">
        <color rgb="FF000000"/>
      </right>
      <top/>
      <bottom style="thin">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indexed="64"/>
      </left>
      <right style="thin">
        <color indexed="64"/>
      </right>
      <top/>
      <bottom style="thin">
        <color rgb="FF000000"/>
      </bottom>
      <diagonal/>
    </border>
    <border>
      <left style="thin">
        <color indexed="64"/>
      </left>
      <right style="medium">
        <color indexed="64"/>
      </right>
      <top/>
      <bottom style="medium">
        <color rgb="FF000000"/>
      </bottom>
      <diagonal/>
    </border>
    <border>
      <left style="thin">
        <color indexed="64"/>
      </left>
      <right style="thin">
        <color indexed="64"/>
      </right>
      <top style="medium">
        <color indexed="64"/>
      </top>
      <bottom style="medium">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thin">
        <color indexed="64"/>
      </left>
      <right style="medium">
        <color rgb="FF000000"/>
      </right>
      <top/>
      <bottom style="thin">
        <color indexed="64"/>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thin">
        <color indexed="64"/>
      </top>
      <bottom style="thin">
        <color indexed="64"/>
      </bottom>
      <diagonal/>
    </border>
    <border>
      <left/>
      <right style="thin">
        <color indexed="64"/>
      </right>
      <top/>
      <bottom style="thin">
        <color rgb="FF000000"/>
      </bottom>
      <diagonal/>
    </border>
    <border>
      <left style="thin">
        <color indexed="64"/>
      </left>
      <right style="medium">
        <color indexed="64"/>
      </right>
      <top style="medium">
        <color indexed="64"/>
      </top>
      <bottom style="thin">
        <color rgb="FF000000"/>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bottom/>
      <diagonal/>
    </border>
    <border>
      <left style="thin">
        <color indexed="64"/>
      </left>
      <right style="thin">
        <color indexed="64"/>
      </right>
      <top style="thin">
        <color rgb="FF000000"/>
      </top>
      <bottom/>
      <diagonal/>
    </border>
    <border>
      <left style="thin">
        <color indexed="64"/>
      </left>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right style="thin">
        <color indexed="64"/>
      </right>
      <top style="thin">
        <color indexed="64"/>
      </top>
      <bottom/>
      <diagonal/>
    </border>
    <border>
      <left style="thin">
        <color indexed="64"/>
      </left>
      <right style="medium">
        <color rgb="FF000000"/>
      </right>
      <top style="thin">
        <color indexed="64"/>
      </top>
      <bottom style="medium">
        <color rgb="FF000000"/>
      </bottom>
      <diagonal/>
    </border>
    <border>
      <left style="thin">
        <color rgb="FF000000"/>
      </left>
      <right style="thin">
        <color indexed="64"/>
      </right>
      <top style="thin">
        <color indexed="64"/>
      </top>
      <bottom/>
      <diagonal/>
    </border>
    <border>
      <left style="thin">
        <color rgb="FF000000"/>
      </left>
      <right style="thin">
        <color rgb="FF000000"/>
      </right>
      <top style="thin">
        <color rgb="FF000000"/>
      </top>
      <bottom/>
      <diagonal/>
    </border>
    <border>
      <left style="medium">
        <color indexed="64"/>
      </left>
      <right style="thin">
        <color indexed="64"/>
      </right>
      <top/>
      <bottom style="medium">
        <color rgb="FF000000"/>
      </bottom>
      <diagonal/>
    </border>
    <border>
      <left style="thin">
        <color indexed="64"/>
      </left>
      <right style="thin">
        <color rgb="FF000000"/>
      </right>
      <top/>
      <bottom/>
      <diagonal/>
    </border>
    <border>
      <left style="thin">
        <color rgb="FF000000"/>
      </left>
      <right style="thin">
        <color indexed="64"/>
      </right>
      <top/>
      <bottom style="thin">
        <color indexed="64"/>
      </bottom>
      <diagonal/>
    </border>
    <border>
      <left style="medium">
        <color indexed="64"/>
      </left>
      <right/>
      <top/>
      <bottom/>
      <diagonal/>
    </border>
    <border>
      <left style="thin">
        <color rgb="FF000000"/>
      </left>
      <right style="thin">
        <color indexed="64"/>
      </right>
      <top style="thin">
        <color rgb="FF000000"/>
      </top>
      <bottom/>
      <diagonal/>
    </border>
    <border>
      <left style="thin">
        <color indexed="64"/>
      </left>
      <right style="thin">
        <color rgb="FF000000"/>
      </right>
      <top/>
      <bottom style="thin">
        <color rgb="FF000000"/>
      </bottom>
      <diagonal/>
    </border>
    <border>
      <left style="medium">
        <color indexed="64"/>
      </left>
      <right style="thin">
        <color indexed="64"/>
      </right>
      <top/>
      <bottom style="thin">
        <color rgb="FF000000"/>
      </bottom>
      <diagonal/>
    </border>
    <border>
      <left style="thin">
        <color rgb="FF000000"/>
      </left>
      <right/>
      <top/>
      <bottom style="thin">
        <color indexed="64"/>
      </bottom>
      <diagonal/>
    </border>
    <border>
      <left/>
      <right style="thin">
        <color rgb="FF000000"/>
      </right>
      <top/>
      <bottom/>
      <diagonal/>
    </border>
    <border>
      <left/>
      <right/>
      <top/>
      <bottom style="dotted">
        <color rgb="FF000000"/>
      </bottom>
      <diagonal/>
    </border>
    <border>
      <left/>
      <right style="thin">
        <color rgb="FF000000"/>
      </right>
      <top/>
      <bottom style="thin">
        <color rgb="FF000000"/>
      </bottom>
      <diagonal/>
    </border>
    <border>
      <left/>
      <right style="thin">
        <color indexed="64"/>
      </right>
      <top/>
      <bottom style="medium">
        <color indexed="64"/>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dotted">
        <color rgb="FF000000"/>
      </bottom>
      <diagonal/>
    </border>
    <border>
      <left style="thin">
        <color indexed="64"/>
      </left>
      <right style="medium">
        <color rgb="FF000000"/>
      </right>
      <top style="medium">
        <color indexed="64"/>
      </top>
      <bottom style="thin">
        <color rgb="FF000000"/>
      </bottom>
      <diagonal/>
    </border>
    <border>
      <left style="thin">
        <color indexed="64"/>
      </left>
      <right style="medium">
        <color rgb="FF000000"/>
      </right>
      <top style="medium">
        <color indexed="64"/>
      </top>
      <bottom style="thin">
        <color indexed="64"/>
      </bottom>
      <diagonal/>
    </border>
    <border>
      <left style="thin">
        <color indexed="64"/>
      </left>
      <right style="medium">
        <color rgb="FF000000"/>
      </right>
      <top style="medium">
        <color rgb="FF000000"/>
      </top>
      <bottom style="medium">
        <color indexed="64"/>
      </bottom>
      <diagonal/>
    </border>
    <border>
      <left style="thin">
        <color indexed="64"/>
      </left>
      <right style="medium">
        <color indexed="64"/>
      </right>
      <top style="thin">
        <color rgb="FF000000"/>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rgb="FF000000"/>
      </top>
      <bottom style="hair">
        <color indexed="64"/>
      </bottom>
      <diagonal/>
    </border>
    <border>
      <left style="thin">
        <color indexed="64"/>
      </left>
      <right style="thin">
        <color indexed="64"/>
      </right>
      <top style="dotted">
        <color rgb="FF000000"/>
      </top>
      <bottom/>
      <diagonal/>
    </border>
    <border>
      <left/>
      <right/>
      <top style="thin">
        <color rgb="FF000000"/>
      </top>
      <bottom/>
      <diagonal/>
    </border>
    <border>
      <left style="thin">
        <color indexed="64"/>
      </left>
      <right style="thin">
        <color rgb="FF000000"/>
      </right>
      <top style="thin">
        <color rgb="FF000000"/>
      </top>
      <bottom/>
      <diagonal/>
    </border>
    <border>
      <left style="thin">
        <color indexed="64"/>
      </left>
      <right/>
      <top/>
      <bottom style="medium">
        <color indexed="64"/>
      </bottom>
      <diagonal/>
    </border>
    <border>
      <left/>
      <right style="thin">
        <color indexed="64"/>
      </right>
      <top style="thin">
        <color rgb="FF000000"/>
      </top>
      <bottom/>
      <diagonal/>
    </border>
    <border>
      <left style="thin">
        <color indexed="64"/>
      </left>
      <right style="thin">
        <color indexed="64"/>
      </right>
      <top style="hair">
        <color indexed="64"/>
      </top>
      <bottom style="thin">
        <color rgb="FF000000"/>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hair">
        <color indexed="64"/>
      </top>
      <bottom style="dotted">
        <color rgb="FF000000"/>
      </bottom>
      <diagonal/>
    </border>
    <border>
      <left/>
      <right/>
      <top style="thin">
        <color indexed="64"/>
      </top>
      <bottom/>
      <diagonal/>
    </border>
    <border>
      <left style="medium">
        <color indexed="64"/>
      </left>
      <right style="thin">
        <color indexed="64"/>
      </right>
      <top style="medium">
        <color rgb="FF000000"/>
      </top>
      <bottom/>
      <diagonal/>
    </border>
    <border>
      <left style="thin">
        <color indexed="64"/>
      </left>
      <right/>
      <top style="medium">
        <color rgb="FF000000"/>
      </top>
      <bottom/>
      <diagonal/>
    </border>
    <border>
      <left/>
      <right style="medium">
        <color rgb="FF000000"/>
      </right>
      <top style="medium">
        <color rgb="FF000000"/>
      </top>
      <bottom/>
      <diagonal/>
    </border>
    <border>
      <left style="thin">
        <color rgb="FF000000"/>
      </left>
      <right style="thin">
        <color indexed="64"/>
      </right>
      <top style="hair">
        <color indexed="64"/>
      </top>
      <bottom style="thin">
        <color indexed="64"/>
      </bottom>
      <diagonal/>
    </border>
    <border>
      <left style="thin">
        <color rgb="FF000000"/>
      </left>
      <right style="thin">
        <color rgb="FF000000"/>
      </right>
      <top/>
      <bottom style="hair">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rgb="FF000000"/>
      </right>
      <top style="medium">
        <color rgb="FF000000"/>
      </top>
      <bottom style="medium">
        <color indexed="64"/>
      </bottom>
      <diagonal/>
    </border>
    <border>
      <left/>
      <right style="medium">
        <color rgb="FF000000"/>
      </right>
      <top style="medium">
        <color indexed="64"/>
      </top>
      <bottom style="thin">
        <color rgb="FF000000"/>
      </bottom>
      <diagonal/>
    </border>
    <border>
      <left style="medium">
        <color rgb="FF000000"/>
      </left>
      <right style="medium">
        <color indexed="64"/>
      </right>
      <top style="medium">
        <color rgb="FF000000"/>
      </top>
      <bottom style="medium">
        <color indexed="64"/>
      </bottom>
      <diagonal/>
    </border>
    <border>
      <left style="medium">
        <color rgb="FF000000"/>
      </left>
      <right style="medium">
        <color indexed="64"/>
      </right>
      <top style="medium">
        <color indexed="64"/>
      </top>
      <bottom style="thin">
        <color indexed="64"/>
      </bottom>
      <diagonal/>
    </border>
    <border>
      <left style="medium">
        <color rgb="FF000000"/>
      </left>
      <right style="medium">
        <color indexed="64"/>
      </right>
      <top style="thin">
        <color indexed="64"/>
      </top>
      <bottom style="thin">
        <color indexed="64"/>
      </bottom>
      <diagonal/>
    </border>
    <border>
      <left style="medium">
        <color rgb="FF000000"/>
      </left>
      <right style="medium">
        <color indexed="64"/>
      </right>
      <top style="thin">
        <color indexed="64"/>
      </top>
      <bottom style="medium">
        <color rgb="FF000000"/>
      </bottom>
      <diagonal/>
    </border>
    <border>
      <left/>
      <right style="medium">
        <color indexed="64"/>
      </right>
      <top style="medium">
        <color indexed="64"/>
      </top>
      <bottom style="medium">
        <color indexed="64"/>
      </bottom>
      <diagonal/>
    </border>
    <border>
      <left style="medium">
        <color rgb="FF000000"/>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rgb="FF000000"/>
      </top>
      <bottom style="hair">
        <color indexed="64"/>
      </bottom>
      <diagonal/>
    </border>
    <border>
      <left style="medium">
        <color indexed="64"/>
      </left>
      <right/>
      <top/>
      <bottom style="medium">
        <color rgb="FF000000"/>
      </bottom>
      <diagonal/>
    </border>
    <border>
      <left style="medium">
        <color rgb="FF000000"/>
      </left>
      <right style="medium">
        <color indexed="64"/>
      </right>
      <top style="medium">
        <color rgb="FF000000"/>
      </top>
      <bottom/>
      <diagonal/>
    </border>
    <border>
      <left style="thin">
        <color indexed="64"/>
      </left>
      <right style="thin">
        <color rgb="FF000000"/>
      </right>
      <top style="hair">
        <color indexed="64"/>
      </top>
      <bottom style="thin">
        <color indexed="64"/>
      </bottom>
      <diagonal/>
    </border>
    <border>
      <left style="thin">
        <color indexed="64"/>
      </left>
      <right style="thin">
        <color rgb="FF000000"/>
      </right>
      <top style="thin">
        <color indexed="64"/>
      </top>
      <bottom style="hair">
        <color indexed="64"/>
      </bottom>
      <diagonal/>
    </border>
    <border>
      <left/>
      <right style="medium">
        <color rgb="FF000000"/>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rgb="FF000000"/>
      </bottom>
      <diagonal/>
    </border>
    <border>
      <left style="thin">
        <color indexed="64"/>
      </left>
      <right style="thin">
        <color indexed="64"/>
      </right>
      <top style="dotted">
        <color rgb="FF000000"/>
      </top>
      <bottom style="hair">
        <color indexed="64"/>
      </bottom>
      <diagonal/>
    </border>
    <border>
      <left/>
      <right style="medium">
        <color indexed="64"/>
      </right>
      <top style="medium">
        <color indexed="64"/>
      </top>
      <bottom style="thin">
        <color rgb="FF000000"/>
      </bottom>
      <diagonal/>
    </border>
    <border>
      <left/>
      <right style="medium">
        <color indexed="64"/>
      </right>
      <top/>
      <bottom style="thin">
        <color rgb="FF000000"/>
      </bottom>
      <diagonal/>
    </border>
    <border>
      <left/>
      <right style="medium">
        <color indexed="64"/>
      </right>
      <top/>
      <bottom style="medium">
        <color rgb="FF000000"/>
      </bottom>
      <diagonal/>
    </border>
    <border>
      <left style="thin">
        <color indexed="64"/>
      </left>
      <right/>
      <top style="thin">
        <color rgb="FF000000"/>
      </top>
      <bottom/>
      <diagonal/>
    </border>
    <border>
      <left style="thin">
        <color rgb="FF000000"/>
      </left>
      <right style="thin">
        <color indexed="64"/>
      </right>
      <top/>
      <bottom style="thin">
        <color rgb="FF000000"/>
      </bottom>
      <diagonal/>
    </border>
    <border>
      <left style="thin">
        <color indexed="64"/>
      </left>
      <right style="thin">
        <color rgb="FF000000"/>
      </right>
      <top/>
      <bottom style="medium">
        <color indexed="64"/>
      </bottom>
      <diagonal/>
    </border>
    <border>
      <left style="thin">
        <color rgb="FF000000"/>
      </left>
      <right style="thin">
        <color rgb="FF000000"/>
      </right>
      <top style="hair">
        <color indexed="64"/>
      </top>
      <bottom style="medium">
        <color rgb="FF000000"/>
      </bottom>
      <diagonal/>
    </border>
    <border>
      <left/>
      <right style="medium">
        <color indexed="64"/>
      </right>
      <top style="thin">
        <color indexed="64"/>
      </top>
      <bottom/>
      <diagonal/>
    </border>
    <border>
      <left style="thin">
        <color indexed="64"/>
      </left>
      <right style="thin">
        <color rgb="FF000000"/>
      </right>
      <top style="hair">
        <color indexed="64"/>
      </top>
      <bottom style="medium">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rgb="FF000000"/>
      </top>
      <bottom/>
      <diagonal/>
    </border>
    <border>
      <left style="thin">
        <color indexed="64"/>
      </left>
      <right style="thin">
        <color rgb="FF000000"/>
      </right>
      <top style="medium">
        <color indexed="64"/>
      </top>
      <bottom style="hair">
        <color indexed="64"/>
      </bottom>
      <diagonal/>
    </border>
    <border>
      <left style="medium">
        <color indexed="64"/>
      </left>
      <right style="medium">
        <color indexed="64"/>
      </right>
      <top style="medium">
        <color rgb="FF000000"/>
      </top>
      <bottom style="thin">
        <color indexed="64"/>
      </bottom>
      <diagonal/>
    </border>
    <border>
      <left/>
      <right style="medium">
        <color indexed="64"/>
      </right>
      <top style="medium">
        <color rgb="FF000000"/>
      </top>
      <bottom style="thin">
        <color rgb="FF000000"/>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thin">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thin">
        <color indexed="64"/>
      </bottom>
      <diagonal/>
    </border>
    <border>
      <left style="thin">
        <color rgb="FF000000"/>
      </left>
      <right style="thin">
        <color indexed="64"/>
      </right>
      <top/>
      <bottom/>
      <diagonal/>
    </border>
    <border>
      <left style="thin">
        <color indexed="64"/>
      </left>
      <right/>
      <top style="hair">
        <color indexed="64"/>
      </top>
      <bottom style="medium">
        <color indexed="64"/>
      </bottom>
      <diagonal/>
    </border>
    <border>
      <left style="thin">
        <color indexed="64"/>
      </left>
      <right style="thin">
        <color rgb="FF000000"/>
      </right>
      <top style="medium">
        <color indexed="64"/>
      </top>
      <bottom/>
      <diagonal/>
    </border>
    <border>
      <left style="thin">
        <color indexed="64"/>
      </left>
      <right style="thin">
        <color indexed="64"/>
      </right>
      <top style="thin">
        <color rgb="FF000000"/>
      </top>
      <bottom style="thin">
        <color rgb="FF000000"/>
      </bottom>
      <diagonal/>
    </border>
    <border>
      <left style="thin">
        <color rgb="FF000000"/>
      </left>
      <right style="thin">
        <color indexed="64"/>
      </right>
      <top style="medium">
        <color indexed="64"/>
      </top>
      <bottom/>
      <diagonal/>
    </border>
    <border>
      <left style="thin">
        <color rgb="FF000000"/>
      </left>
      <right style="thin">
        <color indexed="64"/>
      </right>
      <top/>
      <bottom style="medium">
        <color indexed="64"/>
      </bottom>
      <diagonal/>
    </border>
    <border>
      <left style="thin">
        <color indexed="64"/>
      </left>
      <right/>
      <top/>
      <bottom style="hair">
        <color indexed="64"/>
      </bottom>
      <diagonal/>
    </border>
    <border>
      <left style="thin">
        <color rgb="FF000000"/>
      </left>
      <right style="thin">
        <color indexed="64"/>
      </right>
      <top style="hair">
        <color indexed="64"/>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diagonal/>
    </border>
    <border>
      <left style="medium">
        <color indexed="64"/>
      </left>
      <right/>
      <top/>
      <bottom style="thin">
        <color rgb="FF000000"/>
      </bottom>
      <diagonal/>
    </border>
    <border>
      <left style="medium">
        <color indexed="64"/>
      </left>
      <right style="thin">
        <color rgb="FF000000"/>
      </right>
      <top style="thin">
        <color rgb="FF000000"/>
      </top>
      <bottom/>
      <diagonal/>
    </border>
    <border>
      <left/>
      <right style="thin">
        <color indexed="64"/>
      </right>
      <top/>
      <bottom style="hair">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rgb="FF000000"/>
      </top>
      <bottom style="thin">
        <color rgb="FF000000"/>
      </bottom>
      <diagonal/>
    </border>
    <border>
      <left style="medium">
        <color indexed="64"/>
      </left>
      <right/>
      <top style="medium">
        <color rgb="FF000000"/>
      </top>
      <bottom style="thin">
        <color indexed="64"/>
      </bottom>
      <diagonal/>
    </border>
    <border>
      <left style="thin">
        <color indexed="64"/>
      </left>
      <right style="thin">
        <color rgb="FF000000"/>
      </right>
      <top/>
      <bottom style="hair">
        <color indexed="64"/>
      </bottom>
      <diagonal/>
    </border>
    <border>
      <left style="thin">
        <color rgb="FF000000"/>
      </left>
      <right/>
      <top/>
      <bottom style="hair">
        <color indexed="64"/>
      </bottom>
      <diagonal/>
    </border>
    <border>
      <left style="thin">
        <color rgb="FF000000"/>
      </left>
      <right style="thin">
        <color rgb="FF000000"/>
      </right>
      <top style="hair">
        <color indexed="64"/>
      </top>
      <bottom/>
      <diagonal/>
    </border>
    <border>
      <left style="medium">
        <color indexed="64"/>
      </left>
      <right/>
      <top/>
      <bottom style="medium">
        <color indexed="64"/>
      </bottom>
      <diagonal/>
    </border>
    <border>
      <left style="thin">
        <color rgb="FF000000"/>
      </left>
      <right/>
      <top style="hair">
        <color indexed="64"/>
      </top>
      <bottom style="thin">
        <color indexed="64"/>
      </bottom>
      <diagonal/>
    </border>
    <border>
      <left style="thin">
        <color rgb="FF000000"/>
      </left>
      <right style="thin">
        <color indexed="64"/>
      </right>
      <top style="hair">
        <color indexed="64"/>
      </top>
      <bottom style="hair">
        <color indexed="64"/>
      </bottom>
      <diagonal/>
    </border>
    <border>
      <left style="thin">
        <color indexed="64"/>
      </left>
      <right/>
      <top style="hair">
        <color indexed="64"/>
      </top>
      <bottom/>
      <diagonal/>
    </border>
    <border>
      <left style="thin">
        <color rgb="FF000000"/>
      </left>
      <right style="thin">
        <color indexed="64"/>
      </right>
      <top style="thin">
        <color indexed="64"/>
      </top>
      <bottom style="hair">
        <color indexed="64"/>
      </bottom>
      <diagonal/>
    </border>
    <border>
      <left style="thin">
        <color rgb="FF000000"/>
      </left>
      <right style="thin">
        <color rgb="FF000000"/>
      </right>
      <top style="hair">
        <color indexed="64"/>
      </top>
      <bottom style="hair">
        <color indexed="64"/>
      </bottom>
      <diagonal/>
    </border>
    <border>
      <left/>
      <right style="thin">
        <color indexed="64"/>
      </right>
      <top style="hair">
        <color indexed="64"/>
      </top>
      <bottom/>
      <diagonal/>
    </border>
    <border>
      <left style="thin">
        <color rgb="FF000000"/>
      </left>
      <right style="thin">
        <color indexed="64"/>
      </right>
      <top style="medium">
        <color indexed="64"/>
      </top>
      <bottom style="hair">
        <color indexed="64"/>
      </bottom>
      <diagonal/>
    </border>
    <border>
      <left style="thin">
        <color rgb="FF000000"/>
      </left>
      <right/>
      <top style="thin">
        <color rgb="FF000000"/>
      </top>
      <bottom style="thin">
        <color rgb="FF000000"/>
      </bottom>
      <diagonal/>
    </border>
    <border>
      <left style="thin">
        <color rgb="FF000000"/>
      </left>
      <right style="thin">
        <color indexed="64"/>
      </right>
      <top/>
      <bottom style="hair">
        <color indexed="64"/>
      </bottom>
      <diagonal/>
    </border>
    <border>
      <left style="thin">
        <color indexed="64"/>
      </left>
      <right style="thin">
        <color rgb="FF000000"/>
      </right>
      <top style="hair">
        <color indexed="64"/>
      </top>
      <bottom style="hair">
        <color indexed="64"/>
      </bottom>
      <diagonal/>
    </border>
    <border>
      <left style="thin">
        <color rgb="FF000000"/>
      </left>
      <right/>
      <top/>
      <bottom style="medium">
        <color rgb="FF000000"/>
      </bottom>
      <diagonal/>
    </border>
    <border>
      <left style="medium">
        <color indexed="64"/>
      </left>
      <right style="thin">
        <color indexed="64"/>
      </right>
      <top style="thin">
        <color indexed="64"/>
      </top>
      <bottom style="medium">
        <color rgb="FF000000"/>
      </bottom>
      <diagonal/>
    </border>
    <border>
      <left style="thin">
        <color indexed="64"/>
      </left>
      <right style="thin">
        <color indexed="64"/>
      </right>
      <top style="thin">
        <color rgb="FF000000"/>
      </top>
      <bottom style="thin">
        <color indexed="64"/>
      </bottom>
      <diagonal/>
    </border>
    <border>
      <left style="medium">
        <color indexed="64"/>
      </left>
      <right style="medium">
        <color indexed="64"/>
      </right>
      <top style="medium">
        <color indexed="64"/>
      </top>
      <bottom style="thin">
        <color rgb="FF000000"/>
      </bottom>
      <diagonal/>
    </border>
    <border>
      <left style="thin">
        <color rgb="FF000000"/>
      </left>
      <right style="thin">
        <color rgb="FF000000"/>
      </right>
      <top style="dotted">
        <color rgb="FF000000"/>
      </top>
      <bottom/>
      <diagonal/>
    </border>
    <border>
      <left style="thin">
        <color rgb="FF000000"/>
      </left>
      <right style="thin">
        <color indexed="64"/>
      </right>
      <top style="dotted">
        <color rgb="FF000000"/>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rgb="FF000000"/>
      </left>
      <right style="medium">
        <color indexed="64"/>
      </right>
      <top/>
      <bottom/>
      <diagonal/>
    </border>
    <border>
      <left style="thin">
        <color rgb="FF000000"/>
      </left>
      <right style="medium">
        <color indexed="64"/>
      </right>
      <top/>
      <bottom style="thin">
        <color indexed="64"/>
      </bottom>
      <diagonal/>
    </border>
    <border>
      <left style="thin">
        <color indexed="64"/>
      </left>
      <right style="medium">
        <color indexed="64"/>
      </right>
      <top style="medium">
        <color rgb="FF000000"/>
      </top>
      <bottom/>
      <diagonal/>
    </border>
    <border>
      <left/>
      <right/>
      <top style="medium">
        <color rgb="FF000000"/>
      </top>
      <bottom style="medium">
        <color rgb="FF000000"/>
      </bottom>
      <diagonal/>
    </border>
    <border>
      <left style="medium">
        <color indexed="64"/>
      </left>
      <right style="medium">
        <color rgb="FF000000"/>
      </right>
      <top style="thin">
        <color indexed="64"/>
      </top>
      <bottom style="medium">
        <color indexed="64"/>
      </bottom>
      <diagonal/>
    </border>
    <border>
      <left style="thin">
        <color rgb="FF000000"/>
      </left>
      <right style="medium">
        <color indexed="64"/>
      </right>
      <top/>
      <bottom style="thin">
        <color rgb="FF000000"/>
      </bottom>
      <diagonal/>
    </border>
    <border>
      <left style="thin">
        <color indexed="64"/>
      </left>
      <right style="medium">
        <color indexed="64"/>
      </right>
      <top style="thin">
        <color indexed="64"/>
      </top>
      <bottom style="thin">
        <color rgb="FF000000"/>
      </bottom>
      <diagonal/>
    </border>
    <border>
      <left/>
      <right style="thin">
        <color indexed="64"/>
      </right>
      <top style="medium">
        <color indexed="64"/>
      </top>
      <bottom style="hair">
        <color indexed="64"/>
      </bottom>
      <diagonal/>
    </border>
    <border>
      <left/>
      <right style="thin">
        <color rgb="FF000000"/>
      </right>
      <top style="hair">
        <color indexed="64"/>
      </top>
      <bottom style="hair">
        <color indexed="64"/>
      </bottom>
      <diagonal/>
    </border>
    <border>
      <left style="thin">
        <color indexed="64"/>
      </left>
      <right style="thin">
        <color indexed="64"/>
      </right>
      <top style="dotted">
        <color indexed="64"/>
      </top>
      <bottom style="thin">
        <color rgb="FF000000"/>
      </bottom>
      <diagonal/>
    </border>
    <border>
      <left/>
      <right style="thin">
        <color indexed="64"/>
      </right>
      <top style="thin">
        <color indexed="64"/>
      </top>
      <bottom style="thin">
        <color rgb="FF000000"/>
      </bottom>
      <diagonal/>
    </border>
    <border>
      <left style="medium">
        <color indexed="64"/>
      </left>
      <right style="thin">
        <color indexed="64"/>
      </right>
      <top style="medium">
        <color rgb="FF000000"/>
      </top>
      <bottom style="medium">
        <color rgb="FF000000"/>
      </bottom>
      <diagonal/>
    </border>
    <border>
      <left style="thin">
        <color indexed="64"/>
      </left>
      <right style="medium">
        <color indexed="64"/>
      </right>
      <top style="medium">
        <color rgb="FF000000"/>
      </top>
      <bottom style="medium">
        <color rgb="FF000000"/>
      </bottom>
      <diagonal/>
    </border>
    <border>
      <left style="thin">
        <color indexed="64"/>
      </left>
      <right style="medium">
        <color indexed="64"/>
      </right>
      <top style="hair">
        <color indexed="64"/>
      </top>
      <bottom style="thin">
        <color indexed="64"/>
      </bottom>
      <diagonal/>
    </border>
    <border>
      <left style="thin">
        <color rgb="FF000000"/>
      </left>
      <right style="medium">
        <color indexed="64"/>
      </right>
      <top style="thin">
        <color rgb="FF000000"/>
      </top>
      <bottom/>
      <diagonal/>
    </border>
    <border>
      <left style="thin">
        <color indexed="64"/>
      </left>
      <right style="medium">
        <color indexed="64"/>
      </right>
      <top style="medium">
        <color indexed="64"/>
      </top>
      <bottom style="medium">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diagonal/>
    </border>
    <border>
      <left style="thin">
        <color rgb="FF000000"/>
      </left>
      <right style="medium">
        <color indexed="64"/>
      </right>
      <top/>
      <bottom style="medium">
        <color indexed="64"/>
      </bottom>
      <diagonal/>
    </border>
    <border>
      <left style="thin">
        <color rgb="FF000000"/>
      </left>
      <right style="medium">
        <color indexed="64"/>
      </right>
      <top style="medium">
        <color indexed="64"/>
      </top>
      <bottom/>
      <diagonal/>
    </border>
    <border>
      <left style="medium">
        <color indexed="64"/>
      </left>
      <right style="thin">
        <color indexed="64"/>
      </right>
      <top style="medium">
        <color indexed="64"/>
      </top>
      <bottom style="medium">
        <color rgb="FF000000"/>
      </bottom>
      <diagonal/>
    </border>
    <border>
      <left style="thin">
        <color indexed="64"/>
      </left>
      <right style="medium">
        <color indexed="64"/>
      </right>
      <top style="dotted">
        <color rgb="FF000000"/>
      </top>
      <bottom/>
      <diagonal/>
    </border>
    <border>
      <left/>
      <right style="medium">
        <color indexed="64"/>
      </right>
      <top style="hair">
        <color indexed="64"/>
      </top>
      <bottom/>
      <diagonal/>
    </border>
    <border>
      <left style="thin">
        <color rgb="FF000000"/>
      </left>
      <right style="thin">
        <color rgb="FF000000"/>
      </right>
      <top/>
      <bottom style="medium">
        <color indexed="64"/>
      </bottom>
      <diagonal/>
    </border>
    <border>
      <left style="thin">
        <color indexed="64"/>
      </left>
      <right style="medium">
        <color indexed="64"/>
      </right>
      <top style="thin">
        <color indexed="64"/>
      </top>
      <bottom style="medium">
        <color rgb="FF000000"/>
      </bottom>
      <diagonal/>
    </border>
    <border>
      <left style="thin">
        <color indexed="64"/>
      </left>
      <right style="medium">
        <color indexed="64"/>
      </right>
      <top style="thin">
        <color rgb="FF000000"/>
      </top>
      <bottom style="thin">
        <color indexed="64"/>
      </bottom>
      <diagonal/>
    </border>
    <border>
      <left style="thin">
        <color indexed="64"/>
      </left>
      <right/>
      <top style="medium">
        <color rgb="FF000000"/>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top style="thin">
        <color rgb="FF000000"/>
      </top>
      <bottom/>
      <diagonal/>
    </border>
    <border>
      <left/>
      <right style="thin">
        <color indexed="64"/>
      </right>
      <top style="hair">
        <color indexed="64"/>
      </top>
      <bottom style="hair">
        <color indexed="64"/>
      </bottom>
      <diagonal/>
    </border>
    <border>
      <left style="thin">
        <color rgb="FF000000"/>
      </left>
      <right/>
      <top style="medium">
        <color rgb="FF000000"/>
      </top>
      <bottom/>
      <diagonal/>
    </border>
    <border>
      <left/>
      <right style="thin">
        <color rgb="FF000000"/>
      </right>
      <top style="thin">
        <color indexed="64"/>
      </top>
      <bottom/>
      <diagonal/>
    </border>
    <border>
      <left/>
      <right style="thin">
        <color rgb="FF000000"/>
      </right>
      <top/>
      <bottom style="thin">
        <color indexed="64"/>
      </bottom>
      <diagonal/>
    </border>
    <border>
      <left/>
      <right/>
      <top/>
      <bottom style="hair">
        <color indexed="64"/>
      </bottom>
      <diagonal/>
    </border>
    <border>
      <left style="thin">
        <color rgb="FF000000"/>
      </left>
      <right style="thin">
        <color indexed="64"/>
      </right>
      <top style="thin">
        <color indexed="64"/>
      </top>
      <bottom style="hair">
        <color rgb="FF000000"/>
      </bottom>
      <diagonal/>
    </border>
    <border>
      <left/>
      <right/>
      <top style="hair">
        <color indexed="64"/>
      </top>
      <bottom style="thin">
        <color indexed="64"/>
      </bottom>
      <diagonal/>
    </border>
    <border>
      <left style="thin">
        <color rgb="FF000000"/>
      </left>
      <right style="thin">
        <color indexed="64"/>
      </right>
      <top style="thin">
        <color rgb="FF000000"/>
      </top>
      <bottom style="hair">
        <color rgb="FF000000"/>
      </bottom>
      <diagonal/>
    </border>
    <border>
      <left/>
      <right/>
      <top style="hair">
        <color indexed="64"/>
      </top>
      <bottom style="hair">
        <color indexed="64"/>
      </bottom>
      <diagonal/>
    </border>
    <border>
      <left/>
      <right/>
      <top style="thin">
        <color indexed="64"/>
      </top>
      <bottom style="hair">
        <color indexed="64"/>
      </bottom>
      <diagonal/>
    </border>
    <border>
      <left style="hair">
        <color indexed="64"/>
      </left>
      <right/>
      <top/>
      <bottom/>
      <diagonal/>
    </border>
    <border>
      <left/>
      <right style="thin">
        <color rgb="FF000000"/>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right style="thin">
        <color indexed="64"/>
      </right>
      <top style="hair">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rgb="FF000000"/>
      </top>
      <bottom style="hair">
        <color indexed="64"/>
      </bottom>
      <diagonal/>
    </border>
    <border>
      <left style="thin">
        <color indexed="64"/>
      </left>
      <right style="thin">
        <color rgb="FF000000"/>
      </right>
      <top style="hair">
        <color indexed="64"/>
      </top>
      <bottom/>
      <diagonal/>
    </border>
    <border>
      <left style="thin">
        <color indexed="64"/>
      </left>
      <right style="medium">
        <color indexed="64"/>
      </right>
      <top style="hair">
        <color indexed="64"/>
      </top>
      <bottom style="hair">
        <color indexed="64"/>
      </bottom>
      <diagonal/>
    </border>
    <border>
      <left/>
      <right style="thin">
        <color rgb="FF000000"/>
      </right>
      <top/>
      <bottom style="hair">
        <color indexed="64"/>
      </bottom>
      <diagonal/>
    </border>
    <border>
      <left style="thin">
        <color indexed="64"/>
      </left>
      <right style="medium">
        <color indexed="64"/>
      </right>
      <top style="medium">
        <color indexed="64"/>
      </top>
      <bottom style="hair">
        <color indexed="64"/>
      </bottom>
      <diagonal/>
    </border>
    <border>
      <left/>
      <right style="hair">
        <color indexed="64"/>
      </right>
      <top/>
      <bottom/>
      <diagonal/>
    </border>
    <border>
      <left/>
      <right/>
      <top style="hair">
        <color indexed="64"/>
      </top>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dotted">
        <color rgb="FF000000"/>
      </top>
      <bottom style="thin">
        <color indexed="64"/>
      </bottom>
      <diagonal/>
    </border>
    <border>
      <left style="thin">
        <color indexed="64"/>
      </left>
      <right style="thin">
        <color indexed="64"/>
      </right>
      <top style="medium">
        <color rgb="FF000000"/>
      </top>
      <bottom style="medium">
        <color indexed="64"/>
      </bottom>
      <diagonal/>
    </border>
    <border>
      <left style="thin">
        <color indexed="64"/>
      </left>
      <right/>
      <top style="medium">
        <color indexed="64"/>
      </top>
      <bottom style="hair">
        <color indexed="64"/>
      </bottom>
      <diagonal/>
    </border>
    <border>
      <left style="thin">
        <color indexed="64"/>
      </left>
      <right style="thin">
        <color rgb="FF000000"/>
      </right>
      <top style="medium">
        <color indexed="64"/>
      </top>
      <bottom style="medium">
        <color rgb="FF000000"/>
      </bottom>
      <diagonal/>
    </border>
    <border>
      <left/>
      <right/>
      <top style="medium">
        <color rgb="FF000000"/>
      </top>
      <bottom style="medium">
        <color indexed="64"/>
      </bottom>
      <diagonal/>
    </border>
    <border>
      <left style="thin">
        <color indexed="64"/>
      </left>
      <right style="medium">
        <color indexed="64"/>
      </right>
      <top style="thin">
        <color rgb="FF000000"/>
      </top>
      <bottom style="hair">
        <color rgb="FF000000"/>
      </bottom>
      <diagonal/>
    </border>
    <border>
      <left/>
      <right/>
      <top style="medium">
        <color indexed="64"/>
      </top>
      <bottom style="thin">
        <color indexed="64"/>
      </bottom>
      <diagonal/>
    </border>
    <border>
      <left/>
      <right/>
      <top style="hair">
        <color indexed="64"/>
      </top>
      <bottom style="medium">
        <color indexed="64"/>
      </bottom>
      <diagonal/>
    </border>
    <border>
      <left style="thin">
        <color indexed="64"/>
      </left>
      <right/>
      <top style="thin">
        <color indexed="64"/>
      </top>
      <bottom style="medium">
        <color indexed="64"/>
      </bottom>
      <diagonal/>
    </border>
    <border>
      <left style="thin">
        <color rgb="FF000000"/>
      </left>
      <right/>
      <top/>
      <bottom style="thin">
        <color rgb="FF000000"/>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rgb="FF000000"/>
      </left>
      <right style="thin">
        <color indexed="64"/>
      </right>
      <top style="medium">
        <color rgb="FF000000"/>
      </top>
      <bottom/>
      <diagonal/>
    </border>
    <border>
      <left style="thin">
        <color rgb="FF000000"/>
      </left>
      <right style="thin">
        <color indexed="64"/>
      </right>
      <top style="medium">
        <color rgb="FF000000"/>
      </top>
      <bottom/>
      <diagonal/>
    </border>
    <border>
      <left style="medium">
        <color rgb="FF000000"/>
      </left>
      <right style="thin">
        <color indexed="64"/>
      </right>
      <top/>
      <bottom/>
      <diagonal/>
    </border>
    <border>
      <left style="medium">
        <color rgb="FF000000"/>
      </left>
      <right style="thin">
        <color indexed="64"/>
      </right>
      <top/>
      <bottom style="medium">
        <color rgb="FF000000"/>
      </bottom>
      <diagonal/>
    </border>
    <border>
      <left style="thin">
        <color rgb="FF000000"/>
      </left>
      <right style="thin">
        <color indexed="64"/>
      </right>
      <top/>
      <bottom style="medium">
        <color rgb="FF000000"/>
      </bottom>
      <diagonal/>
    </border>
    <border>
      <left style="medium">
        <color rgb="FF000000"/>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right style="thin">
        <color indexed="64"/>
      </right>
      <top style="medium">
        <color rgb="FF000000"/>
      </top>
      <bottom style="thin">
        <color rgb="FF000000"/>
      </bottom>
      <diagonal/>
    </border>
    <border>
      <left/>
      <right style="thin">
        <color indexed="64"/>
      </right>
      <top style="medium">
        <color rgb="FF000000"/>
      </top>
      <bottom style="thin">
        <color indexed="64"/>
      </bottom>
      <diagonal/>
    </border>
    <border>
      <left/>
      <right style="thin">
        <color indexed="64"/>
      </right>
      <top style="thin">
        <color indexed="64"/>
      </top>
      <bottom style="medium">
        <color rgb="FF000000"/>
      </bottom>
      <diagonal/>
    </border>
    <border>
      <left style="medium">
        <color indexed="64"/>
      </left>
      <right style="medium">
        <color indexed="64"/>
      </right>
      <top style="medium">
        <color indexed="64"/>
      </top>
      <bottom style="hair">
        <color indexed="64"/>
      </bottom>
      <diagonal/>
    </border>
    <border>
      <left style="thin">
        <color indexed="64"/>
      </left>
      <right/>
      <top style="medium">
        <color indexed="64"/>
      </top>
      <bottom style="medium">
        <color rgb="FF000000"/>
      </bottom>
      <diagonal/>
    </border>
    <border>
      <left style="medium">
        <color rgb="FF000000"/>
      </left>
      <right style="thin">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indexed="64"/>
      </left>
      <right style="medium">
        <color indexed="64"/>
      </right>
      <top style="medium">
        <color rgb="FF000000"/>
      </top>
      <bottom style="medium">
        <color indexed="64"/>
      </bottom>
      <diagonal/>
    </border>
    <border>
      <left/>
      <right/>
      <top style="medium">
        <color rgb="FF000000"/>
      </top>
      <bottom/>
      <diagonal/>
    </border>
    <border>
      <left style="thin">
        <color indexed="64"/>
      </left>
      <right style="thin">
        <color indexed="64"/>
      </right>
      <top style="medium">
        <color indexed="64"/>
      </top>
      <bottom style="thin">
        <color rgb="FF000000"/>
      </bottom>
      <diagonal/>
    </border>
    <border>
      <left style="medium">
        <color rgb="FF000000"/>
      </left>
      <right style="thin">
        <color indexed="64"/>
      </right>
      <top style="thin">
        <color rgb="FF000000"/>
      </top>
      <bottom/>
      <diagonal/>
    </border>
    <border>
      <left style="thin">
        <color rgb="FF000000"/>
      </left>
      <right/>
      <top style="thin">
        <color rgb="FF000000"/>
      </top>
      <bottom/>
      <diagonal/>
    </border>
    <border>
      <left style="medium">
        <color indexed="64"/>
      </left>
      <right style="medium">
        <color indexed="64"/>
      </right>
      <top style="thin">
        <color rgb="FF000000"/>
      </top>
      <bottom/>
      <diagonal/>
    </border>
    <border>
      <left style="medium">
        <color indexed="64"/>
      </left>
      <right style="medium">
        <color indexed="64"/>
      </right>
      <top style="thin">
        <color rgb="FF000000"/>
      </top>
      <bottom style="medium">
        <color indexed="64"/>
      </bottom>
      <diagonal/>
    </border>
    <border>
      <left style="medium">
        <color rgb="FF000000"/>
      </left>
      <right/>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style="thin">
        <color rgb="FF000000"/>
      </left>
      <right style="thin">
        <color rgb="FF000000"/>
      </right>
      <top/>
      <bottom style="thin">
        <color indexed="64"/>
      </bottom>
      <diagonal/>
    </border>
    <border>
      <left style="thin">
        <color rgb="FF000000"/>
      </left>
      <right style="thin">
        <color rgb="FF000000"/>
      </right>
      <top/>
      <bottom style="medium">
        <color rgb="FF000000"/>
      </bottom>
      <diagonal/>
    </border>
    <border>
      <left style="thin">
        <color indexed="64"/>
      </left>
      <right/>
      <top style="thin">
        <color indexed="64"/>
      </top>
      <bottom style="medium">
        <color rgb="FF000000"/>
      </bottom>
      <diagonal/>
    </border>
    <border>
      <left style="thin">
        <color rgb="FF000000"/>
      </left>
      <right style="thin">
        <color indexed="64"/>
      </right>
      <top style="thin">
        <color indexed="64"/>
      </top>
      <bottom style="medium">
        <color rgb="FF000000"/>
      </bottom>
      <diagonal/>
    </border>
    <border>
      <left style="thin">
        <color indexed="64"/>
      </left>
      <right style="thin">
        <color indexed="64"/>
      </right>
      <top style="thin">
        <color rgb="FF000000"/>
      </top>
      <bottom style="medium">
        <color rgb="FF000000"/>
      </bottom>
      <diagonal/>
    </border>
    <border>
      <left style="medium">
        <color indexed="64"/>
      </left>
      <right style="medium">
        <color indexed="64"/>
      </right>
      <top style="thin">
        <color rgb="FF000000"/>
      </top>
      <bottom style="hair">
        <color indexed="64"/>
      </bottom>
      <diagonal/>
    </border>
    <border>
      <left style="thin">
        <color indexed="64"/>
      </left>
      <right style="thin">
        <color indexed="64"/>
      </right>
      <top style="medium">
        <color rgb="FF000000"/>
      </top>
      <bottom style="dotted">
        <color rgb="FF000000"/>
      </bottom>
      <diagonal/>
    </border>
    <border>
      <left style="thin">
        <color indexed="64"/>
      </left>
      <right style="medium">
        <color rgb="FF000000"/>
      </right>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thin">
        <color indexed="64"/>
      </left>
      <right style="thin">
        <color indexed="64"/>
      </right>
      <top style="hair">
        <color indexed="64"/>
      </top>
      <bottom style="medium">
        <color rgb="FF000000"/>
      </bottom>
      <diagonal/>
    </border>
    <border>
      <left/>
      <right style="thin">
        <color indexed="64"/>
      </right>
      <top style="medium">
        <color rgb="FF000000"/>
      </top>
      <bottom/>
      <diagonal/>
    </border>
    <border>
      <left style="thin">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style="thin">
        <color indexed="64"/>
      </top>
      <bottom style="thin">
        <color indexed="64"/>
      </bottom>
      <diagonal/>
    </border>
    <border>
      <left style="medium">
        <color indexed="64"/>
      </left>
      <right style="medium">
        <color rgb="FF000000"/>
      </right>
      <top/>
      <bottom/>
      <diagonal/>
    </border>
    <border>
      <left/>
      <right style="medium">
        <color indexed="64"/>
      </right>
      <top style="thin">
        <color indexed="64"/>
      </top>
      <bottom style="medium">
        <color rgb="FF000000"/>
      </bottom>
      <diagonal/>
    </border>
    <border>
      <left style="medium">
        <color indexed="64"/>
      </left>
      <right style="medium">
        <color rgb="FF000000"/>
      </right>
      <top/>
      <bottom style="medium">
        <color rgb="FF000000"/>
      </bottom>
      <diagonal/>
    </border>
    <border>
      <left style="thin">
        <color indexed="64"/>
      </left>
      <right style="medium">
        <color indexed="64"/>
      </right>
      <top style="medium">
        <color rgb="FF000000"/>
      </top>
      <bottom style="medium">
        <color indexed="64"/>
      </bottom>
      <diagonal/>
    </border>
    <border>
      <left style="medium">
        <color indexed="64"/>
      </left>
      <right style="medium">
        <color rgb="FF000000"/>
      </right>
      <top style="medium">
        <color rgb="FF000000"/>
      </top>
      <bottom style="medium">
        <color indexed="64"/>
      </bottom>
      <diagonal/>
    </border>
    <border>
      <left style="medium">
        <color indexed="64"/>
      </left>
      <right style="medium">
        <color rgb="FF000000"/>
      </right>
      <top style="medium">
        <color rgb="FF000000"/>
      </top>
      <bottom style="thin">
        <color indexed="64"/>
      </bottom>
      <diagonal/>
    </border>
    <border>
      <left style="medium">
        <color indexed="64"/>
      </left>
      <right style="medium">
        <color rgb="FF000000"/>
      </right>
      <top style="thin">
        <color indexed="64"/>
      </top>
      <bottom/>
      <diagonal/>
    </border>
    <border>
      <left style="medium">
        <color indexed="64"/>
      </left>
      <right style="medium">
        <color rgb="FF000000"/>
      </right>
      <top/>
      <bottom style="thin">
        <color indexed="64"/>
      </bottom>
      <diagonal/>
    </border>
    <border>
      <left style="medium">
        <color indexed="64"/>
      </left>
      <right style="medium">
        <color rgb="FF000000"/>
      </right>
      <top style="thin">
        <color rgb="FF000000"/>
      </top>
      <bottom/>
      <diagonal/>
    </border>
    <border>
      <left style="medium">
        <color rgb="FF000000"/>
      </left>
      <right style="thin">
        <color indexed="64"/>
      </right>
      <top/>
      <bottom style="medium">
        <color indexed="64"/>
      </bottom>
      <diagonal/>
    </border>
    <border>
      <left style="medium">
        <color rgb="FF000000"/>
      </left>
      <right style="thin">
        <color indexed="64"/>
      </right>
      <top style="medium">
        <color indexed="64"/>
      </top>
      <bottom style="medium">
        <color indexed="64"/>
      </bottom>
      <diagonal/>
    </border>
    <border>
      <left style="thin">
        <color indexed="64"/>
      </left>
      <right style="medium">
        <color rgb="FF000000"/>
      </right>
      <top style="medium">
        <color indexed="64"/>
      </top>
      <bottom style="medium">
        <color indexed="64"/>
      </bottom>
      <diagonal/>
    </border>
    <border>
      <left style="medium">
        <color rgb="FF000000"/>
      </left>
      <right style="thin">
        <color indexed="64"/>
      </right>
      <top style="medium">
        <color indexed="64"/>
      </top>
      <bottom/>
      <diagonal/>
    </border>
    <border>
      <left style="thin">
        <color indexed="64"/>
      </left>
      <right style="medium">
        <color rgb="FF000000"/>
      </right>
      <top style="medium">
        <color indexed="64"/>
      </top>
      <bottom/>
      <diagonal/>
    </border>
    <border>
      <left style="thin">
        <color indexed="64"/>
      </left>
      <right/>
      <top/>
      <bottom style="dotted">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dotted">
        <color rgb="FF000000"/>
      </bottom>
      <diagonal/>
    </border>
    <border>
      <left/>
      <right style="thin">
        <color indexed="64"/>
      </right>
      <top style="thin">
        <color indexed="64"/>
      </top>
      <bottom style="medium">
        <color indexed="64"/>
      </bottom>
      <diagonal/>
    </border>
    <border>
      <left style="thin">
        <color rgb="FF000000"/>
      </left>
      <right style="medium">
        <color rgb="FF000000"/>
      </right>
      <top style="medium">
        <color rgb="FF000000"/>
      </top>
      <bottom style="medium">
        <color rgb="FF000000"/>
      </bottom>
      <diagonal/>
    </border>
    <border>
      <left style="thin">
        <color indexed="64"/>
      </left>
      <right style="thin">
        <color indexed="64"/>
      </right>
      <top style="medium">
        <color indexed="64"/>
      </top>
      <bottom style="dotted">
        <color rgb="FF000000"/>
      </bottom>
      <diagonal/>
    </border>
    <border>
      <left/>
      <right style="thin">
        <color rgb="FF000000"/>
      </right>
      <top style="medium">
        <color indexed="64"/>
      </top>
      <bottom/>
      <diagonal/>
    </border>
    <border>
      <left/>
      <right style="thin">
        <color rgb="FF000000"/>
      </right>
      <top style="hair">
        <color indexed="64"/>
      </top>
      <bottom style="thin">
        <color rgb="FF000000"/>
      </bottom>
      <diagonal/>
    </border>
    <border>
      <left/>
      <right style="thin">
        <color rgb="FF000000"/>
      </right>
      <top/>
      <bottom style="medium">
        <color indexed="64"/>
      </bottom>
      <diagonal/>
    </border>
    <border>
      <left style="thin">
        <color indexed="64"/>
      </left>
      <right style="thin">
        <color rgb="FF000000"/>
      </right>
      <top style="medium">
        <color rgb="FF000000"/>
      </top>
      <bottom/>
      <diagonal/>
    </border>
    <border>
      <left/>
      <right style="thin">
        <color rgb="FF000000"/>
      </right>
      <top style="medium">
        <color rgb="FF000000"/>
      </top>
      <bottom/>
      <diagonal/>
    </border>
    <border>
      <left style="thin">
        <color indexed="64"/>
      </left>
      <right style="medium">
        <color rgb="FF000000"/>
      </right>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right style="medium">
        <color indexed="64"/>
      </right>
      <top style="thin">
        <color indexed="64"/>
      </top>
      <bottom style="thin">
        <color rgb="FF000000"/>
      </bottom>
      <diagonal/>
    </border>
    <border>
      <left style="medium">
        <color rgb="FF000000"/>
      </left>
      <right style="thin">
        <color indexed="64"/>
      </right>
      <top style="medium">
        <color rgb="FF000000"/>
      </top>
      <bottom style="medium">
        <color indexed="64"/>
      </bottom>
      <diagonal/>
    </border>
    <border>
      <left style="thin">
        <color indexed="64"/>
      </left>
      <right style="medium">
        <color rgb="FF000000"/>
      </right>
      <top style="thin">
        <color rgb="FF000000"/>
      </top>
      <bottom/>
      <diagonal/>
    </border>
    <border>
      <left/>
      <right style="thin">
        <color indexed="64"/>
      </right>
      <top style="medium">
        <color indexed="64"/>
      </top>
      <bottom style="dotted">
        <color rgb="FF000000"/>
      </bottom>
      <diagonal/>
    </border>
    <border>
      <left style="thin">
        <color indexed="64"/>
      </left>
      <right style="thin">
        <color indexed="64"/>
      </right>
      <top style="thin">
        <color rgb="FF000000"/>
      </top>
      <bottom style="dotted">
        <color rgb="FF000000"/>
      </bottom>
      <diagonal/>
    </border>
    <border>
      <left/>
      <right/>
      <top style="medium">
        <color indexed="64"/>
      </top>
      <bottom style="medium">
        <color rgb="FF000000"/>
      </bottom>
      <diagonal/>
    </border>
    <border>
      <left style="medium">
        <color rgb="FF000000"/>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indexed="64"/>
      </top>
      <bottom/>
      <diagonal/>
    </border>
    <border>
      <left style="thin">
        <color rgb="FF000000"/>
      </left>
      <right style="medium">
        <color indexed="64"/>
      </right>
      <top style="thin">
        <color indexed="64"/>
      </top>
      <bottom/>
      <diagonal/>
    </border>
    <border>
      <left style="thin">
        <color indexed="64"/>
      </left>
      <right style="thin">
        <color rgb="FF000000"/>
      </right>
      <top style="hair">
        <color indexed="64"/>
      </top>
      <bottom style="dotted">
        <color rgb="FF000000"/>
      </bottom>
      <diagonal/>
    </border>
    <border>
      <left style="thin">
        <color rgb="FF000000"/>
      </left>
      <right style="thin">
        <color rgb="FF000000"/>
      </right>
      <top style="thin">
        <color indexed="64"/>
      </top>
      <bottom style="thin">
        <color rgb="FF000000"/>
      </bottom>
      <diagonal/>
    </border>
    <border>
      <left/>
      <right style="thin">
        <color indexed="64"/>
      </right>
      <top style="thin">
        <color indexed="64"/>
      </top>
      <bottom style="dotted">
        <color rgb="FF000000"/>
      </bottom>
      <diagonal/>
    </border>
    <border>
      <left style="thin">
        <color rgb="FF000000"/>
      </left>
      <right style="thin">
        <color rgb="FF000000"/>
      </right>
      <top style="thin">
        <color rgb="FF000000"/>
      </top>
      <bottom style="hair">
        <color indexed="64"/>
      </bottom>
      <diagonal/>
    </border>
    <border>
      <left style="thin">
        <color rgb="FF000000"/>
      </left>
      <right style="thin">
        <color rgb="FF000000"/>
      </right>
      <top style="hair">
        <color indexed="64"/>
      </top>
      <bottom style="thin">
        <color rgb="FF000000"/>
      </bottom>
      <diagonal/>
    </border>
    <border>
      <left style="medium">
        <color rgb="FF000000"/>
      </left>
      <right style="thin">
        <color indexed="64"/>
      </right>
      <top style="thin">
        <color rgb="FF000000"/>
      </top>
      <bottom style="medium">
        <color rgb="FF000000"/>
      </bottom>
      <diagonal/>
    </border>
    <border>
      <left style="thin">
        <color indexed="64"/>
      </left>
      <right style="medium">
        <color rgb="FF000000"/>
      </right>
      <top style="thin">
        <color rgb="FF000000"/>
      </top>
      <bottom style="medium">
        <color rgb="FF000000"/>
      </bottom>
      <diagonal/>
    </border>
    <border>
      <left style="thin">
        <color indexed="64"/>
      </left>
      <right style="medium">
        <color rgb="FF000000"/>
      </right>
      <top style="medium">
        <color indexed="64"/>
      </top>
      <bottom style="medium">
        <color rgb="FF000000"/>
      </bottom>
      <diagonal/>
    </border>
    <border>
      <left style="thin">
        <color indexed="64"/>
      </left>
      <right/>
      <top style="hair">
        <color indexed="64"/>
      </top>
      <bottom style="medium">
        <color rgb="FF000000"/>
      </bottom>
      <diagonal/>
    </border>
    <border>
      <left/>
      <right/>
      <top style="thin">
        <color rgb="FF000000"/>
      </top>
      <bottom style="thin">
        <color rgb="FF000000"/>
      </bottom>
      <diagonal/>
    </border>
    <border>
      <left style="medium">
        <color rgb="FF000000"/>
      </left>
      <right style="thin">
        <color indexed="64"/>
      </right>
      <top style="thin">
        <color indexed="64"/>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thin">
        <color indexed="64"/>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style="medium">
        <color rgb="FF000000"/>
      </bottom>
      <diagonal/>
    </border>
    <border>
      <left/>
      <right style="medium">
        <color indexed="64"/>
      </right>
      <top/>
      <bottom style="dotted">
        <color rgb="FF000000"/>
      </bottom>
      <diagonal/>
    </border>
    <border>
      <left style="medium">
        <color rgb="FF000000"/>
      </left>
      <right style="medium">
        <color indexed="64"/>
      </right>
      <top style="medium">
        <color rgb="FF000000"/>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bottom style="hair">
        <color rgb="FF000000"/>
      </bottom>
      <diagonal/>
    </border>
    <border>
      <left style="thin">
        <color rgb="FF000000"/>
      </left>
      <right/>
      <top/>
      <bottom style="dotted">
        <color rgb="FF000000"/>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style="medium">
        <color indexed="64"/>
      </left>
      <right style="thin">
        <color rgb="FF000000"/>
      </right>
      <top style="thin">
        <color rgb="FF000000"/>
      </top>
      <bottom style="medium">
        <color rgb="FF000000"/>
      </bottom>
      <diagonal/>
    </border>
    <border>
      <left style="medium">
        <color rgb="FF000000"/>
      </left>
      <right/>
      <top style="thin">
        <color indexed="64"/>
      </top>
      <bottom/>
      <diagonal/>
    </border>
    <border>
      <left style="thin">
        <color rgb="FF000000"/>
      </left>
      <right style="thin">
        <color rgb="FF000000"/>
      </right>
      <top style="medium">
        <color indexed="64"/>
      </top>
      <bottom/>
      <diagonal/>
    </border>
    <border>
      <left style="thin">
        <color indexed="64"/>
      </left>
      <right/>
      <top style="medium">
        <color rgb="FF000000"/>
      </top>
      <bottom style="medium">
        <color rgb="FF000000"/>
      </bottom>
      <diagonal/>
    </border>
    <border>
      <left style="thin">
        <color indexed="64"/>
      </left>
      <right style="thin">
        <color rgb="FF000000"/>
      </right>
      <top style="medium">
        <color rgb="FF000000"/>
      </top>
      <bottom style="hair">
        <color indexed="64"/>
      </bottom>
      <diagonal/>
    </border>
    <border>
      <left style="thin">
        <color indexed="64"/>
      </left>
      <right style="thin">
        <color rgb="FF000000"/>
      </right>
      <top/>
      <bottom style="medium">
        <color rgb="FF000000"/>
      </bottom>
      <diagonal/>
    </border>
    <border>
      <left/>
      <right style="medium">
        <color rgb="FF000000"/>
      </right>
      <top style="thin">
        <color rgb="FF000000"/>
      </top>
      <bottom style="medium">
        <color rgb="FF000000"/>
      </bottom>
      <diagonal/>
    </border>
    <border>
      <left style="thin">
        <color indexed="64"/>
      </left>
      <right/>
      <top style="medium">
        <color indexed="64"/>
      </top>
      <bottom style="thin">
        <color rgb="FF000000"/>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style="medium">
        <color indexed="64"/>
      </top>
      <bottom style="thin">
        <color rgb="FF000000"/>
      </bottom>
      <diagonal/>
    </border>
    <border>
      <left style="medium">
        <color rgb="FF000000"/>
      </left>
      <right style="medium">
        <color rgb="FF000000"/>
      </right>
      <top/>
      <bottom style="thin">
        <color rgb="FF000000"/>
      </bottom>
      <diagonal/>
    </border>
    <border>
      <left style="medium">
        <color indexed="64"/>
      </left>
      <right/>
      <top style="medium">
        <color indexed="64"/>
      </top>
      <bottom style="thin">
        <color rgb="FF000000"/>
      </bottom>
      <diagonal/>
    </border>
    <border>
      <left style="thin">
        <color indexed="64"/>
      </left>
      <right style="medium">
        <color indexed="64"/>
      </right>
      <top style="thin">
        <color rgb="FF000000"/>
      </top>
      <bottom style="thin">
        <color rgb="FF000000"/>
      </bottom>
      <diagonal/>
    </border>
    <border>
      <left style="medium">
        <color rgb="FF000000"/>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3">
    <xf numFmtId="0" fontId="0" fillId="0" borderId="0"/>
    <xf numFmtId="0" fontId="10" fillId="0" borderId="0"/>
    <xf numFmtId="0" fontId="11" fillId="0" borderId="0" applyNumberFormat="0" applyFill="0" applyBorder="0" applyAlignment="0" applyProtection="0"/>
  </cellStyleXfs>
  <cellXfs count="2367">
    <xf numFmtId="0" fontId="0" fillId="0" borderId="0" xfId="0"/>
    <xf numFmtId="0" fontId="3" fillId="0" borderId="0" xfId="0" applyFont="1"/>
    <xf numFmtId="0" fontId="4" fillId="0" borderId="0" xfId="0" applyFont="1"/>
    <xf numFmtId="0" fontId="5" fillId="0" borderId="7" xfId="0" applyFont="1" applyBorder="1" applyAlignment="1">
      <alignment horizontal="center" vertical="center" wrapText="1"/>
    </xf>
    <xf numFmtId="0" fontId="4"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vertical="center" wrapText="1"/>
    </xf>
    <xf numFmtId="0" fontId="3" fillId="0" borderId="26" xfId="0" applyFont="1" applyBorder="1" applyAlignment="1">
      <alignment horizontal="center"/>
    </xf>
    <xf numFmtId="0" fontId="5" fillId="3" borderId="7" xfId="0" applyFont="1" applyFill="1" applyBorder="1" applyAlignment="1">
      <alignment horizontal="center" vertical="center" wrapText="1"/>
    </xf>
    <xf numFmtId="0" fontId="5" fillId="0" borderId="7" xfId="0" applyFont="1" applyBorder="1" applyAlignment="1">
      <alignment horizontal="center" vertical="top" wrapText="1"/>
    </xf>
    <xf numFmtId="0" fontId="5" fillId="0" borderId="0" xfId="0" applyFont="1" applyAlignment="1">
      <alignment horizontal="center"/>
    </xf>
    <xf numFmtId="0" fontId="5" fillId="3" borderId="7" xfId="0" applyFont="1" applyFill="1" applyBorder="1" applyAlignment="1">
      <alignment vertical="top" wrapText="1"/>
    </xf>
    <xf numFmtId="0" fontId="6" fillId="0" borderId="7" xfId="0" applyFont="1" applyBorder="1" applyAlignment="1">
      <alignment vertical="top" wrapText="1"/>
    </xf>
    <xf numFmtId="0" fontId="5" fillId="0" borderId="58" xfId="0" applyFont="1" applyBorder="1" applyAlignment="1">
      <alignment horizontal="center" vertical="center" wrapText="1"/>
    </xf>
    <xf numFmtId="0" fontId="5" fillId="0" borderId="54" xfId="0" applyFont="1" applyBorder="1" applyAlignment="1">
      <alignment horizontal="center" vertical="center" wrapText="1"/>
    </xf>
    <xf numFmtId="0" fontId="6" fillId="0" borderId="24" xfId="0" applyFont="1" applyBorder="1" applyAlignment="1">
      <alignment vertical="top" wrapText="1"/>
    </xf>
    <xf numFmtId="0" fontId="5" fillId="2" borderId="0" xfId="0" applyFont="1" applyFill="1" applyAlignment="1">
      <alignment horizontal="center"/>
    </xf>
    <xf numFmtId="0" fontId="5" fillId="0" borderId="7" xfId="0" applyFont="1" applyBorder="1" applyAlignment="1">
      <alignment horizontal="left" vertical="center" wrapText="1"/>
    </xf>
    <xf numFmtId="0" fontId="5" fillId="2" borderId="7"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92" xfId="0" applyFont="1" applyBorder="1" applyAlignment="1">
      <alignment horizontal="center" vertical="center" wrapText="1"/>
    </xf>
    <xf numFmtId="0" fontId="7" fillId="0" borderId="16" xfId="0" applyFont="1" applyBorder="1" applyAlignment="1">
      <alignment horizontal="center" vertical="center" wrapText="1"/>
    </xf>
    <xf numFmtId="0" fontId="5" fillId="2" borderId="97" xfId="0" applyFont="1" applyFill="1" applyBorder="1" applyAlignment="1">
      <alignment horizontal="left" vertical="top" wrapText="1"/>
    </xf>
    <xf numFmtId="0" fontId="5" fillId="3" borderId="97" xfId="0" applyFont="1" applyFill="1" applyBorder="1" applyAlignment="1">
      <alignment horizontal="left" vertical="top" wrapText="1"/>
    </xf>
    <xf numFmtId="0" fontId="5" fillId="0" borderId="0" xfId="0" applyFont="1" applyAlignment="1">
      <alignment horizontal="center" vertical="top"/>
    </xf>
    <xf numFmtId="0" fontId="5" fillId="3" borderId="7" xfId="0" applyFont="1" applyFill="1" applyBorder="1" applyAlignment="1">
      <alignment horizontal="center" vertical="top" wrapText="1"/>
    </xf>
    <xf numFmtId="0" fontId="5" fillId="2" borderId="52" xfId="0" applyFont="1" applyFill="1" applyBorder="1" applyAlignment="1">
      <alignment horizontal="left" vertical="top" wrapText="1"/>
    </xf>
    <xf numFmtId="0" fontId="5" fillId="0" borderId="58" xfId="0" applyFont="1" applyBorder="1" applyAlignment="1">
      <alignment horizontal="center" vertical="top" wrapText="1"/>
    </xf>
    <xf numFmtId="0" fontId="5" fillId="0" borderId="4" xfId="0" applyFont="1" applyBorder="1" applyAlignment="1">
      <alignment horizontal="left" vertical="top" wrapText="1"/>
    </xf>
    <xf numFmtId="0" fontId="5" fillId="2" borderId="23" xfId="0" applyFont="1" applyFill="1" applyBorder="1" applyAlignment="1">
      <alignment horizontal="left" vertical="top" wrapText="1"/>
    </xf>
    <xf numFmtId="0" fontId="5" fillId="0" borderId="2" xfId="0" applyFont="1" applyBorder="1" applyAlignment="1">
      <alignment horizontal="center" vertical="top" wrapText="1"/>
    </xf>
    <xf numFmtId="0" fontId="5" fillId="0" borderId="23" xfId="0" applyFont="1" applyBorder="1" applyAlignment="1">
      <alignment horizontal="left" vertical="top" wrapText="1"/>
    </xf>
    <xf numFmtId="0" fontId="6" fillId="0" borderId="34" xfId="0" applyFont="1" applyBorder="1" applyAlignment="1">
      <alignment horizontal="left" vertical="top" wrapText="1"/>
    </xf>
    <xf numFmtId="0" fontId="5" fillId="0" borderId="29" xfId="0" applyFont="1" applyBorder="1" applyAlignment="1">
      <alignment horizontal="center" vertical="top"/>
    </xf>
    <xf numFmtId="0" fontId="5" fillId="2" borderId="102" xfId="0" applyFont="1" applyFill="1" applyBorder="1" applyAlignment="1">
      <alignment horizontal="left" vertical="top" wrapText="1"/>
    </xf>
    <xf numFmtId="0" fontId="7" fillId="0" borderId="24" xfId="0" applyFont="1" applyBorder="1" applyAlignment="1">
      <alignment horizontal="center" vertical="center" wrapText="1"/>
    </xf>
    <xf numFmtId="0" fontId="7" fillId="2" borderId="16" xfId="0" applyFont="1" applyFill="1" applyBorder="1" applyAlignment="1">
      <alignment horizontal="center" vertical="center" wrapText="1"/>
    </xf>
    <xf numFmtId="0" fontId="5" fillId="0" borderId="105" xfId="0" applyFont="1" applyBorder="1" applyAlignment="1">
      <alignment horizontal="left" vertical="top" wrapText="1"/>
    </xf>
    <xf numFmtId="0" fontId="7" fillId="3" borderId="8" xfId="0" applyFont="1" applyFill="1" applyBorder="1" applyAlignment="1">
      <alignment horizontal="center" vertical="center" wrapText="1"/>
    </xf>
    <xf numFmtId="0" fontId="5" fillId="0" borderId="97" xfId="0" applyFont="1" applyBorder="1" applyAlignment="1">
      <alignment horizontal="left" vertical="top" wrapText="1"/>
    </xf>
    <xf numFmtId="0" fontId="6" fillId="0" borderId="97" xfId="0" applyFont="1" applyBorder="1" applyAlignment="1">
      <alignment horizontal="left" vertical="top" wrapText="1"/>
    </xf>
    <xf numFmtId="0" fontId="6" fillId="0" borderId="107" xfId="0" applyFont="1" applyBorder="1" applyAlignment="1">
      <alignment horizontal="left" vertical="top" wrapText="1"/>
    </xf>
    <xf numFmtId="0" fontId="7" fillId="0" borderId="124" xfId="0" applyFont="1" applyBorder="1" applyAlignment="1">
      <alignment horizontal="center" vertical="center" wrapText="1"/>
    </xf>
    <xf numFmtId="0" fontId="7" fillId="0" borderId="130" xfId="0" applyFont="1" applyBorder="1" applyAlignment="1">
      <alignment horizontal="center" vertical="center" wrapText="1"/>
    </xf>
    <xf numFmtId="0" fontId="7" fillId="0" borderId="119"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108" xfId="0" applyFont="1" applyBorder="1" applyAlignment="1">
      <alignment horizontal="center" vertical="center" wrapText="1"/>
    </xf>
    <xf numFmtId="0" fontId="7" fillId="0" borderId="51" xfId="0" applyFont="1" applyBorder="1" applyAlignment="1">
      <alignment horizontal="center" vertical="center" wrapText="1"/>
    </xf>
    <xf numFmtId="0" fontId="7" fillId="0" borderId="113" xfId="0" applyFont="1" applyBorder="1" applyAlignment="1">
      <alignment horizontal="center" vertical="center" wrapText="1"/>
    </xf>
    <xf numFmtId="0" fontId="6" fillId="0" borderId="33" xfId="0" applyFont="1" applyBorder="1" applyAlignment="1">
      <alignment horizontal="left" vertical="top" wrapText="1"/>
    </xf>
    <xf numFmtId="0" fontId="7" fillId="0" borderId="155" xfId="0" applyFont="1" applyBorder="1" applyAlignment="1">
      <alignment horizontal="center" vertical="center" wrapText="1"/>
    </xf>
    <xf numFmtId="0" fontId="5" fillId="0" borderId="155" xfId="0" applyFont="1" applyBorder="1" applyAlignment="1">
      <alignment horizontal="center" vertical="center" wrapText="1"/>
    </xf>
    <xf numFmtId="0" fontId="5" fillId="0" borderId="97" xfId="0" applyFont="1" applyBorder="1" applyAlignment="1">
      <alignment horizontal="left" vertical="center" wrapText="1"/>
    </xf>
    <xf numFmtId="0" fontId="6" fillId="0" borderId="97" xfId="0" applyFont="1" applyBorder="1" applyAlignment="1">
      <alignment horizontal="left" vertical="center" wrapText="1"/>
    </xf>
    <xf numFmtId="0" fontId="5" fillId="0" borderId="107" xfId="0" applyFont="1" applyBorder="1" applyAlignment="1">
      <alignment horizontal="left" vertical="center" wrapText="1"/>
    </xf>
    <xf numFmtId="0" fontId="5" fillId="2" borderId="4" xfId="0" applyFont="1" applyFill="1" applyBorder="1" applyAlignment="1">
      <alignment vertical="center" wrapText="1"/>
    </xf>
    <xf numFmtId="0" fontId="5" fillId="0" borderId="97" xfId="0" applyFont="1" applyBorder="1" applyAlignment="1">
      <alignment vertical="center" wrapText="1"/>
    </xf>
    <xf numFmtId="0" fontId="5" fillId="2" borderId="97" xfId="0" applyFont="1" applyFill="1" applyBorder="1" applyAlignment="1">
      <alignment horizontal="left" vertical="center" wrapText="1"/>
    </xf>
    <xf numFmtId="0" fontId="5" fillId="0" borderId="52" xfId="0" applyFont="1" applyBorder="1" applyAlignment="1">
      <alignment vertical="center" wrapText="1"/>
    </xf>
    <xf numFmtId="0" fontId="7" fillId="0" borderId="120" xfId="0" applyFont="1" applyBorder="1" applyAlignment="1">
      <alignment horizontal="center" vertical="center" wrapText="1"/>
    </xf>
    <xf numFmtId="0" fontId="7" fillId="0" borderId="166" xfId="0" applyFont="1" applyBorder="1" applyAlignment="1">
      <alignment horizontal="center" vertical="center" wrapText="1"/>
    </xf>
    <xf numFmtId="0" fontId="4" fillId="0" borderId="0" xfId="0" applyFont="1" applyAlignment="1">
      <alignment horizontal="center" vertical="center"/>
    </xf>
    <xf numFmtId="0" fontId="5" fillId="0" borderId="9" xfId="0" applyFont="1" applyBorder="1" applyAlignment="1">
      <alignment horizontal="center" vertical="top"/>
    </xf>
    <xf numFmtId="0" fontId="7" fillId="2" borderId="4" xfId="0" applyFont="1" applyFill="1" applyBorder="1" applyAlignment="1">
      <alignment horizontal="left" vertical="center" wrapText="1"/>
    </xf>
    <xf numFmtId="0" fontId="6" fillId="2" borderId="97" xfId="0" applyFont="1" applyFill="1" applyBorder="1" applyAlignment="1">
      <alignment horizontal="left" vertical="center" wrapText="1"/>
    </xf>
    <xf numFmtId="0" fontId="5" fillId="2" borderId="7" xfId="0" applyFont="1" applyFill="1" applyBorder="1" applyAlignment="1">
      <alignment horizontal="center" vertical="top" wrapText="1"/>
    </xf>
    <xf numFmtId="0" fontId="6" fillId="4" borderId="33" xfId="0" applyFont="1" applyFill="1" applyBorder="1" applyAlignment="1">
      <alignment horizontal="left" vertical="top" wrapText="1"/>
    </xf>
    <xf numFmtId="0" fontId="6" fillId="4" borderId="137" xfId="0" applyFont="1" applyFill="1" applyBorder="1" applyAlignment="1">
      <alignment horizontal="left" vertical="top" wrapText="1"/>
    </xf>
    <xf numFmtId="0" fontId="6" fillId="3" borderId="97" xfId="0" applyFont="1" applyFill="1" applyBorder="1" applyAlignment="1">
      <alignment horizontal="left" vertical="center" wrapText="1"/>
    </xf>
    <xf numFmtId="0" fontId="5" fillId="4" borderId="97" xfId="0" applyFont="1" applyFill="1" applyBorder="1" applyAlignment="1">
      <alignment horizontal="left" vertical="center" wrapText="1"/>
    </xf>
    <xf numFmtId="0" fontId="5" fillId="4" borderId="107" xfId="0" applyFont="1" applyFill="1" applyBorder="1" applyAlignment="1">
      <alignment horizontal="left" vertical="center" wrapText="1"/>
    </xf>
    <xf numFmtId="0" fontId="7" fillId="3" borderId="4" xfId="0" applyFont="1" applyFill="1" applyBorder="1" applyAlignment="1">
      <alignment horizontal="left" vertical="center" wrapText="1"/>
    </xf>
    <xf numFmtId="0" fontId="5" fillId="5" borderId="177" xfId="0" applyFont="1" applyFill="1" applyBorder="1" applyAlignment="1">
      <alignment horizontal="left" vertical="top" wrapText="1"/>
    </xf>
    <xf numFmtId="0" fontId="5" fillId="2" borderId="97" xfId="0" applyFont="1" applyFill="1" applyBorder="1" applyAlignment="1">
      <alignment vertical="top" wrapText="1"/>
    </xf>
    <xf numFmtId="0" fontId="5" fillId="2" borderId="177" xfId="0" applyFont="1" applyFill="1" applyBorder="1" applyAlignment="1">
      <alignment horizontal="left" vertical="top" wrapText="1"/>
    </xf>
    <xf numFmtId="0" fontId="7" fillId="0" borderId="26" xfId="0" applyFont="1" applyBorder="1" applyAlignment="1">
      <alignment horizontal="center" vertical="center" wrapText="1"/>
    </xf>
    <xf numFmtId="0" fontId="7" fillId="0" borderId="185" xfId="0" applyFont="1" applyBorder="1" applyAlignment="1">
      <alignment horizontal="center" vertical="center" wrapText="1"/>
    </xf>
    <xf numFmtId="0" fontId="5" fillId="3" borderId="97" xfId="0" applyFont="1" applyFill="1" applyBorder="1" applyAlignment="1">
      <alignment vertical="center" wrapText="1"/>
    </xf>
    <xf numFmtId="0" fontId="7" fillId="0" borderId="85" xfId="0" applyFont="1" applyBorder="1" applyAlignment="1">
      <alignment horizontal="left" vertical="top" wrapText="1"/>
    </xf>
    <xf numFmtId="0" fontId="6" fillId="4" borderId="97" xfId="0" applyFont="1" applyFill="1" applyBorder="1" applyAlignment="1">
      <alignment horizontal="left" vertical="center" wrapText="1"/>
    </xf>
    <xf numFmtId="0" fontId="7" fillId="0" borderId="2" xfId="0" applyFont="1" applyBorder="1" applyAlignment="1">
      <alignment horizontal="left" vertical="top" wrapText="1"/>
    </xf>
    <xf numFmtId="0" fontId="7" fillId="3" borderId="24" xfId="0" applyFont="1" applyFill="1" applyBorder="1" applyAlignment="1">
      <alignment horizontal="center" vertical="center" wrapText="1"/>
    </xf>
    <xf numFmtId="0" fontId="5" fillId="2" borderId="192" xfId="0" applyFont="1" applyFill="1" applyBorder="1" applyAlignment="1">
      <alignment horizontal="left" vertical="top" wrapText="1"/>
    </xf>
    <xf numFmtId="0" fontId="5" fillId="0" borderId="94" xfId="0" applyFont="1" applyBorder="1" applyAlignment="1">
      <alignment horizontal="center" vertical="top" wrapText="1"/>
    </xf>
    <xf numFmtId="0" fontId="5" fillId="0" borderId="7" xfId="0" applyFont="1" applyBorder="1" applyAlignment="1">
      <alignment horizontal="center" vertical="top"/>
    </xf>
    <xf numFmtId="0" fontId="5" fillId="2" borderId="4" xfId="0" applyFont="1" applyFill="1" applyBorder="1" applyAlignment="1">
      <alignment horizontal="left" vertical="top" wrapText="1"/>
    </xf>
    <xf numFmtId="0" fontId="5" fillId="0" borderId="8" xfId="0" applyFont="1" applyBorder="1" applyAlignment="1">
      <alignment horizontal="right" vertical="center"/>
    </xf>
    <xf numFmtId="0" fontId="5" fillId="0" borderId="7" xfId="0" applyFont="1" applyBorder="1" applyAlignment="1">
      <alignment vertical="center" wrapText="1"/>
    </xf>
    <xf numFmtId="0" fontId="5" fillId="0" borderId="0" xfId="0" applyFont="1"/>
    <xf numFmtId="0" fontId="5" fillId="0" borderId="0" xfId="0" applyFont="1" applyAlignment="1">
      <alignment vertical="center" wrapText="1"/>
    </xf>
    <xf numFmtId="0" fontId="16" fillId="0" borderId="0" xfId="0" applyFont="1" applyAlignment="1">
      <alignment horizontal="left" vertical="center" wrapText="1"/>
    </xf>
    <xf numFmtId="0" fontId="7" fillId="0" borderId="0" xfId="0" applyFont="1" applyAlignment="1">
      <alignment horizontal="left" vertical="center" wrapText="1"/>
    </xf>
    <xf numFmtId="0" fontId="7" fillId="0" borderId="126" xfId="0" applyFont="1" applyBorder="1" applyAlignment="1">
      <alignment horizontal="left" vertical="center" wrapText="1"/>
    </xf>
    <xf numFmtId="0" fontId="5" fillId="0" borderId="131" xfId="0" applyFont="1" applyBorder="1" applyAlignment="1">
      <alignment horizontal="left" vertical="center" wrapText="1"/>
    </xf>
    <xf numFmtId="0" fontId="5" fillId="0" borderId="128" xfId="0" applyFont="1" applyBorder="1" applyAlignment="1">
      <alignment horizontal="left" vertical="center" wrapText="1"/>
    </xf>
    <xf numFmtId="0" fontId="5" fillId="0" borderId="129" xfId="0" applyFont="1" applyBorder="1" applyAlignment="1">
      <alignment horizontal="left" vertical="center" wrapText="1"/>
    </xf>
    <xf numFmtId="0" fontId="7" fillId="0" borderId="22" xfId="0" applyFont="1" applyBorder="1" applyAlignment="1">
      <alignment horizontal="left" vertical="center" wrapText="1"/>
    </xf>
    <xf numFmtId="0" fontId="5" fillId="0" borderId="132" xfId="0" applyFont="1" applyBorder="1" applyAlignment="1">
      <alignment horizontal="left" vertical="center" wrapText="1"/>
    </xf>
    <xf numFmtId="0" fontId="5" fillId="0" borderId="86" xfId="0" applyFont="1" applyBorder="1" applyAlignment="1">
      <alignment horizontal="left" vertical="center" wrapText="1"/>
    </xf>
    <xf numFmtId="0" fontId="5" fillId="0" borderId="133" xfId="0" applyFont="1" applyBorder="1" applyAlignment="1">
      <alignment horizontal="left" vertical="center" wrapText="1"/>
    </xf>
    <xf numFmtId="0" fontId="5" fillId="0" borderId="0" xfId="0" applyFont="1" applyAlignment="1">
      <alignment horizontal="left" vertical="center" wrapText="1"/>
    </xf>
    <xf numFmtId="0" fontId="7" fillId="3" borderId="7" xfId="0" applyFont="1" applyFill="1" applyBorder="1" applyAlignment="1">
      <alignment horizontal="center" vertical="center" wrapText="1"/>
    </xf>
    <xf numFmtId="0" fontId="5" fillId="3" borderId="7" xfId="0" applyFont="1" applyFill="1" applyBorder="1" applyAlignment="1">
      <alignment vertical="center" wrapText="1"/>
    </xf>
    <xf numFmtId="0" fontId="6" fillId="0" borderId="0" xfId="0" applyFont="1" applyAlignment="1">
      <alignment vertical="center" wrapText="1"/>
    </xf>
    <xf numFmtId="0" fontId="7" fillId="0" borderId="120" xfId="0" applyFont="1" applyBorder="1" applyAlignment="1">
      <alignment horizontal="left" vertical="center" wrapText="1"/>
    </xf>
    <xf numFmtId="0" fontId="5" fillId="0" borderId="121" xfId="0" applyFont="1" applyBorder="1" applyAlignment="1">
      <alignment horizontal="left" vertical="center" wrapText="1"/>
    </xf>
    <xf numFmtId="0" fontId="5" fillId="0" borderId="122" xfId="0" applyFont="1" applyBorder="1" applyAlignment="1">
      <alignment horizontal="left" vertical="center" wrapText="1"/>
    </xf>
    <xf numFmtId="0" fontId="5" fillId="0" borderId="123" xfId="0" applyFont="1" applyBorder="1" applyAlignment="1">
      <alignment horizontal="left" vertical="center" wrapText="1"/>
    </xf>
    <xf numFmtId="0" fontId="5" fillId="0" borderId="127" xfId="0" applyFont="1" applyBorder="1" applyAlignment="1">
      <alignment horizontal="left" vertical="center" wrapText="1"/>
    </xf>
    <xf numFmtId="0" fontId="7" fillId="3" borderId="3" xfId="0" applyFont="1" applyFill="1" applyBorder="1" applyAlignment="1">
      <alignment horizontal="center" vertical="center" wrapText="1"/>
    </xf>
    <xf numFmtId="0" fontId="5" fillId="3" borderId="8" xfId="0" applyFont="1" applyFill="1" applyBorder="1" applyAlignment="1">
      <alignment horizontal="right" vertical="center"/>
    </xf>
    <xf numFmtId="0" fontId="5" fillId="0" borderId="3" xfId="0" applyFont="1" applyBorder="1" applyAlignment="1">
      <alignment horizontal="right" vertical="center"/>
    </xf>
    <xf numFmtId="0" fontId="5" fillId="2" borderId="8" xfId="0" applyFont="1" applyFill="1" applyBorder="1" applyAlignment="1">
      <alignment horizontal="right" vertical="center"/>
    </xf>
    <xf numFmtId="0" fontId="5" fillId="2" borderId="7" xfId="0" applyFont="1" applyFill="1" applyBorder="1" applyAlignment="1">
      <alignment vertical="center" wrapText="1"/>
    </xf>
    <xf numFmtId="0" fontId="7" fillId="0" borderId="136" xfId="0" applyFont="1" applyBorder="1" applyAlignment="1">
      <alignment horizontal="left" vertical="center" wrapText="1"/>
    </xf>
    <xf numFmtId="0" fontId="5" fillId="0" borderId="10" xfId="0" applyFont="1" applyBorder="1" applyAlignment="1">
      <alignment horizontal="right" vertical="center"/>
    </xf>
    <xf numFmtId="0" fontId="7" fillId="0" borderId="119" xfId="0" applyFont="1" applyBorder="1" applyAlignment="1">
      <alignment horizontal="left" vertical="center" wrapText="1"/>
    </xf>
    <xf numFmtId="0" fontId="5" fillId="3" borderId="0" xfId="0" applyFont="1" applyFill="1"/>
    <xf numFmtId="0" fontId="5" fillId="3" borderId="58" xfId="0" applyFont="1" applyFill="1" applyBorder="1" applyAlignment="1">
      <alignment horizontal="center" vertical="center" wrapText="1"/>
    </xf>
    <xf numFmtId="0" fontId="12" fillId="0" borderId="23" xfId="0" applyFont="1" applyBorder="1" applyAlignment="1">
      <alignment horizontal="left" vertical="center" wrapText="1"/>
    </xf>
    <xf numFmtId="0" fontId="6" fillId="0" borderId="105" xfId="0" applyFont="1" applyBorder="1" applyAlignment="1">
      <alignment horizontal="left" vertical="center" wrapText="1"/>
    </xf>
    <xf numFmtId="0" fontId="7" fillId="0" borderId="7" xfId="0" applyFont="1" applyBorder="1" applyAlignment="1">
      <alignment horizontal="left" vertical="center" wrapText="1"/>
    </xf>
    <xf numFmtId="0" fontId="5" fillId="2" borderId="96" xfId="0" applyFont="1" applyFill="1" applyBorder="1" applyAlignment="1">
      <alignment vertical="center" wrapText="1"/>
    </xf>
    <xf numFmtId="0" fontId="7" fillId="3" borderId="97" xfId="0" applyFont="1" applyFill="1" applyBorder="1" applyAlignment="1">
      <alignment horizontal="left" vertical="center" wrapText="1"/>
    </xf>
    <xf numFmtId="0" fontId="5" fillId="2" borderId="97" xfId="0" applyFont="1" applyFill="1" applyBorder="1" applyAlignment="1">
      <alignment vertical="center" wrapText="1"/>
    </xf>
    <xf numFmtId="0" fontId="5" fillId="0" borderId="159" xfId="0" applyFont="1" applyBorder="1" applyAlignment="1">
      <alignment horizontal="left" vertical="center" wrapText="1"/>
    </xf>
    <xf numFmtId="0" fontId="5" fillId="0" borderId="164" xfId="0" applyFont="1" applyBorder="1" applyAlignment="1">
      <alignment horizontal="left" vertical="center" wrapText="1"/>
    </xf>
    <xf numFmtId="0" fontId="12" fillId="3" borderId="23" xfId="0" applyFont="1" applyFill="1" applyBorder="1" applyAlignment="1">
      <alignment horizontal="left" vertical="center" wrapText="1"/>
    </xf>
    <xf numFmtId="0" fontId="5" fillId="0" borderId="12" xfId="0" applyFont="1" applyBorder="1" applyAlignment="1">
      <alignment horizontal="center" vertical="center" wrapText="1"/>
    </xf>
    <xf numFmtId="0" fontId="6" fillId="0" borderId="4" xfId="0" applyFont="1" applyBorder="1" applyAlignment="1">
      <alignment vertical="center" wrapText="1"/>
    </xf>
    <xf numFmtId="0" fontId="6" fillId="0" borderId="23" xfId="0" applyFont="1" applyBorder="1" applyAlignment="1">
      <alignment horizontal="left" vertical="top" wrapText="1"/>
    </xf>
    <xf numFmtId="0" fontId="5" fillId="3" borderId="105" xfId="0" applyFont="1" applyFill="1" applyBorder="1" applyAlignment="1">
      <alignment vertical="center" wrapText="1"/>
    </xf>
    <xf numFmtId="0" fontId="5" fillId="3" borderId="97" xfId="0" applyFont="1" applyFill="1" applyBorder="1" applyAlignment="1">
      <alignment horizontal="left" vertical="center" wrapText="1"/>
    </xf>
    <xf numFmtId="0" fontId="20" fillId="0" borderId="0" xfId="0" applyFont="1"/>
    <xf numFmtId="0" fontId="6" fillId="4" borderId="179" xfId="0" applyFont="1" applyFill="1" applyBorder="1" applyAlignment="1">
      <alignment horizontal="left" vertical="top" wrapText="1"/>
    </xf>
    <xf numFmtId="0" fontId="5" fillId="5" borderId="97" xfId="0" applyFont="1" applyFill="1" applyBorder="1" applyAlignment="1">
      <alignment horizontal="left" vertical="top" wrapText="1"/>
    </xf>
    <xf numFmtId="0" fontId="7" fillId="3" borderId="23" xfId="0" applyFont="1" applyFill="1" applyBorder="1" applyAlignment="1">
      <alignment horizontal="left" vertical="top" wrapText="1"/>
    </xf>
    <xf numFmtId="0" fontId="6" fillId="4" borderId="33" xfId="0" applyFont="1" applyFill="1" applyBorder="1" applyAlignment="1">
      <alignment horizontal="left" vertical="center" wrapText="1"/>
    </xf>
    <xf numFmtId="0" fontId="6" fillId="5" borderId="177" xfId="0" applyFont="1" applyFill="1" applyBorder="1" applyAlignment="1">
      <alignment horizontal="left" vertical="center" wrapText="1"/>
    </xf>
    <xf numFmtId="0" fontId="6" fillId="5" borderId="97" xfId="0" applyFont="1" applyFill="1" applyBorder="1" applyAlignment="1">
      <alignment horizontal="left" vertical="center" wrapText="1"/>
    </xf>
    <xf numFmtId="0" fontId="6" fillId="4" borderId="105" xfId="0" applyFont="1" applyFill="1" applyBorder="1" applyAlignment="1">
      <alignment horizontal="left" vertical="center" wrapText="1"/>
    </xf>
    <xf numFmtId="0" fontId="7" fillId="2" borderId="25" xfId="0" applyFont="1" applyFill="1" applyBorder="1" applyAlignment="1">
      <alignment horizontal="center" vertical="center" wrapText="1"/>
    </xf>
    <xf numFmtId="0" fontId="5" fillId="0" borderId="58" xfId="0" applyFont="1" applyBorder="1" applyAlignment="1">
      <alignment vertical="center" wrapText="1"/>
    </xf>
    <xf numFmtId="0" fontId="5" fillId="0" borderId="36" xfId="0" applyFont="1" applyBorder="1" applyAlignment="1">
      <alignment horizontal="center" vertical="center" wrapText="1"/>
    </xf>
    <xf numFmtId="0" fontId="6" fillId="5" borderId="23" xfId="0" applyFont="1" applyFill="1" applyBorder="1" applyAlignment="1">
      <alignment horizontal="left" vertical="center" wrapText="1"/>
    </xf>
    <xf numFmtId="0" fontId="7" fillId="3" borderId="23" xfId="0" applyFont="1" applyFill="1" applyBorder="1" applyAlignment="1">
      <alignment horizontal="left" vertical="center" wrapText="1"/>
    </xf>
    <xf numFmtId="0" fontId="7" fillId="2" borderId="97" xfId="0" applyFont="1" applyFill="1" applyBorder="1" applyAlignment="1">
      <alignment vertical="center" wrapText="1"/>
    </xf>
    <xf numFmtId="0" fontId="5" fillId="2" borderId="0" xfId="0" applyFont="1" applyFill="1" applyAlignment="1">
      <alignment horizontal="center" vertical="center" wrapText="1"/>
    </xf>
    <xf numFmtId="0" fontId="12" fillId="3" borderId="95" xfId="0" applyFont="1" applyFill="1" applyBorder="1" applyAlignment="1">
      <alignment horizontal="left" vertical="top" wrapText="1"/>
    </xf>
    <xf numFmtId="0" fontId="12" fillId="2" borderId="95" xfId="0" applyFont="1" applyFill="1" applyBorder="1" applyAlignment="1">
      <alignment horizontal="left" vertical="top" wrapText="1"/>
    </xf>
    <xf numFmtId="0" fontId="12" fillId="2" borderId="96" xfId="0" applyFont="1" applyFill="1" applyBorder="1" applyAlignment="1">
      <alignment horizontal="left" vertical="top" wrapText="1"/>
    </xf>
    <xf numFmtId="0" fontId="7" fillId="2" borderId="177" xfId="0" applyFont="1" applyFill="1" applyBorder="1" applyAlignment="1">
      <alignment horizontal="left" vertical="top" wrapText="1"/>
    </xf>
    <xf numFmtId="0" fontId="7" fillId="0" borderId="96" xfId="0" applyFont="1" applyBorder="1" applyAlignment="1">
      <alignment vertical="center" wrapText="1"/>
    </xf>
    <xf numFmtId="0" fontId="5" fillId="0" borderId="201" xfId="0" applyFont="1" applyBorder="1" applyAlignment="1">
      <alignment horizontal="left" vertical="top" wrapText="1"/>
    </xf>
    <xf numFmtId="0" fontId="5" fillId="3" borderId="177" xfId="0" applyFont="1" applyFill="1" applyBorder="1" applyAlignment="1">
      <alignment horizontal="left" vertical="top" wrapText="1"/>
    </xf>
    <xf numFmtId="0" fontId="5" fillId="0" borderId="24" xfId="0" applyFont="1" applyBorder="1" applyAlignment="1">
      <alignment horizontal="center" vertical="center" wrapText="1"/>
    </xf>
    <xf numFmtId="0" fontId="16" fillId="0" borderId="0" xfId="0" applyFont="1" applyAlignment="1">
      <alignment horizontal="left"/>
    </xf>
    <xf numFmtId="0" fontId="3" fillId="0" borderId="0" xfId="0" applyFont="1" applyAlignment="1">
      <alignment vertical="top"/>
    </xf>
    <xf numFmtId="0" fontId="5" fillId="0" borderId="43" xfId="0" applyFont="1" applyBorder="1" applyAlignment="1">
      <alignment horizontal="center" vertical="center"/>
    </xf>
    <xf numFmtId="0" fontId="5" fillId="0" borderId="57" xfId="0" applyFont="1" applyBorder="1" applyAlignment="1">
      <alignment horizontal="center" vertical="center"/>
    </xf>
    <xf numFmtId="0" fontId="5" fillId="0" borderId="40" xfId="0" applyFont="1" applyBorder="1" applyAlignment="1">
      <alignment horizontal="center" vertical="center"/>
    </xf>
    <xf numFmtId="0" fontId="5" fillId="0" borderId="47" xfId="0" applyFont="1" applyBorder="1" applyAlignment="1">
      <alignment horizontal="center" vertical="center"/>
    </xf>
    <xf numFmtId="0" fontId="5" fillId="0" borderId="121" xfId="0" applyFont="1" applyBorder="1" applyAlignment="1">
      <alignment horizontal="center" vertical="center"/>
    </xf>
    <xf numFmtId="0" fontId="5" fillId="0" borderId="31" xfId="0" applyFont="1" applyBorder="1" applyAlignment="1">
      <alignment horizontal="center" vertical="center"/>
    </xf>
    <xf numFmtId="0" fontId="5" fillId="0" borderId="122" xfId="0" applyFont="1" applyBorder="1" applyAlignment="1">
      <alignment horizontal="center" vertical="center"/>
    </xf>
    <xf numFmtId="0" fontId="5" fillId="0" borderId="13" xfId="0" applyFont="1" applyBorder="1" applyAlignment="1">
      <alignment horizontal="center" vertical="center"/>
    </xf>
    <xf numFmtId="0" fontId="5" fillId="0" borderId="123" xfId="0" applyFont="1" applyBorder="1" applyAlignment="1">
      <alignment horizontal="center" vertical="center"/>
    </xf>
    <xf numFmtId="0" fontId="5" fillId="0" borderId="14" xfId="0" applyFont="1" applyBorder="1" applyAlignment="1">
      <alignment horizontal="center" vertical="center"/>
    </xf>
    <xf numFmtId="0" fontId="5" fillId="0" borderId="0" xfId="0" applyFont="1" applyAlignment="1">
      <alignment horizontal="left" vertical="top" wrapText="1"/>
    </xf>
    <xf numFmtId="0" fontId="5" fillId="3" borderId="8" xfId="0" applyFont="1" applyFill="1" applyBorder="1" applyAlignment="1">
      <alignment horizontal="right" vertical="center" wrapText="1"/>
    </xf>
    <xf numFmtId="0" fontId="5" fillId="3" borderId="96" xfId="0" applyFont="1" applyFill="1" applyBorder="1" applyAlignment="1">
      <alignment horizontal="left" vertical="top" wrapText="1"/>
    </xf>
    <xf numFmtId="0" fontId="5" fillId="3" borderId="95" xfId="0" applyFont="1" applyFill="1" applyBorder="1" applyAlignment="1">
      <alignment horizontal="left" vertical="top" wrapText="1"/>
    </xf>
    <xf numFmtId="0" fontId="7" fillId="3" borderId="96" xfId="0" applyFont="1" applyFill="1" applyBorder="1" applyAlignment="1">
      <alignment horizontal="left" vertical="top" wrapText="1"/>
    </xf>
    <xf numFmtId="0" fontId="5" fillId="2" borderId="96" xfId="0" applyFont="1" applyFill="1" applyBorder="1" applyAlignment="1">
      <alignment horizontal="left" vertical="top" wrapText="1"/>
    </xf>
    <xf numFmtId="0" fontId="5" fillId="5" borderId="96" xfId="0" applyFont="1" applyFill="1" applyBorder="1" applyAlignment="1">
      <alignment horizontal="left" vertical="top" wrapText="1"/>
    </xf>
    <xf numFmtId="0" fontId="5" fillId="5" borderId="23" xfId="0" applyFont="1" applyFill="1" applyBorder="1" applyAlignment="1">
      <alignment horizontal="left" vertical="top" wrapText="1"/>
    </xf>
    <xf numFmtId="0" fontId="5" fillId="2" borderId="84" xfId="0" applyFont="1" applyFill="1" applyBorder="1" applyAlignment="1">
      <alignment vertical="top" wrapText="1"/>
    </xf>
    <xf numFmtId="0" fontId="5" fillId="2" borderId="7" xfId="0" applyFont="1" applyFill="1" applyBorder="1" applyAlignment="1">
      <alignment vertical="top" wrapText="1"/>
    </xf>
    <xf numFmtId="0" fontId="5" fillId="3" borderId="2" xfId="0" applyFont="1" applyFill="1" applyBorder="1" applyAlignment="1">
      <alignment horizontal="justify" vertical="center" wrapText="1"/>
    </xf>
    <xf numFmtId="0" fontId="5" fillId="2" borderId="105" xfId="0" applyFont="1" applyFill="1" applyBorder="1" applyAlignment="1">
      <alignment vertical="top" wrapText="1"/>
    </xf>
    <xf numFmtId="0" fontId="6" fillId="3" borderId="7" xfId="0" applyFont="1" applyFill="1" applyBorder="1" applyAlignment="1">
      <alignment horizontal="center" vertical="center" wrapText="1"/>
    </xf>
    <xf numFmtId="0" fontId="7" fillId="5" borderId="96" xfId="0" applyFont="1" applyFill="1" applyBorder="1" applyAlignment="1">
      <alignment horizontal="left" vertical="top" wrapText="1"/>
    </xf>
    <xf numFmtId="0" fontId="5" fillId="3" borderId="7" xfId="0" applyFont="1" applyFill="1" applyBorder="1" applyAlignment="1">
      <alignment horizontal="justify" vertical="center" wrapText="1"/>
    </xf>
    <xf numFmtId="0" fontId="5" fillId="0" borderId="97" xfId="0" applyFont="1" applyBorder="1" applyAlignment="1">
      <alignment horizontal="left" vertical="top"/>
    </xf>
    <xf numFmtId="0" fontId="5" fillId="3" borderId="179" xfId="0" applyFont="1" applyFill="1" applyBorder="1" applyAlignment="1">
      <alignment horizontal="left" vertical="top" wrapText="1"/>
    </xf>
    <xf numFmtId="0" fontId="5" fillId="2" borderId="179" xfId="0" applyFont="1" applyFill="1" applyBorder="1" applyAlignment="1">
      <alignment horizontal="left" vertical="top" wrapText="1"/>
    </xf>
    <xf numFmtId="0" fontId="5" fillId="3" borderId="169" xfId="0" applyFont="1" applyFill="1" applyBorder="1" applyAlignment="1">
      <alignment horizontal="left" vertical="top" wrapText="1"/>
    </xf>
    <xf numFmtId="0" fontId="5" fillId="0" borderId="116" xfId="0" applyFont="1" applyBorder="1" applyAlignment="1">
      <alignment horizontal="center" vertical="center"/>
    </xf>
    <xf numFmtId="0" fontId="5" fillId="0" borderId="117" xfId="0" applyFont="1" applyBorder="1" applyAlignment="1">
      <alignment horizontal="center" vertical="center"/>
    </xf>
    <xf numFmtId="0" fontId="5" fillId="0" borderId="118" xfId="0" applyFont="1" applyBorder="1" applyAlignment="1">
      <alignment horizontal="center" vertical="center"/>
    </xf>
    <xf numFmtId="0" fontId="5" fillId="0" borderId="58" xfId="0" applyFont="1" applyBorder="1" applyAlignment="1">
      <alignment vertical="top" wrapText="1"/>
    </xf>
    <xf numFmtId="0" fontId="5" fillId="3" borderId="7" xfId="0" applyFont="1" applyFill="1" applyBorder="1" applyAlignment="1">
      <alignment horizontal="left" vertical="top" wrapText="1"/>
    </xf>
    <xf numFmtId="0" fontId="5" fillId="0" borderId="52" xfId="0" applyFont="1" applyBorder="1" applyAlignment="1">
      <alignment horizontal="left" vertical="top" wrapText="1"/>
    </xf>
    <xf numFmtId="0" fontId="3" fillId="2" borderId="0" xfId="0" applyFont="1" applyFill="1"/>
    <xf numFmtId="0" fontId="5" fillId="3" borderId="52" xfId="0" applyFont="1" applyFill="1" applyBorder="1" applyAlignment="1">
      <alignment horizontal="left" vertical="top" wrapText="1"/>
    </xf>
    <xf numFmtId="0" fontId="5" fillId="3" borderId="107" xfId="0" applyFont="1" applyFill="1" applyBorder="1" applyAlignment="1">
      <alignment horizontal="left" vertical="top" wrapText="1"/>
    </xf>
    <xf numFmtId="0" fontId="5" fillId="0" borderId="96" xfId="0" applyFont="1" applyBorder="1" applyAlignment="1">
      <alignment horizontal="left" vertical="top" wrapText="1"/>
    </xf>
    <xf numFmtId="0" fontId="5" fillId="0" borderId="97" xfId="0" applyFont="1" applyBorder="1" applyAlignment="1">
      <alignment vertical="top" wrapText="1"/>
    </xf>
    <xf numFmtId="0" fontId="5" fillId="0" borderId="2" xfId="0" applyFont="1" applyBorder="1" applyAlignment="1">
      <alignment horizontal="left" vertical="top" wrapText="1"/>
    </xf>
    <xf numFmtId="0" fontId="6" fillId="4" borderId="156" xfId="0" applyFont="1" applyFill="1" applyBorder="1" applyAlignment="1">
      <alignment horizontal="left" vertical="top" wrapText="1"/>
    </xf>
    <xf numFmtId="0" fontId="12" fillId="4" borderId="174" xfId="0" applyFont="1" applyFill="1" applyBorder="1" applyAlignment="1">
      <alignment horizontal="left" vertical="top" wrapText="1"/>
    </xf>
    <xf numFmtId="0" fontId="5" fillId="2" borderId="60" xfId="0" applyFont="1" applyFill="1" applyBorder="1" applyAlignment="1">
      <alignment vertical="top" wrapText="1"/>
    </xf>
    <xf numFmtId="0" fontId="5" fillId="0" borderId="177" xfId="0" applyFont="1" applyBorder="1" applyAlignment="1">
      <alignment horizontal="left" vertical="top" wrapText="1"/>
    </xf>
    <xf numFmtId="0" fontId="5" fillId="0" borderId="7" xfId="0" applyFont="1" applyBorder="1" applyAlignment="1">
      <alignment vertical="top" wrapText="1"/>
    </xf>
    <xf numFmtId="0" fontId="7" fillId="0" borderId="96" xfId="0" applyFont="1" applyBorder="1" applyAlignment="1">
      <alignment horizontal="left" vertical="top" wrapText="1"/>
    </xf>
    <xf numFmtId="0" fontId="7" fillId="2" borderId="96" xfId="0" applyFont="1" applyFill="1" applyBorder="1" applyAlignment="1">
      <alignment horizontal="left" vertical="top" wrapText="1"/>
    </xf>
    <xf numFmtId="0" fontId="5" fillId="0" borderId="107" xfId="0" applyFont="1" applyBorder="1" applyAlignment="1">
      <alignment horizontal="left" vertical="top" wrapText="1"/>
    </xf>
    <xf numFmtId="0" fontId="5" fillId="0" borderId="125" xfId="0" applyFont="1" applyBorder="1" applyAlignment="1">
      <alignment horizontal="center" vertical="center"/>
    </xf>
    <xf numFmtId="0" fontId="5" fillId="0" borderId="90" xfId="0" applyFont="1" applyBorder="1" applyAlignment="1">
      <alignment horizontal="center" vertical="center"/>
    </xf>
    <xf numFmtId="0" fontId="5" fillId="0" borderId="56" xfId="0" applyFont="1" applyBorder="1" applyAlignment="1">
      <alignment horizontal="center" vertical="center"/>
    </xf>
    <xf numFmtId="0" fontId="5" fillId="0" borderId="49" xfId="0" applyFont="1" applyBorder="1" applyAlignment="1">
      <alignment horizontal="center" vertical="center"/>
    </xf>
    <xf numFmtId="0" fontId="3" fillId="3" borderId="0" xfId="0" applyFont="1" applyFill="1"/>
    <xf numFmtId="0" fontId="7" fillId="2" borderId="195" xfId="0" applyFont="1" applyFill="1" applyBorder="1" applyAlignment="1">
      <alignment horizontal="left" vertical="top" wrapText="1"/>
    </xf>
    <xf numFmtId="0" fontId="5" fillId="2" borderId="189" xfId="0" applyFont="1" applyFill="1" applyBorder="1" applyAlignment="1">
      <alignment horizontal="left" vertical="top" wrapText="1"/>
    </xf>
    <xf numFmtId="0" fontId="5" fillId="2" borderId="2" xfId="0" applyFont="1" applyFill="1" applyBorder="1" applyAlignment="1">
      <alignment horizontal="justify" vertical="center" wrapText="1"/>
    </xf>
    <xf numFmtId="0" fontId="12" fillId="2" borderId="114" xfId="0" applyFont="1" applyFill="1" applyBorder="1" applyAlignment="1">
      <alignment horizontal="left" vertical="top" wrapText="1"/>
    </xf>
    <xf numFmtId="0" fontId="12" fillId="0" borderId="114" xfId="0" applyFont="1" applyBorder="1" applyAlignment="1">
      <alignment horizontal="left" vertical="top" wrapText="1"/>
    </xf>
    <xf numFmtId="0" fontId="7" fillId="0" borderId="193" xfId="0" applyFont="1" applyBorder="1" applyAlignment="1">
      <alignment horizontal="left" vertical="top" wrapText="1"/>
    </xf>
    <xf numFmtId="0" fontId="7" fillId="0" borderId="64" xfId="0" applyFont="1" applyBorder="1" applyAlignment="1">
      <alignment horizontal="left" vertical="top" wrapText="1"/>
    </xf>
    <xf numFmtId="0" fontId="5" fillId="0" borderId="107" xfId="0" applyFont="1" applyBorder="1" applyAlignment="1">
      <alignment vertical="top" wrapText="1"/>
    </xf>
    <xf numFmtId="0" fontId="6" fillId="2" borderId="7" xfId="0" applyFont="1" applyFill="1" applyBorder="1" applyAlignment="1">
      <alignment vertical="top" wrapText="1"/>
    </xf>
    <xf numFmtId="0" fontId="5" fillId="2" borderId="97" xfId="0" applyFont="1" applyFill="1" applyBorder="1" applyAlignment="1">
      <alignment horizontal="left" vertical="top"/>
    </xf>
    <xf numFmtId="0" fontId="6" fillId="0" borderId="196" xfId="0" applyFont="1" applyBorder="1" applyAlignment="1">
      <alignment horizontal="left" vertical="top" wrapText="1"/>
    </xf>
    <xf numFmtId="0" fontId="6" fillId="2" borderId="97" xfId="0" applyFont="1" applyFill="1" applyBorder="1" applyAlignment="1">
      <alignment horizontal="left" vertical="top" wrapText="1"/>
    </xf>
    <xf numFmtId="0" fontId="12" fillId="4" borderId="195" xfId="0" applyFont="1" applyFill="1" applyBorder="1" applyAlignment="1">
      <alignment horizontal="left" vertical="top" wrapText="1"/>
    </xf>
    <xf numFmtId="0" fontId="12" fillId="4" borderId="19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2" borderId="23" xfId="0" applyFont="1" applyFill="1" applyBorder="1" applyAlignment="1">
      <alignment horizontal="left" vertical="top" wrapText="1"/>
    </xf>
    <xf numFmtId="0" fontId="12" fillId="2" borderId="177" xfId="0" applyFont="1" applyFill="1" applyBorder="1" applyAlignment="1">
      <alignment horizontal="left" vertical="top" wrapText="1"/>
    </xf>
    <xf numFmtId="0" fontId="5" fillId="2" borderId="0" xfId="0" applyFont="1" applyFill="1" applyAlignment="1">
      <alignment horizontal="justify" vertical="center" wrapText="1"/>
    </xf>
    <xf numFmtId="0" fontId="6" fillId="2" borderId="0" xfId="0" applyFont="1" applyFill="1" applyAlignment="1">
      <alignment horizontal="justify" vertical="center" wrapText="1"/>
    </xf>
    <xf numFmtId="0" fontId="5" fillId="2" borderId="118" xfId="0" applyFont="1" applyFill="1" applyBorder="1" applyAlignment="1">
      <alignment horizontal="center" vertical="center"/>
    </xf>
    <xf numFmtId="0" fontId="5" fillId="2" borderId="14" xfId="0" applyFont="1" applyFill="1" applyBorder="1" applyAlignment="1">
      <alignment horizontal="center" vertical="center"/>
    </xf>
    <xf numFmtId="0" fontId="5" fillId="3" borderId="23" xfId="0" applyFont="1" applyFill="1" applyBorder="1" applyAlignment="1">
      <alignment horizontal="justify" vertical="center" wrapText="1"/>
    </xf>
    <xf numFmtId="0" fontId="7" fillId="3" borderId="97" xfId="0" applyFont="1" applyFill="1" applyBorder="1" applyAlignment="1">
      <alignment horizontal="left" vertical="top" wrapText="1"/>
    </xf>
    <xf numFmtId="0" fontId="7" fillId="0" borderId="177" xfId="0" applyFont="1" applyBorder="1" applyAlignment="1">
      <alignment horizontal="left" vertical="top" wrapText="1"/>
    </xf>
    <xf numFmtId="0" fontId="5" fillId="0" borderId="19" xfId="0" applyFont="1" applyBorder="1" applyAlignment="1">
      <alignment horizontal="center" vertical="top" wrapText="1"/>
    </xf>
    <xf numFmtId="0" fontId="6" fillId="5" borderId="23" xfId="0" applyFont="1" applyFill="1" applyBorder="1" applyAlignment="1">
      <alignment horizontal="left" vertical="top" wrapText="1"/>
    </xf>
    <xf numFmtId="0" fontId="6" fillId="0" borderId="179" xfId="0" applyFont="1" applyBorder="1" applyAlignment="1">
      <alignment horizontal="left" vertical="top" wrapText="1"/>
    </xf>
    <xf numFmtId="0" fontId="12" fillId="4" borderId="95" xfId="0" applyFont="1" applyFill="1" applyBorder="1" applyAlignment="1">
      <alignment horizontal="left" vertical="top" wrapText="1"/>
    </xf>
    <xf numFmtId="0" fontId="12" fillId="4" borderId="23" xfId="0" applyFont="1" applyFill="1" applyBorder="1" applyAlignment="1">
      <alignment horizontal="left" vertical="top" wrapText="1"/>
    </xf>
    <xf numFmtId="0" fontId="6" fillId="0" borderId="201" xfId="0" applyFont="1" applyBorder="1" applyAlignment="1">
      <alignment horizontal="left" vertical="top" wrapText="1"/>
    </xf>
    <xf numFmtId="0" fontId="6" fillId="4" borderId="138" xfId="0" applyFont="1" applyFill="1" applyBorder="1" applyAlignment="1">
      <alignment horizontal="left" vertical="top" wrapText="1"/>
    </xf>
    <xf numFmtId="0" fontId="6" fillId="0" borderId="137" xfId="0" applyFont="1" applyBorder="1" applyAlignment="1">
      <alignment horizontal="left" vertical="top" wrapText="1"/>
    </xf>
    <xf numFmtId="0" fontId="12" fillId="2" borderId="200" xfId="0" applyFont="1" applyFill="1" applyBorder="1" applyAlignment="1">
      <alignment horizontal="left" vertical="top" wrapText="1"/>
    </xf>
    <xf numFmtId="0" fontId="7" fillId="2" borderId="200" xfId="0" applyFont="1" applyFill="1" applyBorder="1" applyAlignment="1">
      <alignment horizontal="left" vertical="top" wrapText="1"/>
    </xf>
    <xf numFmtId="0" fontId="7" fillId="2" borderId="95" xfId="0" applyFont="1" applyFill="1" applyBorder="1" applyAlignment="1">
      <alignment horizontal="left" vertical="top" wrapText="1"/>
    </xf>
    <xf numFmtId="0" fontId="7" fillId="0" borderId="23" xfId="0" applyFont="1" applyBorder="1" applyAlignment="1">
      <alignment horizontal="left" vertical="top" wrapText="1"/>
    </xf>
    <xf numFmtId="0" fontId="5" fillId="0" borderId="29" xfId="0" applyFont="1" applyBorder="1" applyAlignment="1">
      <alignment horizontal="left" vertical="top" wrapText="1"/>
    </xf>
    <xf numFmtId="0" fontId="5" fillId="0" borderId="139" xfId="0" applyFont="1" applyBorder="1" applyAlignment="1">
      <alignment horizontal="center" vertical="center"/>
    </xf>
    <xf numFmtId="0" fontId="5" fillId="0" borderId="91" xfId="0" applyFont="1" applyBorder="1" applyAlignment="1">
      <alignment horizontal="center" vertical="center"/>
    </xf>
    <xf numFmtId="0" fontId="5" fillId="0" borderId="38" xfId="0" applyFont="1" applyBorder="1" applyAlignment="1">
      <alignment horizontal="center" vertical="center"/>
    </xf>
    <xf numFmtId="0" fontId="5" fillId="0" borderId="59" xfId="0" applyFont="1" applyBorder="1" applyAlignment="1">
      <alignment horizontal="center" vertical="center"/>
    </xf>
    <xf numFmtId="0" fontId="5" fillId="0" borderId="39" xfId="0" applyFont="1" applyBorder="1" applyAlignment="1">
      <alignment horizontal="center" vertical="center"/>
    </xf>
    <xf numFmtId="0" fontId="5" fillId="0" borderId="70" xfId="0" applyFont="1" applyBorder="1" applyAlignment="1">
      <alignment horizontal="center" vertical="center"/>
    </xf>
    <xf numFmtId="0" fontId="5" fillId="2" borderId="107" xfId="0" applyFont="1" applyFill="1" applyBorder="1" applyAlignment="1">
      <alignment horizontal="left" vertical="top" wrapText="1"/>
    </xf>
    <xf numFmtId="0" fontId="7" fillId="0" borderId="52" xfId="0" applyFont="1" applyBorder="1" applyAlignment="1">
      <alignment horizontal="left" vertical="top" wrapText="1"/>
    </xf>
    <xf numFmtId="0" fontId="7" fillId="0" borderId="45" xfId="0" applyFont="1" applyBorder="1" applyAlignment="1">
      <alignment horizontal="left" vertical="top" wrapText="1"/>
    </xf>
    <xf numFmtId="0" fontId="7" fillId="0" borderId="107" xfId="0" applyFont="1" applyBorder="1" applyAlignment="1">
      <alignment horizontal="left" vertical="top" wrapText="1"/>
    </xf>
    <xf numFmtId="0" fontId="7" fillId="0" borderId="97" xfId="0" applyFont="1" applyBorder="1" applyAlignment="1">
      <alignment horizontal="left" vertical="top" wrapText="1"/>
    </xf>
    <xf numFmtId="0" fontId="5" fillId="0" borderId="24" xfId="0" applyFont="1" applyBorder="1" applyAlignment="1">
      <alignment vertical="top" wrapText="1"/>
    </xf>
    <xf numFmtId="0" fontId="5" fillId="2" borderId="16"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0" borderId="221" xfId="0" applyFont="1" applyBorder="1" applyAlignment="1">
      <alignment horizontal="right"/>
    </xf>
    <xf numFmtId="0" fontId="7" fillId="2" borderId="222" xfId="0" applyFont="1" applyFill="1" applyBorder="1" applyAlignment="1">
      <alignment horizontal="center" vertical="center" wrapText="1"/>
    </xf>
    <xf numFmtId="0" fontId="5" fillId="3" borderId="22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5" fillId="2" borderId="22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5" fillId="0" borderId="9" xfId="0" applyFont="1" applyBorder="1" applyAlignment="1">
      <alignment horizontal="left" vertical="top" wrapText="1"/>
    </xf>
    <xf numFmtId="0" fontId="5" fillId="2" borderId="152" xfId="0" applyFont="1" applyFill="1" applyBorder="1" applyAlignment="1">
      <alignment horizontal="center"/>
    </xf>
    <xf numFmtId="0" fontId="6" fillId="2" borderId="226" xfId="0" applyFont="1" applyFill="1" applyBorder="1" applyAlignment="1">
      <alignment horizontal="center" vertical="center" wrapText="1"/>
    </xf>
    <xf numFmtId="0" fontId="5" fillId="0" borderId="221" xfId="0" applyFont="1" applyBorder="1" applyAlignment="1">
      <alignment horizontal="right" vertical="center"/>
    </xf>
    <xf numFmtId="0" fontId="5" fillId="2" borderId="16" xfId="0" applyFont="1" applyFill="1" applyBorder="1" applyAlignment="1">
      <alignment horizontal="center" vertical="center"/>
    </xf>
    <xf numFmtId="0" fontId="5" fillId="0" borderId="45" xfId="0" applyFont="1" applyBorder="1" applyAlignment="1">
      <alignment horizontal="center" vertical="center" wrapText="1"/>
    </xf>
    <xf numFmtId="0" fontId="5" fillId="0" borderId="96" xfId="0" applyFont="1" applyBorder="1" applyAlignment="1">
      <alignment horizontal="left" vertical="center" wrapText="1"/>
    </xf>
    <xf numFmtId="0" fontId="5" fillId="0" borderId="141" xfId="0" applyFont="1" applyBorder="1" applyAlignment="1">
      <alignment horizontal="center" vertical="center" wrapText="1"/>
    </xf>
    <xf numFmtId="0" fontId="7" fillId="0" borderId="4" xfId="0" applyFont="1" applyBorder="1" applyAlignment="1">
      <alignment horizontal="left" vertical="center" wrapText="1"/>
    </xf>
    <xf numFmtId="0" fontId="7" fillId="0" borderId="23" xfId="0" applyFont="1" applyBorder="1" applyAlignment="1">
      <alignment horizontal="left" vertical="center" wrapText="1"/>
    </xf>
    <xf numFmtId="0" fontId="7" fillId="3" borderId="97" xfId="0" applyFont="1" applyFill="1" applyBorder="1" applyAlignment="1">
      <alignment vertical="top" wrapText="1"/>
    </xf>
    <xf numFmtId="0" fontId="6" fillId="0" borderId="107" xfId="0" applyFont="1" applyBorder="1" applyAlignment="1">
      <alignment horizontal="left" vertical="center" wrapText="1"/>
    </xf>
    <xf numFmtId="0" fontId="5" fillId="3" borderId="13" xfId="0" applyFont="1" applyFill="1" applyBorder="1" applyAlignment="1">
      <alignment horizontal="center" vertical="center" wrapText="1"/>
    </xf>
    <xf numFmtId="0" fontId="5" fillId="2" borderId="117" xfId="0" applyFont="1" applyFill="1" applyBorder="1" applyAlignment="1">
      <alignment horizontal="center" vertical="center" wrapText="1"/>
    </xf>
    <xf numFmtId="0" fontId="5" fillId="2" borderId="228" xfId="0" applyFont="1" applyFill="1" applyBorder="1" applyAlignment="1">
      <alignment horizontal="center" vertical="center" wrapText="1"/>
    </xf>
    <xf numFmtId="0" fontId="5" fillId="3" borderId="222" xfId="0" applyFont="1" applyFill="1" applyBorder="1" applyAlignment="1">
      <alignment horizontal="center" vertical="center" wrapText="1"/>
    </xf>
    <xf numFmtId="0" fontId="3" fillId="0" borderId="0" xfId="0" applyFont="1" applyAlignment="1">
      <alignment vertical="center"/>
    </xf>
    <xf numFmtId="0" fontId="5" fillId="0" borderId="161" xfId="0" applyFont="1" applyBorder="1" applyAlignment="1">
      <alignment horizontal="center" vertical="center"/>
    </xf>
    <xf numFmtId="0" fontId="5" fillId="0" borderId="186" xfId="0" applyFont="1" applyBorder="1" applyAlignment="1">
      <alignment horizontal="center" vertical="center"/>
    </xf>
    <xf numFmtId="0" fontId="5" fillId="0" borderId="205" xfId="0" applyFont="1" applyBorder="1" applyAlignment="1">
      <alignment horizontal="center" vertical="center"/>
    </xf>
    <xf numFmtId="0" fontId="5" fillId="0" borderId="162" xfId="0" applyFont="1" applyBorder="1" applyAlignment="1">
      <alignment horizontal="center" vertical="center"/>
    </xf>
    <xf numFmtId="0" fontId="5" fillId="0" borderId="181" xfId="0" applyFont="1" applyBorder="1" applyAlignment="1">
      <alignment horizontal="center" vertical="center"/>
    </xf>
    <xf numFmtId="0" fontId="5" fillId="0" borderId="163" xfId="0" applyFont="1" applyBorder="1" applyAlignment="1">
      <alignment horizontal="center" vertical="center"/>
    </xf>
    <xf numFmtId="0" fontId="5" fillId="0" borderId="191" xfId="0" applyFont="1" applyBorder="1" applyAlignment="1">
      <alignment horizontal="center" vertical="center"/>
    </xf>
    <xf numFmtId="0" fontId="7" fillId="3" borderId="177" xfId="0" applyFont="1" applyFill="1" applyBorder="1" applyAlignment="1">
      <alignment horizontal="left" vertical="center" wrapText="1"/>
    </xf>
    <xf numFmtId="0" fontId="7" fillId="3" borderId="96" xfId="0" applyFont="1" applyFill="1" applyBorder="1" applyAlignment="1">
      <alignment horizontal="left" vertical="center" wrapText="1"/>
    </xf>
    <xf numFmtId="0" fontId="5" fillId="2" borderId="216" xfId="0" applyFont="1" applyFill="1" applyBorder="1" applyAlignment="1">
      <alignment horizontal="center" vertical="center" wrapText="1"/>
    </xf>
    <xf numFmtId="0" fontId="6" fillId="4" borderId="62" xfId="0" applyFont="1" applyFill="1" applyBorder="1" applyAlignment="1">
      <alignment horizontal="left" vertical="top" wrapText="1"/>
    </xf>
    <xf numFmtId="0" fontId="12" fillId="4" borderId="179" xfId="0" applyFont="1" applyFill="1" applyBorder="1" applyAlignment="1">
      <alignment horizontal="left" vertical="center" wrapText="1"/>
    </xf>
    <xf numFmtId="0" fontId="5" fillId="2" borderId="7" xfId="0" applyFont="1" applyFill="1" applyBorder="1" applyAlignment="1">
      <alignment horizontal="left" vertical="center" wrapText="1"/>
    </xf>
    <xf numFmtId="0" fontId="6" fillId="3" borderId="96" xfId="0" applyFont="1" applyFill="1" applyBorder="1" applyAlignment="1">
      <alignment horizontal="left" vertical="center" wrapText="1"/>
    </xf>
    <xf numFmtId="0" fontId="12" fillId="0" borderId="177" xfId="0" applyFont="1" applyBorder="1" applyAlignment="1">
      <alignment horizontal="left" vertical="center" wrapText="1"/>
    </xf>
    <xf numFmtId="0" fontId="5" fillId="2" borderId="121" xfId="0" applyFont="1" applyFill="1" applyBorder="1" applyAlignment="1">
      <alignment horizontal="center" vertical="center"/>
    </xf>
    <xf numFmtId="0" fontId="5" fillId="2" borderId="122" xfId="0" applyFont="1" applyFill="1" applyBorder="1" applyAlignment="1">
      <alignment horizontal="center" vertical="center"/>
    </xf>
    <xf numFmtId="0" fontId="5" fillId="3" borderId="122" xfId="0" applyFont="1" applyFill="1" applyBorder="1" applyAlignment="1">
      <alignment horizontal="center" vertical="center"/>
    </xf>
    <xf numFmtId="0" fontId="5" fillId="2" borderId="123" xfId="0" applyFont="1" applyFill="1" applyBorder="1" applyAlignment="1">
      <alignment horizontal="center" vertical="center"/>
    </xf>
    <xf numFmtId="0" fontId="6" fillId="3" borderId="177" xfId="0" applyFont="1" applyFill="1" applyBorder="1" applyAlignment="1">
      <alignment horizontal="left" vertical="center" wrapText="1"/>
    </xf>
    <xf numFmtId="0" fontId="12" fillId="3" borderId="177" xfId="0" applyFont="1" applyFill="1" applyBorder="1" applyAlignment="1">
      <alignment horizontal="left" vertical="center" wrapText="1"/>
    </xf>
    <xf numFmtId="0" fontId="7" fillId="2" borderId="177" xfId="0" applyFont="1" applyFill="1" applyBorder="1" applyAlignment="1">
      <alignment horizontal="left" vertical="center" wrapText="1"/>
    </xf>
    <xf numFmtId="0" fontId="7" fillId="3" borderId="177" xfId="0" applyFont="1" applyFill="1" applyBorder="1" applyAlignment="1">
      <alignment horizontal="left" vertical="top" wrapText="1"/>
    </xf>
    <xf numFmtId="0" fontId="6" fillId="0" borderId="0" xfId="0" applyFont="1" applyAlignment="1">
      <alignment vertical="top" wrapText="1"/>
    </xf>
    <xf numFmtId="0" fontId="7" fillId="4" borderId="23" xfId="0" applyFont="1" applyFill="1" applyBorder="1" applyAlignment="1">
      <alignment horizontal="left" vertical="center" wrapText="1"/>
    </xf>
    <xf numFmtId="0" fontId="7" fillId="2" borderId="96" xfId="0" applyFont="1" applyFill="1" applyBorder="1" applyAlignment="1">
      <alignment horizontal="left" vertical="center" wrapText="1"/>
    </xf>
    <xf numFmtId="0" fontId="7" fillId="4" borderId="19" xfId="0" applyFont="1" applyFill="1" applyBorder="1" applyAlignment="1">
      <alignment horizontal="left" vertical="center" wrapText="1"/>
    </xf>
    <xf numFmtId="0" fontId="7" fillId="2" borderId="177" xfId="0" applyFont="1" applyFill="1" applyBorder="1" applyAlignment="1">
      <alignment vertical="top" wrapText="1"/>
    </xf>
    <xf numFmtId="0" fontId="7" fillId="2" borderId="96" xfId="0" applyFont="1" applyFill="1" applyBorder="1" applyAlignment="1">
      <alignment vertical="top" wrapText="1"/>
    </xf>
    <xf numFmtId="0" fontId="7" fillId="2" borderId="23" xfId="0" applyFont="1" applyFill="1" applyBorder="1" applyAlignment="1">
      <alignment horizontal="left" vertical="center" wrapText="1"/>
    </xf>
    <xf numFmtId="0" fontId="5" fillId="0" borderId="143" xfId="0" applyFont="1" applyBorder="1" applyAlignment="1">
      <alignment horizontal="center" vertical="center"/>
    </xf>
    <xf numFmtId="0" fontId="5" fillId="0" borderId="144" xfId="0" applyFont="1" applyBorder="1" applyAlignment="1">
      <alignment horizontal="center" vertical="center"/>
    </xf>
    <xf numFmtId="0" fontId="5" fillId="0" borderId="154" xfId="0" applyFont="1" applyBorder="1" applyAlignment="1">
      <alignment horizontal="center" vertical="center"/>
    </xf>
    <xf numFmtId="0" fontId="5" fillId="0" borderId="132" xfId="0" applyFont="1" applyBorder="1" applyAlignment="1">
      <alignment horizontal="center" vertical="center"/>
    </xf>
    <xf numFmtId="0" fontId="5" fillId="0" borderId="86" xfId="0" applyFont="1" applyBorder="1" applyAlignment="1">
      <alignment horizontal="center" vertical="center"/>
    </xf>
    <xf numFmtId="0" fontId="5" fillId="0" borderId="133" xfId="0" applyFont="1" applyBorder="1" applyAlignment="1">
      <alignment horizontal="center" vertical="center"/>
    </xf>
    <xf numFmtId="0" fontId="12" fillId="4" borderId="95" xfId="0" applyFont="1" applyFill="1" applyBorder="1" applyAlignment="1">
      <alignment vertical="center" wrapText="1"/>
    </xf>
    <xf numFmtId="0" fontId="12" fillId="5" borderId="177" xfId="0" applyFont="1" applyFill="1" applyBorder="1" applyAlignment="1">
      <alignment horizontal="left" vertical="center" wrapText="1"/>
    </xf>
    <xf numFmtId="0" fontId="6" fillId="3" borderId="96" xfId="0" applyFont="1" applyFill="1" applyBorder="1" applyAlignment="1">
      <alignment horizontal="left" vertical="top" wrapText="1"/>
    </xf>
    <xf numFmtId="0" fontId="12" fillId="0" borderId="4" xfId="0" applyFont="1" applyBorder="1" applyAlignment="1">
      <alignment horizontal="left" vertical="center" wrapText="1"/>
    </xf>
    <xf numFmtId="0" fontId="12" fillId="0" borderId="85" xfId="0" applyFont="1" applyBorder="1" applyAlignment="1">
      <alignment horizontal="left" vertical="top" wrapText="1"/>
    </xf>
    <xf numFmtId="0" fontId="12" fillId="0" borderId="96" xfId="0" applyFont="1" applyBorder="1" applyAlignment="1">
      <alignment horizontal="left" vertical="top" wrapText="1"/>
    </xf>
    <xf numFmtId="0" fontId="7" fillId="2" borderId="23" xfId="0" applyFont="1" applyFill="1" applyBorder="1" applyAlignment="1">
      <alignment vertical="center" wrapText="1"/>
    </xf>
    <xf numFmtId="0" fontId="7" fillId="2" borderId="177" xfId="0" applyFont="1" applyFill="1" applyBorder="1" applyAlignment="1">
      <alignment vertical="center" wrapText="1"/>
    </xf>
    <xf numFmtId="0" fontId="7" fillId="3" borderId="23" xfId="0" applyFont="1" applyFill="1" applyBorder="1" applyAlignment="1">
      <alignment vertical="center" wrapText="1"/>
    </xf>
    <xf numFmtId="0" fontId="7" fillId="2" borderId="96" xfId="0" applyFont="1" applyFill="1" applyBorder="1" applyAlignment="1">
      <alignment vertical="center" wrapText="1"/>
    </xf>
    <xf numFmtId="0" fontId="5" fillId="2" borderId="23" xfId="0" applyFont="1" applyFill="1" applyBorder="1" applyAlignment="1">
      <alignment vertical="center" wrapText="1"/>
    </xf>
    <xf numFmtId="0" fontId="5" fillId="0" borderId="4" xfId="0" applyFont="1" applyBorder="1" applyAlignment="1">
      <alignment vertical="top" wrapText="1"/>
    </xf>
    <xf numFmtId="0" fontId="12" fillId="2" borderId="177" xfId="0" applyFont="1" applyFill="1" applyBorder="1" applyAlignment="1">
      <alignment horizontal="left" vertical="center" wrapText="1"/>
    </xf>
    <xf numFmtId="0" fontId="12" fillId="2" borderId="23" xfId="0" applyFont="1" applyFill="1" applyBorder="1" applyAlignment="1">
      <alignment horizontal="left" vertical="center" wrapText="1"/>
    </xf>
    <xf numFmtId="0" fontId="7" fillId="0" borderId="63" xfId="0" applyFont="1" applyBorder="1" applyAlignment="1">
      <alignment horizontal="left" vertical="center" wrapText="1"/>
    </xf>
    <xf numFmtId="0" fontId="7" fillId="2" borderId="179" xfId="0" applyFont="1" applyFill="1" applyBorder="1" applyAlignment="1">
      <alignment horizontal="left" vertical="center" wrapText="1"/>
    </xf>
    <xf numFmtId="0" fontId="7" fillId="5" borderId="63" xfId="0" applyFont="1" applyFill="1" applyBorder="1" applyAlignment="1">
      <alignment horizontal="left" vertical="center" wrapText="1"/>
    </xf>
    <xf numFmtId="0" fontId="7" fillId="3" borderId="48" xfId="0" applyFont="1" applyFill="1" applyBorder="1" applyAlignment="1">
      <alignment horizontal="left" vertical="center" wrapText="1"/>
    </xf>
    <xf numFmtId="0" fontId="7" fillId="3" borderId="96" xfId="0" applyFont="1" applyFill="1" applyBorder="1" applyAlignment="1">
      <alignment vertical="center" wrapText="1"/>
    </xf>
    <xf numFmtId="0" fontId="7" fillId="2" borderId="85" xfId="0" applyFont="1" applyFill="1" applyBorder="1" applyAlignment="1">
      <alignment horizontal="left" vertical="center" wrapText="1"/>
    </xf>
    <xf numFmtId="0" fontId="5" fillId="0" borderId="165" xfId="0" applyFont="1" applyBorder="1" applyAlignment="1">
      <alignment horizontal="center" vertical="center"/>
    </xf>
    <xf numFmtId="0" fontId="5" fillId="0" borderId="135" xfId="0" applyFont="1" applyBorder="1" applyAlignment="1">
      <alignment horizontal="center" vertical="center"/>
    </xf>
    <xf numFmtId="0" fontId="5" fillId="4" borderId="23" xfId="0" applyFont="1" applyFill="1" applyBorder="1" applyAlignment="1">
      <alignment horizontal="left" vertical="center" wrapText="1"/>
    </xf>
    <xf numFmtId="0" fontId="5" fillId="4" borderId="177" xfId="0" applyFont="1" applyFill="1" applyBorder="1" applyAlignment="1">
      <alignment horizontal="left" vertical="center" wrapText="1"/>
    </xf>
    <xf numFmtId="0" fontId="5" fillId="4" borderId="96" xfId="0" applyFont="1" applyFill="1" applyBorder="1" applyAlignment="1">
      <alignment horizontal="left" vertical="center" wrapText="1"/>
    </xf>
    <xf numFmtId="0" fontId="5" fillId="2" borderId="177" xfId="0" applyFont="1" applyFill="1" applyBorder="1" applyAlignment="1">
      <alignment horizontal="left" vertical="center" wrapText="1"/>
    </xf>
    <xf numFmtId="0" fontId="6" fillId="0" borderId="177" xfId="0" applyFont="1" applyBorder="1" applyAlignment="1">
      <alignment horizontal="left" vertical="center" wrapText="1"/>
    </xf>
    <xf numFmtId="0" fontId="6" fillId="3" borderId="4" xfId="0" applyFont="1" applyFill="1" applyBorder="1" applyAlignment="1">
      <alignment horizontal="justify" vertical="center" wrapText="1"/>
    </xf>
    <xf numFmtId="0" fontId="6" fillId="3" borderId="2" xfId="0" applyFont="1" applyFill="1" applyBorder="1" applyAlignment="1">
      <alignment vertical="top" wrapText="1"/>
    </xf>
    <xf numFmtId="0" fontId="6" fillId="4" borderId="41" xfId="0" applyFont="1" applyFill="1" applyBorder="1" applyAlignment="1">
      <alignment horizontal="left" vertical="center" wrapText="1"/>
    </xf>
    <xf numFmtId="0" fontId="6" fillId="3" borderId="13" xfId="0" applyFont="1" applyFill="1" applyBorder="1" applyAlignment="1">
      <alignment horizontal="center" vertical="center" wrapText="1"/>
    </xf>
    <xf numFmtId="0" fontId="5" fillId="5" borderId="23" xfId="0" applyFont="1" applyFill="1" applyBorder="1" applyAlignment="1">
      <alignment horizontal="left" vertical="center" wrapText="1"/>
    </xf>
    <xf numFmtId="0" fontId="5" fillId="5" borderId="97" xfId="0" applyFont="1" applyFill="1" applyBorder="1" applyAlignment="1">
      <alignment horizontal="left" vertical="center" wrapText="1"/>
    </xf>
    <xf numFmtId="0" fontId="5" fillId="0" borderId="177" xfId="0" applyFont="1" applyBorder="1" applyAlignment="1">
      <alignment horizontal="left" vertical="center" wrapText="1"/>
    </xf>
    <xf numFmtId="0" fontId="7" fillId="0" borderId="96" xfId="0" applyFont="1" applyBorder="1" applyAlignment="1">
      <alignment horizontal="left" vertical="center" wrapText="1"/>
    </xf>
    <xf numFmtId="0" fontId="7" fillId="0" borderId="177" xfId="0" applyFont="1" applyBorder="1" applyAlignment="1">
      <alignment horizontal="left" vertical="center" wrapText="1"/>
    </xf>
    <xf numFmtId="0" fontId="5" fillId="0" borderId="160" xfId="0" applyFont="1" applyBorder="1" applyAlignment="1">
      <alignment horizontal="center" vertical="center"/>
    </xf>
    <xf numFmtId="0" fontId="5" fillId="0" borderId="145" xfId="0" applyFont="1" applyBorder="1" applyAlignment="1">
      <alignment horizontal="center" vertical="center"/>
    </xf>
    <xf numFmtId="0" fontId="5" fillId="2" borderId="132" xfId="0" applyFont="1" applyFill="1" applyBorder="1" applyAlignment="1">
      <alignment horizontal="center" vertical="center"/>
    </xf>
    <xf numFmtId="0" fontId="5" fillId="2" borderId="86" xfId="0" applyFont="1" applyFill="1" applyBorder="1" applyAlignment="1">
      <alignment horizontal="center" vertical="center"/>
    </xf>
    <xf numFmtId="0" fontId="5" fillId="2" borderId="133" xfId="0" applyFont="1" applyFill="1" applyBorder="1" applyAlignment="1">
      <alignment horizontal="center" vertical="center"/>
    </xf>
    <xf numFmtId="0" fontId="7" fillId="0" borderId="105" xfId="0" applyFont="1" applyBorder="1" applyAlignment="1">
      <alignment horizontal="left" vertical="center" wrapText="1"/>
    </xf>
    <xf numFmtId="0" fontId="6" fillId="0" borderId="7" xfId="0" applyFont="1" applyBorder="1" applyAlignment="1">
      <alignment horizontal="center" vertical="center" wrapText="1"/>
    </xf>
    <xf numFmtId="0" fontId="7" fillId="0" borderId="97" xfId="0" applyFont="1" applyBorder="1" applyAlignment="1">
      <alignment horizontal="left" vertical="center" wrapText="1"/>
    </xf>
    <xf numFmtId="0" fontId="6" fillId="4" borderId="23" xfId="0" applyFont="1" applyFill="1" applyBorder="1" applyAlignment="1">
      <alignment horizontal="left" vertical="center" wrapText="1"/>
    </xf>
    <xf numFmtId="0" fontId="7" fillId="3" borderId="177" xfId="0" applyFont="1" applyFill="1" applyBorder="1" applyAlignment="1">
      <alignment vertical="center" wrapText="1"/>
    </xf>
    <xf numFmtId="0" fontId="6" fillId="2" borderId="177" xfId="0" applyFont="1" applyFill="1" applyBorder="1" applyAlignment="1">
      <alignment horizontal="left" vertical="center" wrapText="1"/>
    </xf>
    <xf numFmtId="0" fontId="5" fillId="3" borderId="121" xfId="0" applyFont="1" applyFill="1" applyBorder="1" applyAlignment="1">
      <alignment horizontal="center" vertical="center"/>
    </xf>
    <xf numFmtId="0" fontId="5" fillId="3" borderId="116" xfId="0" applyFont="1" applyFill="1" applyBorder="1" applyAlignment="1">
      <alignment horizontal="center" vertical="center"/>
    </xf>
    <xf numFmtId="0" fontId="5" fillId="3" borderId="117" xfId="0" applyFont="1" applyFill="1" applyBorder="1" applyAlignment="1">
      <alignment horizontal="center" vertical="center"/>
    </xf>
    <xf numFmtId="0" fontId="5" fillId="3" borderId="123" xfId="0" applyFont="1" applyFill="1" applyBorder="1" applyAlignment="1">
      <alignment horizontal="center" vertical="center"/>
    </xf>
    <xf numFmtId="0" fontId="5" fillId="3" borderId="118" xfId="0" applyFont="1" applyFill="1" applyBorder="1" applyAlignment="1">
      <alignment horizontal="center" vertical="center"/>
    </xf>
    <xf numFmtId="0" fontId="5" fillId="3" borderId="4" xfId="0" applyFont="1" applyFill="1" applyBorder="1" applyAlignment="1">
      <alignment horizontal="justify" vertical="center" wrapText="1"/>
    </xf>
    <xf numFmtId="0" fontId="6" fillId="4" borderId="19" xfId="0" applyFont="1" applyFill="1" applyBorder="1" applyAlignment="1">
      <alignment horizontal="left" vertical="center" wrapText="1"/>
    </xf>
    <xf numFmtId="0" fontId="5" fillId="2" borderId="116" xfId="0" applyFont="1" applyFill="1" applyBorder="1" applyAlignment="1">
      <alignment horizontal="center" vertical="center"/>
    </xf>
    <xf numFmtId="0" fontId="5" fillId="2" borderId="117" xfId="0" applyFont="1" applyFill="1" applyBorder="1" applyAlignment="1">
      <alignment horizontal="center" vertical="center"/>
    </xf>
    <xf numFmtId="0" fontId="5" fillId="3" borderId="105" xfId="1" applyFont="1" applyFill="1" applyBorder="1" applyAlignment="1">
      <alignment horizontal="left" vertical="center" wrapText="1"/>
    </xf>
    <xf numFmtId="0" fontId="5" fillId="0" borderId="73" xfId="0" applyFont="1" applyBorder="1" applyAlignment="1">
      <alignment horizontal="right" vertical="center"/>
    </xf>
    <xf numFmtId="0" fontId="5" fillId="0" borderId="45" xfId="0" applyFont="1" applyBorder="1" applyAlignment="1">
      <alignment vertical="center" wrapText="1"/>
    </xf>
    <xf numFmtId="0" fontId="14" fillId="0" borderId="202" xfId="0" applyFont="1" applyBorder="1"/>
    <xf numFmtId="0" fontId="7" fillId="0" borderId="23" xfId="0" applyFont="1" applyBorder="1" applyAlignment="1">
      <alignment vertical="center" wrapText="1"/>
    </xf>
    <xf numFmtId="0" fontId="12" fillId="0" borderId="23" xfId="0" applyFont="1" applyBorder="1" applyAlignment="1">
      <alignment horizontal="left" vertical="top" wrapText="1"/>
    </xf>
    <xf numFmtId="0" fontId="7" fillId="5" borderId="23" xfId="0" applyFont="1" applyFill="1" applyBorder="1" applyAlignment="1">
      <alignment horizontal="left" vertical="top" wrapText="1"/>
    </xf>
    <xf numFmtId="0" fontId="7" fillId="5" borderId="177" xfId="0" applyFont="1" applyFill="1" applyBorder="1" applyAlignment="1">
      <alignment horizontal="left" vertical="top" wrapText="1"/>
    </xf>
    <xf numFmtId="0" fontId="5" fillId="2" borderId="0" xfId="0" applyFont="1" applyFill="1" applyAlignment="1">
      <alignment vertical="center" wrapText="1"/>
    </xf>
    <xf numFmtId="0" fontId="5" fillId="0" borderId="159" xfId="0" applyFont="1" applyBorder="1" applyAlignment="1">
      <alignment horizontal="center" vertical="center"/>
    </xf>
    <xf numFmtId="0" fontId="5" fillId="0" borderId="187" xfId="0" applyFont="1" applyBorder="1" applyAlignment="1">
      <alignment horizontal="center" vertical="center"/>
    </xf>
    <xf numFmtId="0" fontId="5" fillId="0" borderId="167" xfId="0" applyFont="1" applyBorder="1" applyAlignment="1">
      <alignment horizontal="center" vertical="center"/>
    </xf>
    <xf numFmtId="0" fontId="5" fillId="0" borderId="88" xfId="0" applyFont="1" applyBorder="1" applyAlignment="1">
      <alignment horizontal="center" vertical="center"/>
    </xf>
    <xf numFmtId="0" fontId="12" fillId="0" borderId="96" xfId="0" applyFont="1" applyBorder="1" applyAlignment="1">
      <alignment horizontal="left" vertical="center" wrapText="1"/>
    </xf>
    <xf numFmtId="0" fontId="12" fillId="2" borderId="96" xfId="0" applyFont="1" applyFill="1" applyBorder="1" applyAlignment="1">
      <alignment horizontal="left" vertical="center" wrapText="1"/>
    </xf>
    <xf numFmtId="0" fontId="5" fillId="2" borderId="161" xfId="0" applyFont="1" applyFill="1" applyBorder="1" applyAlignment="1">
      <alignment horizontal="center" vertical="center"/>
    </xf>
    <xf numFmtId="0" fontId="5" fillId="2" borderId="186" xfId="0" applyFont="1" applyFill="1" applyBorder="1" applyAlignment="1">
      <alignment horizontal="center" vertical="center"/>
    </xf>
    <xf numFmtId="0" fontId="5" fillId="2" borderId="205" xfId="0" applyFont="1" applyFill="1" applyBorder="1" applyAlignment="1">
      <alignment horizontal="center" vertical="center"/>
    </xf>
    <xf numFmtId="0" fontId="5" fillId="2" borderId="162" xfId="0" applyFont="1" applyFill="1" applyBorder="1" applyAlignment="1">
      <alignment horizontal="center" vertical="center"/>
    </xf>
    <xf numFmtId="0" fontId="5" fillId="2" borderId="181" xfId="0" applyFont="1" applyFill="1" applyBorder="1" applyAlignment="1">
      <alignment horizontal="center" vertical="center"/>
    </xf>
    <xf numFmtId="0" fontId="5" fillId="2" borderId="165" xfId="0" applyFont="1" applyFill="1" applyBorder="1" applyAlignment="1">
      <alignment horizontal="center" vertical="center"/>
    </xf>
    <xf numFmtId="0" fontId="5" fillId="2" borderId="135" xfId="0" applyFont="1" applyFill="1" applyBorder="1" applyAlignment="1">
      <alignment horizontal="center" vertical="center"/>
    </xf>
    <xf numFmtId="0" fontId="12" fillId="2" borderId="177" xfId="0" applyFont="1" applyFill="1" applyBorder="1" applyAlignment="1">
      <alignment vertical="center" wrapText="1"/>
    </xf>
    <xf numFmtId="0" fontId="6" fillId="2" borderId="105" xfId="0" applyFont="1" applyFill="1" applyBorder="1" applyAlignment="1">
      <alignment vertical="center" wrapText="1"/>
    </xf>
    <xf numFmtId="0" fontId="5" fillId="5" borderId="4" xfId="0" applyFont="1" applyFill="1" applyBorder="1" applyAlignment="1">
      <alignment horizontal="left" vertical="center" wrapText="1"/>
    </xf>
    <xf numFmtId="0" fontId="5" fillId="0" borderId="177" xfId="0" applyFont="1" applyBorder="1" applyAlignment="1">
      <alignment vertical="center" wrapText="1"/>
    </xf>
    <xf numFmtId="0" fontId="7" fillId="0" borderId="9" xfId="0" applyFont="1" applyBorder="1" applyAlignment="1">
      <alignment vertical="center" wrapText="1"/>
    </xf>
    <xf numFmtId="0" fontId="5" fillId="2" borderId="214" xfId="0" applyFont="1" applyFill="1" applyBorder="1" applyAlignment="1">
      <alignment horizontal="center" vertical="center"/>
    </xf>
    <xf numFmtId="0" fontId="7" fillId="2" borderId="188" xfId="0" applyFont="1" applyFill="1" applyBorder="1" applyAlignment="1">
      <alignment horizontal="left" vertical="top" wrapText="1"/>
    </xf>
    <xf numFmtId="0" fontId="5" fillId="3" borderId="35" xfId="0" applyFont="1" applyFill="1" applyBorder="1" applyAlignment="1">
      <alignment horizontal="left" vertical="top" wrapText="1"/>
    </xf>
    <xf numFmtId="0" fontId="5" fillId="2" borderId="175" xfId="0" applyFont="1" applyFill="1" applyBorder="1" applyAlignment="1">
      <alignment horizontal="left" vertical="top" wrapText="1"/>
    </xf>
    <xf numFmtId="0" fontId="5" fillId="3" borderId="23" xfId="0" applyFont="1" applyFill="1" applyBorder="1" applyAlignment="1">
      <alignment vertical="top" wrapText="1"/>
    </xf>
    <xf numFmtId="0" fontId="5" fillId="0" borderId="0" xfId="0" applyFont="1" applyAlignment="1">
      <alignment horizontal="center" vertical="top" wrapText="1"/>
    </xf>
    <xf numFmtId="0" fontId="16" fillId="0" borderId="0" xfId="0" applyFont="1" applyAlignment="1">
      <alignment horizontal="left" wrapText="1"/>
    </xf>
    <xf numFmtId="0" fontId="5" fillId="0" borderId="143"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145" xfId="0" applyFont="1" applyBorder="1" applyAlignment="1">
      <alignment horizontal="center" vertical="center" wrapText="1"/>
    </xf>
    <xf numFmtId="0" fontId="3" fillId="0" borderId="0" xfId="0" applyFont="1" applyAlignment="1">
      <alignment horizontal="center" wrapText="1"/>
    </xf>
    <xf numFmtId="0" fontId="5" fillId="0" borderId="116"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11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18" xfId="0" applyFont="1" applyBorder="1" applyAlignment="1">
      <alignment horizontal="center" vertical="center" wrapText="1"/>
    </xf>
    <xf numFmtId="0" fontId="5" fillId="0" borderId="14" xfId="0" applyFont="1" applyBorder="1" applyAlignment="1">
      <alignment horizontal="center" vertical="center" wrapText="1"/>
    </xf>
    <xf numFmtId="0" fontId="7" fillId="0" borderId="107" xfId="0" applyFont="1" applyBorder="1" applyAlignment="1">
      <alignment vertical="center" wrapText="1"/>
    </xf>
    <xf numFmtId="0" fontId="5" fillId="0" borderId="106" xfId="0" applyFont="1" applyBorder="1" applyAlignment="1">
      <alignment horizontal="center" vertical="center" wrapText="1"/>
    </xf>
    <xf numFmtId="0" fontId="5" fillId="2" borderId="2" xfId="0" applyFont="1" applyFill="1" applyBorder="1" applyAlignment="1">
      <alignment horizontal="left" vertical="top" wrapText="1"/>
    </xf>
    <xf numFmtId="0" fontId="12" fillId="3" borderId="219" xfId="0" applyFont="1" applyFill="1" applyBorder="1" applyAlignment="1">
      <alignment horizontal="left" vertical="center" wrapText="1"/>
    </xf>
    <xf numFmtId="0" fontId="6" fillId="4" borderId="4" xfId="0" applyFont="1" applyFill="1" applyBorder="1" applyAlignment="1">
      <alignment horizontal="left" vertical="center" wrapText="1"/>
    </xf>
    <xf numFmtId="0" fontId="12" fillId="0" borderId="97" xfId="0" applyFont="1" applyBorder="1" applyAlignment="1">
      <alignment horizontal="left" vertical="top" wrapText="1"/>
    </xf>
    <xf numFmtId="0" fontId="6" fillId="3" borderId="97" xfId="0" applyFont="1" applyFill="1" applyBorder="1" applyAlignment="1">
      <alignment horizontal="left" vertical="top" wrapText="1"/>
    </xf>
    <xf numFmtId="0" fontId="12" fillId="0" borderId="4" xfId="0" applyFont="1" applyBorder="1" applyAlignment="1">
      <alignment horizontal="left" vertical="top" wrapText="1"/>
    </xf>
    <xf numFmtId="0" fontId="12" fillId="3" borderId="68" xfId="0" applyFont="1" applyFill="1" applyBorder="1" applyAlignment="1">
      <alignment horizontal="left" vertical="top" wrapText="1"/>
    </xf>
    <xf numFmtId="0" fontId="12" fillId="0" borderId="97" xfId="0" applyFont="1" applyBorder="1" applyAlignment="1">
      <alignment horizontal="left" vertical="center" wrapText="1"/>
    </xf>
    <xf numFmtId="0" fontId="12" fillId="3" borderId="4" xfId="0" applyFont="1" applyFill="1" applyBorder="1" applyAlignment="1">
      <alignment horizontal="left" vertical="center" wrapText="1"/>
    </xf>
    <xf numFmtId="0" fontId="5" fillId="0" borderId="7" xfId="0" applyFont="1" applyBorder="1" applyAlignment="1">
      <alignment horizontal="left" vertical="top" wrapText="1"/>
    </xf>
    <xf numFmtId="0" fontId="5" fillId="0" borderId="7" xfId="0" applyFont="1" applyBorder="1" applyAlignment="1">
      <alignment horizontal="center" vertical="center"/>
    </xf>
    <xf numFmtId="0" fontId="5" fillId="3" borderId="7" xfId="0" applyFont="1" applyFill="1" applyBorder="1" applyAlignment="1">
      <alignment horizontal="center" vertical="top"/>
    </xf>
    <xf numFmtId="0" fontId="24" fillId="0" borderId="54" xfId="0" applyFont="1" applyBorder="1"/>
    <xf numFmtId="0" fontId="7" fillId="2" borderId="2" xfId="0" applyFont="1" applyFill="1" applyBorder="1" applyAlignment="1">
      <alignment horizontal="left" vertical="top" wrapText="1"/>
    </xf>
    <xf numFmtId="0" fontId="7" fillId="3" borderId="4" xfId="0" applyFont="1" applyFill="1" applyBorder="1" applyAlignment="1">
      <alignment vertical="top" wrapText="1"/>
    </xf>
    <xf numFmtId="0" fontId="5" fillId="0" borderId="2" xfId="0" applyFont="1" applyBorder="1" applyAlignment="1">
      <alignment horizontal="center" vertical="top"/>
    </xf>
    <xf numFmtId="0" fontId="6" fillId="0" borderId="4" xfId="0" applyFont="1" applyBorder="1" applyAlignment="1">
      <alignment horizontal="left" vertical="top" wrapText="1"/>
    </xf>
    <xf numFmtId="0" fontId="6" fillId="4" borderId="177" xfId="0" applyFont="1" applyFill="1" applyBorder="1" applyAlignment="1">
      <alignment horizontal="left" vertical="top" wrapText="1"/>
    </xf>
    <xf numFmtId="0" fontId="7" fillId="0" borderId="23" xfId="0" applyFont="1" applyBorder="1" applyAlignment="1">
      <alignment horizontal="left" vertical="top"/>
    </xf>
    <xf numFmtId="0" fontId="7" fillId="2" borderId="23" xfId="0" applyFont="1" applyFill="1" applyBorder="1" applyAlignment="1">
      <alignment horizontal="left" vertical="top"/>
    </xf>
    <xf numFmtId="0" fontId="5" fillId="2" borderId="107" xfId="0" applyFont="1" applyFill="1" applyBorder="1" applyAlignment="1">
      <alignment horizontal="left" vertical="top"/>
    </xf>
    <xf numFmtId="0" fontId="5" fillId="0" borderId="0" xfId="0" applyFont="1" applyAlignment="1">
      <alignment horizontal="center" vertical="center"/>
    </xf>
    <xf numFmtId="0" fontId="5" fillId="0" borderId="139" xfId="0" applyFont="1" applyBorder="1" applyAlignment="1">
      <alignment horizontal="center" vertical="center" wrapText="1"/>
    </xf>
    <xf numFmtId="0" fontId="5" fillId="0" borderId="91"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59"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70" xfId="0" applyFont="1" applyBorder="1" applyAlignment="1">
      <alignment horizontal="center" vertical="center" wrapText="1"/>
    </xf>
    <xf numFmtId="0" fontId="5" fillId="0" borderId="52" xfId="0" applyFont="1" applyBorder="1" applyAlignment="1">
      <alignment horizontal="center" vertical="top" wrapText="1"/>
    </xf>
    <xf numFmtId="0" fontId="6" fillId="2" borderId="4" xfId="0" applyFont="1" applyFill="1" applyBorder="1" applyAlignment="1">
      <alignment vertical="center" wrapText="1"/>
    </xf>
    <xf numFmtId="0" fontId="6" fillId="2" borderId="78" xfId="0" applyFont="1" applyFill="1" applyBorder="1" applyAlignment="1">
      <alignment vertical="top" wrapText="1"/>
    </xf>
    <xf numFmtId="0" fontId="5" fillId="2" borderId="42" xfId="0" applyFont="1" applyFill="1" applyBorder="1" applyAlignment="1">
      <alignment horizontal="center" vertical="center" wrapText="1"/>
    </xf>
    <xf numFmtId="0" fontId="4" fillId="0" borderId="0" xfId="0" applyFont="1" applyAlignment="1">
      <alignment wrapText="1"/>
    </xf>
    <xf numFmtId="0" fontId="12" fillId="0" borderId="177" xfId="0" applyFont="1" applyBorder="1" applyAlignment="1">
      <alignment horizontal="left" vertical="top" wrapText="1"/>
    </xf>
    <xf numFmtId="0" fontId="6" fillId="0" borderId="97" xfId="0" applyFont="1" applyBorder="1" applyAlignment="1">
      <alignment vertical="top" wrapText="1"/>
    </xf>
    <xf numFmtId="0" fontId="6" fillId="0" borderId="2" xfId="0" applyFont="1" applyBorder="1" applyAlignment="1">
      <alignment horizontal="center" vertical="top" wrapText="1"/>
    </xf>
    <xf numFmtId="0" fontId="5" fillId="2" borderId="4" xfId="0" applyFont="1" applyFill="1" applyBorder="1" applyAlignment="1">
      <alignment vertical="top" wrapText="1"/>
    </xf>
    <xf numFmtId="0" fontId="5" fillId="0" borderId="106" xfId="0" applyFont="1" applyBorder="1" applyAlignment="1">
      <alignment horizontal="center" vertical="top" wrapText="1"/>
    </xf>
    <xf numFmtId="0" fontId="12" fillId="0" borderId="115" xfId="0" applyFont="1" applyBorder="1" applyAlignment="1">
      <alignment horizontal="left" vertical="top" wrapText="1"/>
    </xf>
    <xf numFmtId="0" fontId="6" fillId="0" borderId="149" xfId="0" applyFont="1" applyBorder="1" applyAlignment="1">
      <alignment horizontal="left" vertical="top" wrapText="1"/>
    </xf>
    <xf numFmtId="0" fontId="12" fillId="0" borderId="177" xfId="0" applyFont="1" applyBorder="1" applyAlignment="1">
      <alignment horizontal="left" vertical="top"/>
    </xf>
    <xf numFmtId="0" fontId="6" fillId="0" borderId="4" xfId="0" applyFont="1" applyBorder="1" applyAlignment="1">
      <alignment vertical="top" wrapText="1"/>
    </xf>
    <xf numFmtId="0" fontId="12" fillId="0" borderId="97" xfId="0" applyFont="1" applyBorder="1" applyAlignment="1">
      <alignment horizontal="left" vertical="top"/>
    </xf>
    <xf numFmtId="0" fontId="12" fillId="3" borderId="96" xfId="0" applyFont="1" applyFill="1" applyBorder="1" applyAlignment="1">
      <alignment horizontal="left" vertical="top"/>
    </xf>
    <xf numFmtId="0" fontId="6" fillId="3" borderId="4" xfId="0" applyFont="1" applyFill="1" applyBorder="1" applyAlignment="1">
      <alignment vertical="top" wrapText="1"/>
    </xf>
    <xf numFmtId="0" fontId="12" fillId="3" borderId="97" xfId="0" applyFont="1" applyFill="1" applyBorder="1" applyAlignment="1">
      <alignment horizontal="left" vertical="top"/>
    </xf>
    <xf numFmtId="0" fontId="12" fillId="2" borderId="177" xfId="0" applyFont="1" applyFill="1" applyBorder="1" applyAlignment="1">
      <alignment horizontal="left" vertical="top"/>
    </xf>
    <xf numFmtId="0" fontId="7" fillId="2" borderId="142" xfId="0" applyFont="1" applyFill="1" applyBorder="1" applyAlignment="1">
      <alignment horizontal="left" vertical="top" wrapText="1"/>
    </xf>
    <xf numFmtId="0" fontId="3" fillId="0" borderId="36" xfId="0" applyFont="1" applyBorder="1" applyAlignment="1">
      <alignment horizontal="center" wrapText="1"/>
    </xf>
    <xf numFmtId="0" fontId="7" fillId="0" borderId="152" xfId="0" applyFont="1" applyBorder="1" applyAlignment="1">
      <alignment horizontal="center" vertical="center" wrapText="1"/>
    </xf>
    <xf numFmtId="0" fontId="7" fillId="0" borderId="32" xfId="0" applyFont="1" applyBorder="1" applyAlignment="1">
      <alignment horizontal="center" vertical="center" wrapText="1"/>
    </xf>
    <xf numFmtId="0" fontId="5" fillId="3" borderId="105" xfId="0" applyFont="1" applyFill="1" applyBorder="1" applyAlignment="1">
      <alignment vertical="top" wrapText="1"/>
    </xf>
    <xf numFmtId="0" fontId="6" fillId="0" borderId="177" xfId="0" applyFont="1" applyBorder="1" applyAlignment="1">
      <alignment horizontal="left" vertical="top" wrapText="1"/>
    </xf>
    <xf numFmtId="0" fontId="7" fillId="0" borderId="116" xfId="0" applyFont="1" applyBorder="1" applyAlignment="1">
      <alignment horizontal="center" vertical="center" wrapText="1"/>
    </xf>
    <xf numFmtId="0" fontId="7" fillId="0" borderId="31" xfId="0" applyFont="1" applyBorder="1" applyAlignment="1">
      <alignment horizontal="center" vertical="center" wrapText="1"/>
    </xf>
    <xf numFmtId="0" fontId="5" fillId="0" borderId="153" xfId="0" applyFont="1" applyBorder="1" applyAlignment="1">
      <alignment horizontal="center" vertical="center" wrapText="1"/>
    </xf>
    <xf numFmtId="0" fontId="5" fillId="0" borderId="123" xfId="0" applyFont="1" applyBorder="1" applyAlignment="1">
      <alignment horizontal="center" vertical="center" wrapText="1"/>
    </xf>
    <xf numFmtId="0" fontId="7" fillId="3" borderId="33" xfId="0" applyFont="1" applyFill="1" applyBorder="1" applyAlignment="1">
      <alignment horizontal="left" vertical="top" wrapText="1"/>
    </xf>
    <xf numFmtId="0" fontId="6" fillId="4" borderId="95" xfId="0" applyFont="1" applyFill="1" applyBorder="1" applyAlignment="1">
      <alignment horizontal="left" vertical="top" wrapText="1"/>
    </xf>
    <xf numFmtId="0" fontId="6" fillId="4" borderId="23" xfId="0" applyFont="1" applyFill="1" applyBorder="1" applyAlignment="1">
      <alignment vertical="top" wrapText="1"/>
    </xf>
    <xf numFmtId="0" fontId="6" fillId="4" borderId="4" xfId="0" applyFont="1" applyFill="1" applyBorder="1" applyAlignment="1">
      <alignment vertical="top" wrapText="1"/>
    </xf>
    <xf numFmtId="0" fontId="6" fillId="4" borderId="97" xfId="0" applyFont="1" applyFill="1" applyBorder="1" applyAlignment="1">
      <alignment vertical="top" wrapText="1"/>
    </xf>
    <xf numFmtId="0" fontId="6" fillId="2" borderId="4" xfId="0" applyFont="1" applyFill="1" applyBorder="1" applyAlignment="1">
      <alignment vertical="top" wrapText="1"/>
    </xf>
    <xf numFmtId="0" fontId="6" fillId="4" borderId="96" xfId="0" applyFont="1" applyFill="1" applyBorder="1" applyAlignment="1">
      <alignment horizontal="left" vertical="top" wrapText="1"/>
    </xf>
    <xf numFmtId="0" fontId="6" fillId="0" borderId="96" xfId="0" applyFont="1" applyBorder="1" applyAlignment="1">
      <alignment horizontal="left" vertical="top" wrapText="1"/>
    </xf>
    <xf numFmtId="0" fontId="5" fillId="3" borderId="12" xfId="0" applyFont="1" applyFill="1" applyBorder="1" applyAlignment="1">
      <alignment horizontal="center" vertical="center" wrapText="1"/>
    </xf>
    <xf numFmtId="0" fontId="6" fillId="4" borderId="97" xfId="0" applyFont="1" applyFill="1" applyBorder="1" applyAlignment="1">
      <alignment horizontal="left" vertical="top" wrapText="1"/>
    </xf>
    <xf numFmtId="0" fontId="12" fillId="5" borderId="177" xfId="0" applyFont="1" applyFill="1" applyBorder="1" applyAlignment="1">
      <alignment horizontal="left" vertical="top" wrapText="1"/>
    </xf>
    <xf numFmtId="0" fontId="6" fillId="5" borderId="4" xfId="0" applyFont="1" applyFill="1" applyBorder="1" applyAlignment="1">
      <alignment horizontal="left" vertical="top" wrapText="1"/>
    </xf>
    <xf numFmtId="0" fontId="12" fillId="4" borderId="177" xfId="0" applyFont="1" applyFill="1" applyBorder="1" applyAlignment="1">
      <alignment horizontal="left" vertical="top" wrapText="1"/>
    </xf>
    <xf numFmtId="0" fontId="6" fillId="2" borderId="96" xfId="0" applyFont="1" applyFill="1" applyBorder="1" applyAlignment="1">
      <alignment horizontal="left" vertical="top" wrapText="1"/>
    </xf>
    <xf numFmtId="0" fontId="6" fillId="2" borderId="177" xfId="0" applyFont="1" applyFill="1" applyBorder="1" applyAlignment="1">
      <alignment horizontal="left" vertical="top" wrapText="1"/>
    </xf>
    <xf numFmtId="0" fontId="5" fillId="0" borderId="4" xfId="0" applyFont="1" applyBorder="1" applyAlignment="1">
      <alignment horizontal="left" vertical="top"/>
    </xf>
    <xf numFmtId="0" fontId="6" fillId="5" borderId="96" xfId="0" applyFont="1" applyFill="1" applyBorder="1" applyAlignment="1">
      <alignment horizontal="left" vertical="top" wrapText="1"/>
    </xf>
    <xf numFmtId="0" fontId="6" fillId="0" borderId="109" xfId="0" applyFont="1" applyBorder="1" applyAlignment="1">
      <alignment horizontal="left" vertical="top" wrapText="1"/>
    </xf>
    <xf numFmtId="0" fontId="6" fillId="0" borderId="11" xfId="0" applyFont="1" applyBorder="1" applyAlignment="1">
      <alignment horizontal="left" vertical="top" wrapText="1"/>
    </xf>
    <xf numFmtId="0" fontId="6" fillId="3" borderId="48" xfId="0" applyFont="1" applyFill="1" applyBorder="1" applyAlignment="1">
      <alignment horizontal="left" vertical="top" wrapText="1"/>
    </xf>
    <xf numFmtId="0" fontId="6" fillId="0" borderId="9" xfId="0" applyFont="1" applyBorder="1" applyAlignment="1">
      <alignment horizontal="left" vertical="top" wrapText="1"/>
    </xf>
    <xf numFmtId="0" fontId="5" fillId="0" borderId="148" xfId="0" applyFont="1" applyBorder="1" applyAlignment="1">
      <alignment vertical="top" wrapText="1"/>
    </xf>
    <xf numFmtId="0" fontId="7" fillId="3" borderId="183" xfId="0" applyFont="1" applyFill="1" applyBorder="1" applyAlignment="1">
      <alignment horizontal="left" vertical="top" wrapText="1"/>
    </xf>
    <xf numFmtId="0" fontId="7" fillId="2" borderId="23" xfId="0" applyFont="1" applyFill="1" applyBorder="1" applyAlignment="1">
      <alignment horizontal="left" vertical="top" wrapText="1"/>
    </xf>
    <xf numFmtId="0" fontId="12" fillId="3" borderId="177" xfId="0" applyFont="1" applyFill="1" applyBorder="1" applyAlignment="1">
      <alignment horizontal="left" vertical="top" wrapText="1"/>
    </xf>
    <xf numFmtId="0" fontId="5" fillId="0" borderId="27" xfId="0" applyFont="1" applyBorder="1" applyAlignment="1">
      <alignment horizontal="left" vertical="center" wrapText="1"/>
    </xf>
    <xf numFmtId="0" fontId="5" fillId="0" borderId="6" xfId="0" applyFont="1" applyBorder="1" applyAlignment="1">
      <alignment horizontal="left" vertical="center" wrapText="1"/>
    </xf>
    <xf numFmtId="0" fontId="6" fillId="0" borderId="23" xfId="0" applyFont="1" applyBorder="1" applyAlignment="1">
      <alignment vertical="top" wrapText="1"/>
    </xf>
    <xf numFmtId="0" fontId="3" fillId="0" borderId="152" xfId="0" applyFont="1" applyBorder="1"/>
    <xf numFmtId="0" fontId="5" fillId="0" borderId="2" xfId="0" applyFont="1" applyBorder="1" applyAlignment="1">
      <alignment horizontal="justify" vertical="center" wrapText="1"/>
    </xf>
    <xf numFmtId="0" fontId="5" fillId="3" borderId="109" xfId="0" applyFont="1" applyFill="1" applyBorder="1" applyAlignment="1">
      <alignment horizontal="left" vertical="top" wrapText="1"/>
    </xf>
    <xf numFmtId="0" fontId="5" fillId="0" borderId="171" xfId="0" applyFont="1" applyBorder="1" applyAlignment="1">
      <alignment horizontal="left" vertical="top" wrapText="1"/>
    </xf>
    <xf numFmtId="0" fontId="6" fillId="0" borderId="11" xfId="0" applyFont="1" applyBorder="1" applyAlignment="1">
      <alignment vertical="top" wrapText="1"/>
    </xf>
    <xf numFmtId="0" fontId="12" fillId="4" borderId="85" xfId="0" applyFont="1" applyFill="1" applyBorder="1" applyAlignment="1">
      <alignment horizontal="left" vertical="top" wrapText="1"/>
    </xf>
    <xf numFmtId="0" fontId="6" fillId="0" borderId="84" xfId="0" applyFont="1" applyBorder="1" applyAlignment="1">
      <alignment horizontal="left" vertical="top" wrapText="1"/>
    </xf>
    <xf numFmtId="0" fontId="7" fillId="0" borderId="11" xfId="0" applyFont="1" applyBorder="1" applyAlignment="1">
      <alignment horizontal="left" vertical="top" wrapText="1"/>
    </xf>
    <xf numFmtId="0" fontId="5" fillId="0" borderId="0" xfId="0" applyFont="1" applyAlignment="1">
      <alignment horizontal="right" vertical="center"/>
    </xf>
    <xf numFmtId="0" fontId="5" fillId="0" borderId="0" xfId="0" applyFont="1" applyAlignment="1">
      <alignment vertical="top" wrapText="1"/>
    </xf>
    <xf numFmtId="0" fontId="5" fillId="0" borderId="63" xfId="0" applyFont="1" applyBorder="1" applyAlignment="1">
      <alignment horizontal="left" vertical="top" wrapText="1"/>
    </xf>
    <xf numFmtId="0" fontId="5" fillId="0" borderId="194" xfId="0" applyFont="1" applyBorder="1" applyAlignment="1">
      <alignment horizontal="left" vertical="top" wrapText="1"/>
    </xf>
    <xf numFmtId="0" fontId="6" fillId="5" borderId="97" xfId="0" applyFont="1" applyFill="1" applyBorder="1" applyAlignment="1">
      <alignment horizontal="left" vertical="top" wrapText="1"/>
    </xf>
    <xf numFmtId="0" fontId="5" fillId="3" borderId="17" xfId="0" applyFont="1" applyFill="1" applyBorder="1" applyAlignment="1">
      <alignment vertical="center" wrapText="1"/>
    </xf>
    <xf numFmtId="0" fontId="6" fillId="3" borderId="105" xfId="0" applyFont="1" applyFill="1" applyBorder="1" applyAlignment="1">
      <alignment horizontal="left" vertical="top" wrapText="1"/>
    </xf>
    <xf numFmtId="0" fontId="5" fillId="3" borderId="10" xfId="0" applyFont="1" applyFill="1" applyBorder="1" applyAlignment="1">
      <alignment vertical="center" wrapText="1"/>
    </xf>
    <xf numFmtId="0" fontId="5" fillId="0" borderId="78" xfId="0" applyFont="1" applyBorder="1" applyAlignment="1">
      <alignment vertical="top" wrapText="1"/>
    </xf>
    <xf numFmtId="0" fontId="5" fillId="0" borderId="137" xfId="0" applyFont="1" applyBorder="1" applyAlignment="1">
      <alignment vertical="top" wrapText="1"/>
    </xf>
    <xf numFmtId="0" fontId="5" fillId="3" borderId="48" xfId="0" applyFont="1" applyFill="1" applyBorder="1" applyAlignment="1">
      <alignment horizontal="left" vertical="top" wrapText="1"/>
    </xf>
    <xf numFmtId="0" fontId="3" fillId="0" borderId="0" xfId="0" applyFont="1" applyAlignment="1">
      <alignment wrapText="1"/>
    </xf>
    <xf numFmtId="0" fontId="5" fillId="2" borderId="31" xfId="0" applyFont="1" applyFill="1" applyBorder="1" applyAlignment="1">
      <alignment horizontal="center" vertical="center" wrapText="1"/>
    </xf>
    <xf numFmtId="0" fontId="7" fillId="0" borderId="148" xfId="0" applyFont="1" applyBorder="1" applyAlignment="1">
      <alignment vertical="center" wrapText="1"/>
    </xf>
    <xf numFmtId="0" fontId="7" fillId="0" borderId="9" xfId="0" applyFont="1" applyBorder="1" applyAlignment="1">
      <alignment horizontal="left" vertical="top" wrapText="1"/>
    </xf>
    <xf numFmtId="0" fontId="5" fillId="2" borderId="145" xfId="0" applyFont="1" applyFill="1" applyBorder="1" applyAlignment="1">
      <alignment horizontal="center" vertical="center"/>
    </xf>
    <xf numFmtId="0" fontId="5" fillId="2" borderId="235" xfId="0" applyFont="1" applyFill="1" applyBorder="1" applyAlignment="1">
      <alignment horizontal="center" vertical="center" wrapText="1"/>
    </xf>
    <xf numFmtId="0" fontId="6" fillId="3" borderId="107" xfId="0" applyFont="1" applyFill="1" applyBorder="1" applyAlignment="1">
      <alignment horizontal="left" vertical="top" wrapText="1"/>
    </xf>
    <xf numFmtId="0" fontId="7" fillId="0" borderId="236" xfId="0" applyFont="1" applyBorder="1" applyAlignment="1">
      <alignment horizontal="center" vertical="center" wrapText="1"/>
    </xf>
    <xf numFmtId="0" fontId="5" fillId="0" borderId="33" xfId="0" applyFont="1" applyBorder="1" applyAlignment="1">
      <alignment horizontal="center" vertical="center"/>
    </xf>
    <xf numFmtId="0" fontId="5" fillId="0" borderId="141" xfId="0" applyFont="1" applyBorder="1" applyAlignment="1">
      <alignment horizontal="center" vertical="center"/>
    </xf>
    <xf numFmtId="0" fontId="5" fillId="0" borderId="237" xfId="0" applyFont="1" applyBorder="1" applyAlignment="1">
      <alignment horizontal="center" vertical="center"/>
    </xf>
    <xf numFmtId="0" fontId="7" fillId="3" borderId="4" xfId="0" applyFont="1" applyFill="1" applyBorder="1" applyAlignment="1">
      <alignment horizontal="left" vertical="top" wrapText="1"/>
    </xf>
    <xf numFmtId="0" fontId="5" fillId="0" borderId="204" xfId="0" applyFont="1" applyBorder="1" applyAlignment="1">
      <alignment vertical="top"/>
    </xf>
    <xf numFmtId="0" fontId="5" fillId="3" borderId="177" xfId="0" applyFont="1" applyFill="1" applyBorder="1" applyAlignment="1">
      <alignment horizontal="left" vertical="center" wrapText="1"/>
    </xf>
    <xf numFmtId="0" fontId="12" fillId="0" borderId="107" xfId="0" applyFont="1" applyBorder="1" applyAlignment="1">
      <alignment horizontal="left" vertical="top" wrapText="1"/>
    </xf>
    <xf numFmtId="0" fontId="7" fillId="3" borderId="109" xfId="0" applyFont="1" applyFill="1" applyBorder="1" applyAlignment="1">
      <alignment horizontal="left" vertical="top" wrapText="1"/>
    </xf>
    <xf numFmtId="0" fontId="7" fillId="2" borderId="32" xfId="0" applyFont="1" applyFill="1" applyBorder="1" applyAlignment="1">
      <alignment horizontal="center" vertical="center" wrapText="1"/>
    </xf>
    <xf numFmtId="0" fontId="7" fillId="3" borderId="58" xfId="0" applyFont="1" applyFill="1" applyBorder="1" applyAlignment="1">
      <alignment horizontal="center" vertical="center" wrapText="1"/>
    </xf>
    <xf numFmtId="0" fontId="12" fillId="3" borderId="200" xfId="0" applyFont="1" applyFill="1" applyBorder="1" applyAlignment="1">
      <alignment horizontal="left" vertical="top" wrapText="1"/>
    </xf>
    <xf numFmtId="0" fontId="7" fillId="2" borderId="183" xfId="0" applyFont="1" applyFill="1" applyBorder="1" applyAlignment="1">
      <alignment horizontal="left" vertical="top" wrapText="1"/>
    </xf>
    <xf numFmtId="0" fontId="7" fillId="0" borderId="0" xfId="0" applyFont="1" applyAlignment="1">
      <alignment horizontal="left" vertical="top" wrapText="1"/>
    </xf>
    <xf numFmtId="0" fontId="5" fillId="2" borderId="246" xfId="0" applyFont="1" applyFill="1" applyBorder="1" applyAlignment="1">
      <alignment horizontal="left" vertical="top" wrapText="1"/>
    </xf>
    <xf numFmtId="0" fontId="7" fillId="2" borderId="85" xfId="0" applyFont="1" applyFill="1" applyBorder="1" applyAlignment="1">
      <alignment horizontal="left" vertical="top" wrapText="1"/>
    </xf>
    <xf numFmtId="0" fontId="5" fillId="3" borderId="183" xfId="0" applyFont="1" applyFill="1" applyBorder="1" applyAlignment="1">
      <alignment horizontal="left" vertical="top" wrapText="1"/>
    </xf>
    <xf numFmtId="0" fontId="5" fillId="3" borderId="11" xfId="0" applyFont="1" applyFill="1" applyBorder="1" applyAlignment="1">
      <alignment horizontal="left" vertical="top" wrapText="1"/>
    </xf>
    <xf numFmtId="0" fontId="5" fillId="0" borderId="84" xfId="0" applyFont="1" applyBorder="1" applyAlignment="1">
      <alignment horizontal="left" vertical="top" wrapText="1"/>
    </xf>
    <xf numFmtId="0" fontId="5" fillId="2" borderId="183" xfId="0" applyFont="1" applyFill="1" applyBorder="1" applyAlignment="1">
      <alignment horizontal="left" vertical="top" wrapText="1"/>
    </xf>
    <xf numFmtId="0" fontId="5" fillId="0" borderId="85" xfId="0" applyFont="1" applyBorder="1" applyAlignment="1">
      <alignment horizontal="left" vertical="top" wrapText="1"/>
    </xf>
    <xf numFmtId="0" fontId="5" fillId="3" borderId="105" xfId="0" applyFont="1" applyFill="1" applyBorder="1" applyAlignment="1">
      <alignment horizontal="left" vertical="top" wrapText="1"/>
    </xf>
    <xf numFmtId="0" fontId="5" fillId="2" borderId="209" xfId="0" applyFont="1" applyFill="1" applyBorder="1" applyAlignment="1">
      <alignment vertical="top"/>
    </xf>
    <xf numFmtId="0" fontId="6" fillId="0" borderId="85" xfId="0" applyFont="1" applyBorder="1" applyAlignment="1">
      <alignment horizontal="left" vertical="top" wrapText="1"/>
    </xf>
    <xf numFmtId="0" fontId="5" fillId="3" borderId="183" xfId="0" applyFont="1" applyFill="1" applyBorder="1" applyAlignment="1">
      <alignment vertical="top" wrapText="1"/>
    </xf>
    <xf numFmtId="0" fontId="5" fillId="3" borderId="209" xfId="0" applyFont="1" applyFill="1" applyBorder="1" applyAlignment="1">
      <alignment vertical="top" wrapText="1"/>
    </xf>
    <xf numFmtId="0" fontId="6" fillId="5" borderId="85" xfId="0" applyFont="1" applyFill="1" applyBorder="1" applyAlignment="1">
      <alignment horizontal="left" vertical="top" wrapText="1"/>
    </xf>
    <xf numFmtId="0" fontId="5" fillId="3" borderId="85" xfId="0" applyFont="1" applyFill="1" applyBorder="1" applyAlignment="1">
      <alignment horizontal="left" vertical="top" wrapText="1"/>
    </xf>
    <xf numFmtId="0" fontId="6" fillId="5" borderId="183" xfId="0" applyFont="1" applyFill="1" applyBorder="1" applyAlignment="1">
      <alignment horizontal="left" vertical="top" wrapText="1"/>
    </xf>
    <xf numFmtId="0" fontId="6" fillId="5" borderId="197" xfId="0" applyFont="1" applyFill="1" applyBorder="1" applyAlignment="1">
      <alignment horizontal="left" vertical="top" wrapText="1"/>
    </xf>
    <xf numFmtId="0" fontId="12" fillId="2" borderId="85" xfId="0" applyFont="1" applyFill="1" applyBorder="1" applyAlignment="1">
      <alignment horizontal="left" vertical="top" wrapText="1"/>
    </xf>
    <xf numFmtId="0" fontId="3" fillId="0" borderId="250" xfId="0" applyFont="1" applyBorder="1"/>
    <xf numFmtId="0" fontId="6" fillId="0" borderId="243" xfId="0" applyFont="1" applyBorder="1" applyAlignment="1">
      <alignment horizontal="left" vertical="top" wrapText="1"/>
    </xf>
    <xf numFmtId="0" fontId="6" fillId="2" borderId="85" xfId="0" applyFont="1" applyFill="1" applyBorder="1" applyAlignment="1">
      <alignment horizontal="left" vertical="top" wrapText="1"/>
    </xf>
    <xf numFmtId="0" fontId="6" fillId="0" borderId="251" xfId="0" applyFont="1" applyBorder="1" applyAlignment="1">
      <alignment horizontal="left" vertical="top" wrapText="1"/>
    </xf>
    <xf numFmtId="0" fontId="5" fillId="0" borderId="9" xfId="0" applyFont="1" applyBorder="1" applyAlignment="1">
      <alignment horizontal="center" vertical="top" wrapText="1"/>
    </xf>
    <xf numFmtId="0" fontId="5" fillId="2" borderId="253" xfId="0" applyFont="1" applyFill="1" applyBorder="1" applyAlignment="1">
      <alignment horizontal="left" vertical="top" wrapText="1"/>
    </xf>
    <xf numFmtId="0" fontId="5" fillId="0" borderId="253" xfId="0" applyFont="1" applyBorder="1" applyAlignment="1">
      <alignment horizontal="left" vertical="top"/>
    </xf>
    <xf numFmtId="0" fontId="7" fillId="0" borderId="240" xfId="0" applyFont="1" applyBorder="1" applyAlignment="1">
      <alignment horizontal="left" vertical="top" wrapText="1"/>
    </xf>
    <xf numFmtId="0" fontId="7" fillId="0" borderId="84" xfId="0" applyFont="1" applyBorder="1" applyAlignment="1">
      <alignment horizontal="left" vertical="top" wrapText="1"/>
    </xf>
    <xf numFmtId="0" fontId="5" fillId="0" borderId="253" xfId="0" applyFont="1" applyBorder="1" applyAlignment="1">
      <alignment horizontal="left" vertical="top" wrapText="1"/>
    </xf>
    <xf numFmtId="0" fontId="5" fillId="0" borderId="209" xfId="0" applyFont="1" applyBorder="1" applyAlignment="1">
      <alignment horizontal="left" vertical="top" wrapText="1"/>
    </xf>
    <xf numFmtId="0" fontId="5" fillId="0" borderId="11" xfId="0" applyFont="1" applyBorder="1" applyAlignment="1">
      <alignment horizontal="left" vertical="top" wrapText="1"/>
    </xf>
    <xf numFmtId="0" fontId="5" fillId="0" borderId="254" xfId="0" applyFont="1" applyBorder="1" applyAlignment="1">
      <alignment horizontal="left" vertical="top" wrapText="1"/>
    </xf>
    <xf numFmtId="0" fontId="7" fillId="0" borderId="183" xfId="0" applyFont="1" applyBorder="1" applyAlignment="1">
      <alignment horizontal="left" vertical="top" wrapText="1"/>
    </xf>
    <xf numFmtId="0" fontId="5" fillId="2" borderId="85" xfId="0" applyFont="1" applyFill="1" applyBorder="1" applyAlignment="1">
      <alignment horizontal="left" vertical="top" wrapText="1"/>
    </xf>
    <xf numFmtId="0" fontId="5" fillId="0" borderId="24" xfId="0" applyFont="1" applyBorder="1" applyAlignment="1">
      <alignment horizontal="center" vertical="top"/>
    </xf>
    <xf numFmtId="0" fontId="6" fillId="2" borderId="255" xfId="0" applyFont="1" applyFill="1" applyBorder="1" applyAlignment="1">
      <alignment horizontal="center" vertical="center" wrapText="1"/>
    </xf>
    <xf numFmtId="0" fontId="7" fillId="0" borderId="119" xfId="0" applyFont="1" applyBorder="1" applyAlignment="1">
      <alignment horizontal="center" vertical="center"/>
    </xf>
    <xf numFmtId="0" fontId="6" fillId="3" borderId="193" xfId="0" applyFont="1" applyFill="1" applyBorder="1" applyAlignment="1">
      <alignment horizontal="left" vertical="top" wrapText="1"/>
    </xf>
    <xf numFmtId="0" fontId="12" fillId="5" borderId="137" xfId="0" applyFont="1" applyFill="1" applyBorder="1" applyAlignment="1">
      <alignment horizontal="left" vertical="top" wrapText="1"/>
    </xf>
    <xf numFmtId="0" fontId="6" fillId="2" borderId="258" xfId="0" applyFont="1" applyFill="1" applyBorder="1" applyAlignment="1">
      <alignment horizontal="left" vertical="top" wrapText="1"/>
    </xf>
    <xf numFmtId="0" fontId="6" fillId="3" borderId="7" xfId="0" applyFont="1" applyFill="1" applyBorder="1" applyAlignment="1">
      <alignment vertical="top" wrapText="1"/>
    </xf>
    <xf numFmtId="0" fontId="5" fillId="0" borderId="252" xfId="0" applyFont="1" applyBorder="1" applyAlignment="1">
      <alignment horizontal="center" vertical="center" wrapText="1"/>
    </xf>
    <xf numFmtId="0" fontId="5" fillId="0" borderId="257"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44" xfId="0" applyFont="1" applyBorder="1" applyAlignment="1">
      <alignment horizontal="center" vertical="center" wrapText="1"/>
    </xf>
    <xf numFmtId="0" fontId="5" fillId="2" borderId="22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2" borderId="9" xfId="0" applyFont="1" applyFill="1" applyBorder="1" applyAlignment="1">
      <alignment horizontal="left" vertical="center" wrapText="1"/>
    </xf>
    <xf numFmtId="0" fontId="5" fillId="0" borderId="144" xfId="0" applyFont="1" applyBorder="1" applyAlignment="1">
      <alignment horizontal="center" vertical="center" wrapText="1"/>
    </xf>
    <xf numFmtId="0" fontId="5" fillId="3" borderId="66" xfId="0" applyFont="1" applyFill="1" applyBorder="1" applyAlignment="1">
      <alignment horizontal="left" vertical="center" wrapText="1"/>
    </xf>
    <xf numFmtId="0" fontId="7" fillId="3" borderId="9" xfId="0" applyFont="1" applyFill="1" applyBorder="1" applyAlignment="1">
      <alignment horizontal="left" vertical="center" wrapText="1"/>
    </xf>
    <xf numFmtId="0" fontId="5" fillId="0" borderId="52" xfId="0" applyFont="1" applyBorder="1" applyAlignment="1">
      <alignment horizontal="center" vertical="center" wrapText="1"/>
    </xf>
    <xf numFmtId="0" fontId="5" fillId="2" borderId="4" xfId="0" applyFont="1" applyFill="1" applyBorder="1" applyAlignment="1">
      <alignment horizontal="left" vertical="center" wrapText="1"/>
    </xf>
    <xf numFmtId="0" fontId="5" fillId="2" borderId="102" xfId="0" applyFont="1" applyFill="1" applyBorder="1" applyAlignment="1">
      <alignment horizontal="center" vertical="center" wrapText="1"/>
    </xf>
    <xf numFmtId="0" fontId="5" fillId="0" borderId="52" xfId="0" applyFont="1" applyBorder="1" applyAlignment="1">
      <alignment horizontal="left" vertical="center" wrapText="1"/>
    </xf>
    <xf numFmtId="0" fontId="5" fillId="0" borderId="2" xfId="0" applyFont="1" applyBorder="1" applyAlignment="1">
      <alignment horizontal="left" vertical="center" wrapText="1"/>
    </xf>
    <xf numFmtId="0" fontId="5" fillId="0" borderId="53"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0" borderId="33" xfId="0" applyFont="1" applyBorder="1" applyAlignment="1">
      <alignment horizontal="center" vertical="center" wrapText="1"/>
    </xf>
    <xf numFmtId="0" fontId="6" fillId="0" borderId="4" xfId="0" applyFont="1" applyBorder="1" applyAlignment="1">
      <alignment horizontal="left" vertical="center" wrapText="1"/>
    </xf>
    <xf numFmtId="0" fontId="5" fillId="0" borderId="85" xfId="0" applyFont="1" applyBorder="1" applyAlignment="1">
      <alignment horizontal="left" vertical="center" wrapText="1"/>
    </xf>
    <xf numFmtId="0" fontId="5" fillId="3" borderId="105" xfId="0" applyFont="1" applyFill="1" applyBorder="1" applyAlignment="1">
      <alignment horizontal="left" vertical="center" wrapText="1"/>
    </xf>
    <xf numFmtId="0" fontId="5" fillId="2" borderId="52"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0" borderId="5" xfId="0" applyFont="1" applyBorder="1" applyAlignment="1">
      <alignment horizontal="left" vertical="center" wrapText="1"/>
    </xf>
    <xf numFmtId="0" fontId="5" fillId="0" borderId="24" xfId="0" applyFont="1" applyBorder="1" applyAlignment="1">
      <alignment vertical="center" wrapText="1"/>
    </xf>
    <xf numFmtId="0" fontId="6" fillId="0" borderId="19" xfId="0" applyFont="1" applyBorder="1" applyAlignment="1">
      <alignment horizontal="center" vertical="top" wrapText="1"/>
    </xf>
    <xf numFmtId="0" fontId="12" fillId="3" borderId="19" xfId="0" applyFont="1" applyFill="1" applyBorder="1" applyAlignment="1">
      <alignment horizontal="left" vertical="top" wrapText="1"/>
    </xf>
    <xf numFmtId="0" fontId="5" fillId="2" borderId="152" xfId="0" applyFont="1" applyFill="1" applyBorder="1" applyAlignment="1">
      <alignment horizontal="center" vertical="center"/>
    </xf>
    <xf numFmtId="0" fontId="5" fillId="0" borderId="23" xfId="0" applyFont="1" applyBorder="1" applyAlignment="1">
      <alignment horizontal="center" vertical="top" wrapText="1"/>
    </xf>
    <xf numFmtId="0" fontId="5" fillId="3" borderId="96" xfId="0" applyFont="1" applyFill="1" applyBorder="1" applyAlignment="1">
      <alignment horizontal="left" vertical="center" wrapText="1"/>
    </xf>
    <xf numFmtId="0" fontId="5" fillId="2" borderId="144" xfId="0" applyFont="1" applyFill="1" applyBorder="1" applyAlignment="1">
      <alignment horizontal="center" vertical="center" wrapText="1"/>
    </xf>
    <xf numFmtId="0" fontId="5" fillId="0" borderId="11" xfId="0" applyFont="1" applyBorder="1" applyAlignment="1">
      <alignment horizontal="center" vertical="center" wrapText="1"/>
    </xf>
    <xf numFmtId="0" fontId="3" fillId="0" borderId="260" xfId="0" applyFont="1" applyBorder="1"/>
    <xf numFmtId="0" fontId="5" fillId="2" borderId="180" xfId="0" applyFont="1" applyFill="1" applyBorder="1" applyAlignment="1">
      <alignment vertical="center" wrapText="1"/>
    </xf>
    <xf numFmtId="0" fontId="3" fillId="0" borderId="244" xfId="0" applyFont="1" applyBorder="1"/>
    <xf numFmtId="0" fontId="6" fillId="2" borderId="44" xfId="0" applyFont="1" applyFill="1" applyBorder="1" applyAlignment="1">
      <alignment vertical="center" wrapText="1"/>
    </xf>
    <xf numFmtId="0" fontId="3" fillId="0" borderId="261" xfId="0" applyFont="1" applyBorder="1"/>
    <xf numFmtId="0" fontId="3" fillId="0" borderId="32" xfId="0" applyFont="1" applyBorder="1" applyAlignment="1">
      <alignment horizontal="center" vertical="center" wrapText="1"/>
    </xf>
    <xf numFmtId="0" fontId="12" fillId="3" borderId="97" xfId="0" applyFont="1" applyFill="1" applyBorder="1" applyAlignment="1">
      <alignment horizontal="left" vertical="top" wrapText="1"/>
    </xf>
    <xf numFmtId="0" fontId="7" fillId="3" borderId="263" xfId="0" applyFont="1" applyFill="1" applyBorder="1" applyAlignment="1">
      <alignment horizontal="left" vertical="center" wrapText="1"/>
    </xf>
    <xf numFmtId="0" fontId="7" fillId="3" borderId="109" xfId="0" applyFont="1" applyFill="1" applyBorder="1" applyAlignment="1">
      <alignment vertical="top" wrapText="1"/>
    </xf>
    <xf numFmtId="0" fontId="7" fillId="2" borderId="109" xfId="0" applyFont="1" applyFill="1" applyBorder="1" applyAlignment="1">
      <alignment horizontal="left" vertical="center" wrapText="1"/>
    </xf>
    <xf numFmtId="0" fontId="7" fillId="3" borderId="174" xfId="0" applyFont="1" applyFill="1" applyBorder="1" applyAlignment="1">
      <alignment horizontal="left" vertical="center" wrapText="1"/>
    </xf>
    <xf numFmtId="0" fontId="5" fillId="3" borderId="109" xfId="0" applyFont="1" applyFill="1" applyBorder="1" applyAlignment="1">
      <alignment horizontal="left" vertical="center" wrapText="1"/>
    </xf>
    <xf numFmtId="0" fontId="12" fillId="2" borderId="109" xfId="0" applyFont="1" applyFill="1" applyBorder="1" applyAlignment="1">
      <alignment horizontal="left" vertical="center" wrapText="1"/>
    </xf>
    <xf numFmtId="0" fontId="5" fillId="2" borderId="209" xfId="0" applyFont="1" applyFill="1" applyBorder="1" applyAlignment="1">
      <alignment horizontal="left" vertical="center" wrapText="1"/>
    </xf>
    <xf numFmtId="0" fontId="5" fillId="3" borderId="97" xfId="0" applyFont="1" applyFill="1" applyBorder="1" applyAlignment="1">
      <alignment vertical="top" wrapText="1"/>
    </xf>
    <xf numFmtId="0" fontId="6" fillId="0" borderId="4" xfId="0" applyFont="1" applyBorder="1" applyAlignment="1">
      <alignment horizontal="justify" vertical="center" wrapText="1"/>
    </xf>
    <xf numFmtId="0" fontId="12" fillId="3" borderId="97" xfId="0" applyFont="1" applyFill="1" applyBorder="1" applyAlignment="1">
      <alignment horizontal="left" vertical="center" wrapText="1"/>
    </xf>
    <xf numFmtId="0" fontId="7" fillId="5" borderId="4" xfId="0" applyFont="1" applyFill="1" applyBorder="1" applyAlignment="1">
      <alignment horizontal="left" vertical="center" wrapText="1"/>
    </xf>
    <xf numFmtId="0" fontId="6" fillId="4" borderId="96" xfId="0" applyFont="1" applyFill="1" applyBorder="1" applyAlignment="1">
      <alignment horizontal="left" vertical="center" wrapText="1"/>
    </xf>
    <xf numFmtId="0" fontId="12" fillId="3" borderId="96" xfId="0" applyFont="1" applyFill="1" applyBorder="1" applyAlignment="1">
      <alignment horizontal="left" vertical="center" wrapText="1"/>
    </xf>
    <xf numFmtId="0" fontId="5" fillId="3" borderId="32" xfId="0" applyFont="1" applyFill="1" applyBorder="1" applyAlignment="1">
      <alignment vertical="center" wrapText="1"/>
    </xf>
    <xf numFmtId="0" fontId="5" fillId="3" borderId="21" xfId="0" applyFont="1" applyFill="1" applyBorder="1" applyAlignment="1">
      <alignment vertical="center" wrapText="1"/>
    </xf>
    <xf numFmtId="0" fontId="5" fillId="0" borderId="266" xfId="0" applyFont="1" applyBorder="1" applyAlignment="1">
      <alignment horizontal="center" vertical="center" wrapText="1"/>
    </xf>
    <xf numFmtId="0" fontId="6" fillId="2" borderId="209" xfId="0" applyFont="1" applyFill="1" applyBorder="1" applyAlignment="1">
      <alignment horizontal="left" vertical="center" wrapText="1"/>
    </xf>
    <xf numFmtId="0" fontId="7" fillId="0" borderId="85" xfId="0" applyFont="1" applyBorder="1" applyAlignment="1">
      <alignment horizontal="left" vertical="center" wrapText="1"/>
    </xf>
    <xf numFmtId="0" fontId="7" fillId="2" borderId="240" xfId="0" applyFont="1" applyFill="1" applyBorder="1" applyAlignment="1">
      <alignment horizontal="left" vertical="center" wrapText="1"/>
    </xf>
    <xf numFmtId="0" fontId="3" fillId="0" borderId="267" xfId="0" applyFont="1" applyBorder="1"/>
    <xf numFmtId="0" fontId="5" fillId="0" borderId="188" xfId="0" applyFont="1" applyBorder="1" applyAlignment="1">
      <alignment horizontal="left" vertical="center" wrapText="1"/>
    </xf>
    <xf numFmtId="0" fontId="5" fillId="2" borderId="63" xfId="0" applyFont="1" applyFill="1" applyBorder="1" applyAlignment="1">
      <alignment horizontal="left" vertical="top" wrapText="1"/>
    </xf>
    <xf numFmtId="0" fontId="5" fillId="0" borderId="268" xfId="0" applyFont="1" applyBorder="1" applyAlignment="1">
      <alignment horizontal="center" vertical="center" wrapText="1"/>
    </xf>
    <xf numFmtId="0" fontId="5" fillId="3" borderId="221" xfId="0" applyFont="1" applyFill="1" applyBorder="1" applyAlignment="1">
      <alignment horizontal="right" vertical="center"/>
    </xf>
    <xf numFmtId="0" fontId="5" fillId="3" borderId="58" xfId="0" applyFont="1" applyFill="1" applyBorder="1" applyAlignment="1">
      <alignment vertical="center" wrapText="1"/>
    </xf>
    <xf numFmtId="0" fontId="7" fillId="0" borderId="19" xfId="0" applyFont="1" applyBorder="1" applyAlignment="1">
      <alignment horizontal="left" vertical="top" wrapText="1"/>
    </xf>
    <xf numFmtId="0" fontId="12" fillId="2" borderId="23" xfId="0" applyFont="1" applyFill="1" applyBorder="1" applyAlignment="1">
      <alignment vertical="top" wrapText="1"/>
    </xf>
    <xf numFmtId="0" fontId="6" fillId="2" borderId="32" xfId="0" applyFont="1" applyFill="1" applyBorder="1" applyAlignment="1">
      <alignment vertical="center" wrapText="1"/>
    </xf>
    <xf numFmtId="0" fontId="6" fillId="2" borderId="15" xfId="0" applyFont="1" applyFill="1" applyBorder="1" applyAlignment="1">
      <alignment vertical="center" wrapText="1"/>
    </xf>
    <xf numFmtId="0" fontId="12" fillId="2" borderId="97" xfId="0" applyFont="1" applyFill="1" applyBorder="1" applyAlignment="1">
      <alignment horizontal="left" vertical="top" wrapText="1"/>
    </xf>
    <xf numFmtId="0" fontId="6" fillId="0" borderId="177" xfId="0" applyFont="1" applyBorder="1" applyAlignment="1">
      <alignment vertical="top" wrapText="1"/>
    </xf>
    <xf numFmtId="0" fontId="7" fillId="0" borderId="85" xfId="0" applyFont="1" applyBorder="1" applyAlignment="1">
      <alignment horizontal="left" vertical="top"/>
    </xf>
    <xf numFmtId="0" fontId="5" fillId="0" borderId="251" xfId="0" applyFont="1" applyBorder="1" applyAlignment="1">
      <alignment vertical="top" wrapText="1"/>
    </xf>
    <xf numFmtId="0" fontId="5" fillId="2" borderId="178" xfId="0" applyFont="1" applyFill="1" applyBorder="1" applyAlignment="1">
      <alignment vertical="center" wrapText="1"/>
    </xf>
    <xf numFmtId="0" fontId="6" fillId="2" borderId="252" xfId="0" applyFont="1" applyFill="1" applyBorder="1" applyAlignment="1">
      <alignment horizontal="center" vertical="top" wrapText="1"/>
    </xf>
    <xf numFmtId="0" fontId="6" fillId="2" borderId="32" xfId="0" applyFont="1" applyFill="1" applyBorder="1" applyAlignment="1">
      <alignment vertical="top" wrapText="1"/>
    </xf>
    <xf numFmtId="0" fontId="12" fillId="5" borderId="96" xfId="0" applyFont="1" applyFill="1" applyBorder="1" applyAlignment="1">
      <alignment horizontal="left" vertical="top" wrapText="1"/>
    </xf>
    <xf numFmtId="0" fontId="3" fillId="0" borderId="76" xfId="0" applyFont="1" applyBorder="1"/>
    <xf numFmtId="0" fontId="6" fillId="4" borderId="105" xfId="0" applyFont="1" applyFill="1" applyBorder="1" applyAlignment="1">
      <alignment horizontal="left" vertical="top" wrapText="1"/>
    </xf>
    <xf numFmtId="0" fontId="6" fillId="0" borderId="107" xfId="0" applyFont="1" applyBorder="1" applyAlignment="1">
      <alignment vertical="top"/>
    </xf>
    <xf numFmtId="0" fontId="5" fillId="3" borderId="240" xfId="0" applyFont="1" applyFill="1" applyBorder="1" applyAlignment="1">
      <alignment horizontal="left" vertical="top" wrapText="1"/>
    </xf>
    <xf numFmtId="0" fontId="7" fillId="2" borderId="240" xfId="0" applyFont="1" applyFill="1" applyBorder="1" applyAlignment="1">
      <alignment horizontal="left" vertical="top" wrapText="1"/>
    </xf>
    <xf numFmtId="0" fontId="5" fillId="0" borderId="244" xfId="0" applyFont="1" applyBorder="1" applyAlignment="1">
      <alignment horizontal="left" vertical="top" wrapText="1"/>
    </xf>
    <xf numFmtId="0" fontId="5" fillId="0" borderId="270" xfId="0" applyFont="1" applyBorder="1" applyAlignment="1">
      <alignment vertical="top" wrapText="1"/>
    </xf>
    <xf numFmtId="0" fontId="5" fillId="0" borderId="184" xfId="0" applyFont="1" applyBorder="1" applyAlignment="1">
      <alignment horizontal="center" vertical="top" wrapText="1"/>
    </xf>
    <xf numFmtId="0" fontId="5" fillId="0" borderId="110" xfId="0" applyFont="1" applyBorder="1" applyAlignment="1">
      <alignment horizontal="center" vertical="top" wrapText="1"/>
    </xf>
    <xf numFmtId="0" fontId="5" fillId="2" borderId="9" xfId="0" applyFont="1" applyFill="1" applyBorder="1" applyAlignment="1">
      <alignment horizontal="left" vertical="top" wrapText="1"/>
    </xf>
    <xf numFmtId="0" fontId="6" fillId="2" borderId="9" xfId="0" applyFont="1" applyFill="1" applyBorder="1" applyAlignment="1">
      <alignment horizontal="left" vertical="top" wrapText="1"/>
    </xf>
    <xf numFmtId="0" fontId="5" fillId="2" borderId="117" xfId="0" applyFont="1" applyFill="1" applyBorder="1" applyAlignment="1">
      <alignment vertical="center"/>
    </xf>
    <xf numFmtId="0" fontId="6" fillId="0" borderId="105" xfId="0" applyFont="1" applyBorder="1" applyAlignment="1">
      <alignment horizontal="left" vertical="top" wrapText="1"/>
    </xf>
    <xf numFmtId="0" fontId="12" fillId="2" borderId="107" xfId="0" applyFont="1" applyFill="1" applyBorder="1" applyAlignment="1">
      <alignment horizontal="left" vertical="top" wrapText="1"/>
    </xf>
    <xf numFmtId="0" fontId="6" fillId="3" borderId="177" xfId="0" applyFont="1" applyFill="1" applyBorder="1" applyAlignment="1">
      <alignment horizontal="left" vertical="top" wrapText="1"/>
    </xf>
    <xf numFmtId="0" fontId="5" fillId="3" borderId="220" xfId="0" applyFont="1" applyFill="1" applyBorder="1" applyAlignment="1">
      <alignment horizontal="center" vertical="center" wrapText="1"/>
    </xf>
    <xf numFmtId="0" fontId="5" fillId="3" borderId="7" xfId="0" applyFont="1" applyFill="1" applyBorder="1" applyAlignment="1">
      <alignment horizontal="center" vertical="center"/>
    </xf>
    <xf numFmtId="0" fontId="5" fillId="3" borderId="54" xfId="0" applyFont="1" applyFill="1" applyBorder="1" applyAlignment="1">
      <alignment horizontal="center" vertical="center"/>
    </xf>
    <xf numFmtId="0" fontId="5" fillId="3" borderId="94" xfId="0" applyFont="1" applyFill="1" applyBorder="1" applyAlignment="1">
      <alignment horizontal="center" vertical="center"/>
    </xf>
    <xf numFmtId="0" fontId="6" fillId="3" borderId="2" xfId="0" applyFont="1" applyFill="1" applyBorder="1" applyAlignment="1">
      <alignment horizontal="left" vertical="center" wrapText="1"/>
    </xf>
    <xf numFmtId="0" fontId="5" fillId="3" borderId="2" xfId="0" applyFont="1" applyFill="1" applyBorder="1" applyAlignment="1">
      <alignment horizontal="left" vertical="top" wrapText="1"/>
    </xf>
    <xf numFmtId="0" fontId="6" fillId="3" borderId="2" xfId="0" applyFont="1" applyFill="1" applyBorder="1" applyAlignment="1">
      <alignment horizontal="center" vertical="center"/>
    </xf>
    <xf numFmtId="0" fontId="5" fillId="3" borderId="42" xfId="0" applyFont="1" applyFill="1" applyBorder="1" applyAlignment="1">
      <alignment horizontal="center" vertical="center" wrapText="1"/>
    </xf>
    <xf numFmtId="0" fontId="5" fillId="3" borderId="106" xfId="0" applyFont="1" applyFill="1" applyBorder="1" applyAlignment="1">
      <alignment horizontal="justify" vertical="center" wrapText="1"/>
    </xf>
    <xf numFmtId="0" fontId="6" fillId="3" borderId="2" xfId="0" applyFont="1" applyFill="1" applyBorder="1" applyAlignment="1">
      <alignment horizontal="justify" vertical="center" wrapText="1"/>
    </xf>
    <xf numFmtId="0" fontId="5" fillId="3" borderId="2" xfId="0" applyFont="1" applyFill="1" applyBorder="1" applyAlignment="1">
      <alignment vertical="top" wrapText="1"/>
    </xf>
    <xf numFmtId="0" fontId="6" fillId="3" borderId="35" xfId="0" applyFont="1" applyFill="1" applyBorder="1" applyAlignment="1">
      <alignment horizontal="center" vertical="center" wrapText="1"/>
    </xf>
    <xf numFmtId="0" fontId="5" fillId="3" borderId="37" xfId="0" applyFont="1" applyFill="1" applyBorder="1" applyAlignment="1">
      <alignment vertical="top" wrapText="1"/>
    </xf>
    <xf numFmtId="0" fontId="6" fillId="3" borderId="36" xfId="0" applyFont="1" applyFill="1" applyBorder="1" applyAlignment="1">
      <alignment horizontal="center" vertical="center" wrapText="1"/>
    </xf>
    <xf numFmtId="0" fontId="5" fillId="3" borderId="3" xfId="0" applyFont="1" applyFill="1" applyBorder="1"/>
    <xf numFmtId="0" fontId="6" fillId="3" borderId="106" xfId="0" applyFont="1" applyFill="1" applyBorder="1" applyAlignment="1">
      <alignment vertical="top" wrapText="1"/>
    </xf>
    <xf numFmtId="0" fontId="7" fillId="3" borderId="258" xfId="0" applyFont="1" applyFill="1" applyBorder="1" applyAlignment="1">
      <alignment horizontal="left" vertical="top" wrapText="1"/>
    </xf>
    <xf numFmtId="0" fontId="5" fillId="3" borderId="209" xfId="0" applyFont="1" applyFill="1" applyBorder="1" applyAlignment="1">
      <alignment horizontal="left" vertical="top" wrapText="1"/>
    </xf>
    <xf numFmtId="0" fontId="5" fillId="3" borderId="107" xfId="0" applyFont="1" applyFill="1" applyBorder="1" applyAlignment="1">
      <alignment vertical="center" wrapText="1"/>
    </xf>
    <xf numFmtId="0" fontId="5" fillId="3" borderId="24" xfId="0" applyFont="1" applyFill="1" applyBorder="1" applyAlignment="1">
      <alignment vertical="top" wrapText="1"/>
    </xf>
    <xf numFmtId="0" fontId="5" fillId="3" borderId="23" xfId="0" applyFont="1" applyFill="1" applyBorder="1" applyAlignment="1">
      <alignment wrapText="1"/>
    </xf>
    <xf numFmtId="0" fontId="5" fillId="3" borderId="12" xfId="0" applyFont="1" applyFill="1" applyBorder="1" applyAlignment="1">
      <alignment horizontal="justify" vertical="center" wrapText="1"/>
    </xf>
    <xf numFmtId="0" fontId="5" fillId="3" borderId="155"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111" xfId="0" applyFont="1" applyFill="1" applyBorder="1" applyAlignment="1">
      <alignment horizontal="right" vertical="center"/>
    </xf>
    <xf numFmtId="0" fontId="5" fillId="3" borderId="50" xfId="0" applyFont="1" applyFill="1" applyBorder="1" applyAlignment="1">
      <alignment vertical="top" wrapText="1"/>
    </xf>
    <xf numFmtId="0" fontId="5" fillId="3" borderId="79" xfId="0" applyFont="1" applyFill="1" applyBorder="1" applyAlignment="1">
      <alignment horizontal="right" vertical="center"/>
    </xf>
    <xf numFmtId="0" fontId="5" fillId="3" borderId="52" xfId="0" applyFont="1" applyFill="1" applyBorder="1" applyAlignment="1">
      <alignment vertical="top" wrapText="1"/>
    </xf>
    <xf numFmtId="0" fontId="5" fillId="3" borderId="58" xfId="0" applyFont="1" applyFill="1" applyBorder="1" applyAlignment="1">
      <alignment vertical="top" wrapText="1"/>
    </xf>
    <xf numFmtId="0" fontId="5" fillId="3" borderId="213" xfId="0" applyFont="1" applyFill="1" applyBorder="1" applyAlignment="1">
      <alignment horizontal="center" vertical="center" wrapText="1"/>
    </xf>
    <xf numFmtId="164" fontId="5" fillId="3" borderId="9" xfId="0" applyNumberFormat="1" applyFont="1" applyFill="1" applyBorder="1" applyAlignment="1">
      <alignment horizontal="center" vertical="center" wrapText="1"/>
    </xf>
    <xf numFmtId="0" fontId="5" fillId="3" borderId="30" xfId="0" applyFont="1" applyFill="1" applyBorder="1" applyAlignment="1">
      <alignment horizontal="right" vertical="center"/>
    </xf>
    <xf numFmtId="0" fontId="5" fillId="3" borderId="185" xfId="0" applyFont="1" applyFill="1" applyBorder="1" applyAlignment="1">
      <alignment horizontal="right" vertical="center"/>
    </xf>
    <xf numFmtId="0" fontId="6" fillId="3"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justify" vertical="center" wrapText="1"/>
    </xf>
    <xf numFmtId="0" fontId="5" fillId="3" borderId="10" xfId="0" applyFont="1" applyFill="1" applyBorder="1" applyAlignment="1">
      <alignment horizontal="right" vertical="center"/>
    </xf>
    <xf numFmtId="0" fontId="5" fillId="3" borderId="106" xfId="0" applyFont="1" applyFill="1" applyBorder="1" applyAlignment="1">
      <alignment vertical="center" wrapText="1"/>
    </xf>
    <xf numFmtId="0" fontId="5" fillId="3" borderId="269" xfId="0" applyFont="1" applyFill="1" applyBorder="1" applyAlignment="1">
      <alignment horizontal="center" vertical="center" wrapText="1"/>
    </xf>
    <xf numFmtId="0" fontId="5" fillId="3" borderId="230" xfId="0" applyFont="1" applyFill="1" applyBorder="1" applyAlignment="1">
      <alignment horizontal="right" vertical="center"/>
    </xf>
    <xf numFmtId="0" fontId="5" fillId="3" borderId="54" xfId="0" applyFont="1" applyFill="1" applyBorder="1" applyAlignment="1">
      <alignment vertical="center" wrapText="1"/>
    </xf>
    <xf numFmtId="0" fontId="5" fillId="3" borderId="54" xfId="0" applyFont="1" applyFill="1" applyBorder="1" applyAlignment="1">
      <alignment horizontal="center" vertical="center" wrapText="1"/>
    </xf>
    <xf numFmtId="0" fontId="7" fillId="3" borderId="7" xfId="0" applyFont="1" applyFill="1" applyBorder="1" applyAlignment="1">
      <alignment vertical="top" wrapText="1"/>
    </xf>
    <xf numFmtId="0" fontId="5" fillId="3" borderId="221" xfId="0" applyFont="1" applyFill="1" applyBorder="1" applyAlignment="1">
      <alignment horizontal="right" vertical="top"/>
    </xf>
    <xf numFmtId="0" fontId="5" fillId="3" borderId="30" xfId="0" applyFont="1" applyFill="1" applyBorder="1" applyAlignment="1">
      <alignment horizontal="right" vertical="top"/>
    </xf>
    <xf numFmtId="0" fontId="5" fillId="3" borderId="10" xfId="0" applyFont="1" applyFill="1" applyBorder="1" applyAlignment="1">
      <alignment horizontal="right" vertical="center" wrapText="1"/>
    </xf>
    <xf numFmtId="0" fontId="5" fillId="3" borderId="4" xfId="0" applyFont="1" applyFill="1" applyBorder="1" applyAlignment="1">
      <alignment horizontal="center" vertical="center" wrapText="1" indent="1"/>
    </xf>
    <xf numFmtId="0" fontId="6" fillId="3" borderId="0" xfId="0" applyFont="1" applyFill="1" applyAlignment="1">
      <alignment horizontal="center" vertical="center" wrapText="1"/>
    </xf>
    <xf numFmtId="0" fontId="5" fillId="3" borderId="30" xfId="0" applyFont="1" applyFill="1" applyBorder="1" applyAlignment="1">
      <alignment horizontal="justify" vertical="top" wrapText="1"/>
    </xf>
    <xf numFmtId="0" fontId="12" fillId="3" borderId="2" xfId="0" applyFont="1" applyFill="1" applyBorder="1" applyAlignment="1">
      <alignment horizontal="justify" vertical="center" wrapText="1"/>
    </xf>
    <xf numFmtId="0" fontId="6" fillId="3" borderId="34" xfId="0" applyFont="1" applyFill="1" applyBorder="1" applyAlignment="1">
      <alignment horizontal="center" vertical="center" wrapText="1"/>
    </xf>
    <xf numFmtId="0" fontId="6" fillId="3" borderId="24" xfId="0" applyFont="1" applyFill="1" applyBorder="1" applyAlignment="1">
      <alignment vertical="top" wrapText="1"/>
    </xf>
    <xf numFmtId="0" fontId="6" fillId="3" borderId="9" xfId="0" applyFont="1" applyFill="1" applyBorder="1" applyAlignment="1">
      <alignment vertical="top" wrapText="1"/>
    </xf>
    <xf numFmtId="0" fontId="5" fillId="3" borderId="7" xfId="0" applyFont="1" applyFill="1" applyBorder="1" applyAlignment="1">
      <alignment horizontal="left" vertical="center" wrapText="1"/>
    </xf>
    <xf numFmtId="0" fontId="5" fillId="3" borderId="36" xfId="0" applyFont="1" applyFill="1" applyBorder="1" applyAlignment="1">
      <alignment horizontal="center"/>
    </xf>
    <xf numFmtId="0" fontId="5" fillId="3" borderId="24" xfId="0" applyFont="1" applyFill="1" applyBorder="1" applyAlignment="1">
      <alignment horizontal="justify" vertical="center" wrapText="1"/>
    </xf>
    <xf numFmtId="0" fontId="7" fillId="0" borderId="97" xfId="0" applyFont="1" applyBorder="1" applyAlignment="1">
      <alignment vertical="top" wrapText="1"/>
    </xf>
    <xf numFmtId="0" fontId="5" fillId="2" borderId="0" xfId="0" applyFont="1" applyFill="1" applyAlignment="1">
      <alignment horizontal="center" vertical="center"/>
    </xf>
    <xf numFmtId="0" fontId="3" fillId="0" borderId="0" xfId="0" applyFont="1" applyAlignment="1">
      <alignment horizontal="center" vertical="center"/>
    </xf>
    <xf numFmtId="0" fontId="6" fillId="3" borderId="262" xfId="0" applyFont="1" applyFill="1" applyBorder="1" applyAlignment="1">
      <alignment horizontal="center" vertical="center" wrapText="1"/>
    </xf>
    <xf numFmtId="0" fontId="5" fillId="0" borderId="197" xfId="0" applyFont="1" applyBorder="1" applyAlignment="1">
      <alignment horizontal="left" vertical="center" wrapText="1"/>
    </xf>
    <xf numFmtId="0" fontId="6" fillId="2" borderId="14" xfId="0" applyFont="1" applyFill="1" applyBorder="1" applyAlignment="1">
      <alignment horizontal="center" vertical="center" wrapText="1"/>
    </xf>
    <xf numFmtId="0" fontId="5" fillId="3" borderId="0" xfId="0" applyFont="1" applyFill="1" applyAlignment="1">
      <alignment wrapText="1"/>
    </xf>
    <xf numFmtId="0" fontId="7" fillId="3" borderId="10" xfId="0" applyFont="1" applyFill="1" applyBorder="1" applyAlignment="1">
      <alignment horizontal="center" vertical="center" wrapText="1"/>
    </xf>
    <xf numFmtId="0" fontId="7" fillId="3" borderId="9" xfId="0" applyFont="1" applyFill="1" applyBorder="1" applyAlignment="1">
      <alignment horizontal="center" vertical="center" wrapText="1"/>
    </xf>
    <xf numFmtId="165" fontId="5" fillId="3" borderId="4" xfId="0" applyNumberFormat="1" applyFont="1" applyFill="1" applyBorder="1" applyAlignment="1">
      <alignment horizontal="center" vertical="center" wrapText="1"/>
    </xf>
    <xf numFmtId="0" fontId="5" fillId="3" borderId="271" xfId="0" applyFont="1" applyFill="1" applyBorder="1" applyAlignment="1">
      <alignment horizontal="center" vertical="center" wrapText="1"/>
    </xf>
    <xf numFmtId="0" fontId="5" fillId="3" borderId="0" xfId="0" applyFont="1" applyFill="1" applyAlignment="1">
      <alignment vertical="top" wrapText="1"/>
    </xf>
    <xf numFmtId="0" fontId="7" fillId="3" borderId="11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3" borderId="36" xfId="0" applyFont="1" applyFill="1" applyBorder="1" applyAlignment="1">
      <alignment horizontal="center" vertical="center"/>
    </xf>
    <xf numFmtId="0" fontId="5" fillId="3" borderId="28" xfId="0" applyFont="1" applyFill="1" applyBorder="1" applyAlignment="1">
      <alignment horizontal="center" vertical="center" wrapText="1"/>
    </xf>
    <xf numFmtId="0" fontId="7" fillId="3" borderId="102" xfId="0" applyFont="1" applyFill="1" applyBorder="1" applyAlignment="1">
      <alignment horizontal="center" vertical="center" wrapText="1"/>
    </xf>
    <xf numFmtId="0" fontId="5" fillId="3" borderId="272" xfId="0" applyFont="1" applyFill="1" applyBorder="1" applyAlignment="1">
      <alignment horizontal="center" vertical="center" wrapText="1"/>
    </xf>
    <xf numFmtId="0" fontId="5" fillId="2" borderId="1" xfId="0" applyFont="1" applyFill="1" applyBorder="1" applyAlignment="1">
      <alignment horizontal="center" vertical="center" wrapText="1"/>
    </xf>
    <xf numFmtId="165" fontId="5" fillId="3" borderId="1" xfId="0" applyNumberFormat="1" applyFont="1" applyFill="1" applyBorder="1" applyAlignment="1">
      <alignment horizontal="center" vertical="center" wrapText="1"/>
    </xf>
    <xf numFmtId="0" fontId="5" fillId="3" borderId="0" xfId="0" applyFont="1" applyFill="1" applyAlignment="1">
      <alignment vertical="top"/>
    </xf>
    <xf numFmtId="49" fontId="5" fillId="3" borderId="0" xfId="0" applyNumberFormat="1" applyFont="1" applyFill="1" applyAlignment="1">
      <alignment horizontal="center" vertical="center" wrapText="1"/>
    </xf>
    <xf numFmtId="0" fontId="5" fillId="3" borderId="0" xfId="0" applyFont="1" applyFill="1" applyAlignment="1">
      <alignment horizontal="right" vertical="center" wrapText="1"/>
    </xf>
    <xf numFmtId="0" fontId="5" fillId="3" borderId="176" xfId="0" applyFont="1" applyFill="1" applyBorder="1" applyAlignment="1">
      <alignment horizontal="left" vertical="center" wrapText="1"/>
    </xf>
    <xf numFmtId="0" fontId="5" fillId="3" borderId="167" xfId="0" applyFont="1" applyFill="1" applyBorder="1" applyAlignment="1">
      <alignment vertical="center" wrapText="1"/>
    </xf>
    <xf numFmtId="0" fontId="5" fillId="3" borderId="273" xfId="0" applyFont="1" applyFill="1" applyBorder="1" applyAlignment="1">
      <alignment horizontal="left" vertical="center" wrapText="1"/>
    </xf>
    <xf numFmtId="0" fontId="5" fillId="3" borderId="122" xfId="0" applyFont="1" applyFill="1" applyBorder="1" applyAlignment="1">
      <alignment vertical="top" wrapText="1"/>
    </xf>
    <xf numFmtId="0" fontId="5" fillId="3" borderId="4" xfId="0" quotePrefix="1" applyFont="1" applyFill="1" applyBorder="1" applyAlignment="1">
      <alignment horizontal="left" vertical="center" wrapText="1"/>
    </xf>
    <xf numFmtId="0" fontId="5" fillId="2" borderId="62" xfId="0" applyFont="1" applyFill="1" applyBorder="1" applyAlignment="1">
      <alignment horizontal="center" vertical="center" wrapText="1"/>
    </xf>
    <xf numFmtId="0" fontId="5" fillId="3" borderId="1" xfId="0" quotePrefix="1" applyFont="1" applyFill="1" applyBorder="1" applyAlignment="1">
      <alignment horizontal="left" vertical="center" wrapText="1"/>
    </xf>
    <xf numFmtId="0" fontId="5" fillId="3" borderId="0" xfId="0" quotePrefix="1" applyFont="1" applyFill="1" applyAlignment="1">
      <alignment vertical="center" wrapText="1"/>
    </xf>
    <xf numFmtId="0" fontId="7" fillId="3" borderId="163" xfId="0" applyFont="1" applyFill="1" applyBorder="1" applyAlignment="1">
      <alignment horizontal="center" vertical="center" wrapText="1"/>
    </xf>
    <xf numFmtId="0" fontId="5" fillId="0" borderId="176" xfId="0" applyFont="1" applyBorder="1" applyAlignment="1">
      <alignment horizontal="center" vertical="center" wrapText="1"/>
    </xf>
    <xf numFmtId="0" fontId="5" fillId="0" borderId="1" xfId="0" applyFont="1" applyBorder="1" applyAlignment="1">
      <alignment horizontal="center" vertical="center" wrapText="1"/>
    </xf>
    <xf numFmtId="0" fontId="5" fillId="3" borderId="29" xfId="0" applyFont="1" applyFill="1" applyBorder="1" applyAlignment="1">
      <alignment vertical="center" wrapText="1"/>
    </xf>
    <xf numFmtId="0" fontId="7" fillId="3" borderId="155" xfId="0" applyFont="1" applyFill="1" applyBorder="1" applyAlignment="1">
      <alignment horizontal="center" vertical="center" wrapText="1"/>
    </xf>
    <xf numFmtId="0" fontId="7" fillId="3" borderId="0" xfId="0" applyFont="1" applyFill="1" applyAlignment="1">
      <alignment vertical="center" wrapText="1"/>
    </xf>
    <xf numFmtId="0" fontId="7" fillId="3" borderId="0" xfId="0" applyFont="1" applyFill="1" applyAlignment="1">
      <alignment vertical="top" wrapText="1"/>
    </xf>
    <xf numFmtId="0" fontId="5" fillId="3" borderId="46"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5" fillId="0" borderId="28" xfId="0" applyFont="1" applyBorder="1" applyAlignment="1">
      <alignment horizontal="center" vertical="center" wrapText="1"/>
    </xf>
    <xf numFmtId="0" fontId="7" fillId="3" borderId="29" xfId="0" applyFont="1" applyFill="1" applyBorder="1" applyAlignment="1">
      <alignment horizontal="center" vertical="center" wrapText="1"/>
    </xf>
    <xf numFmtId="0" fontId="7" fillId="3" borderId="120" xfId="0" applyFont="1" applyFill="1" applyBorder="1" applyAlignment="1">
      <alignment horizontal="center" vertical="center" wrapText="1"/>
    </xf>
    <xf numFmtId="0" fontId="5" fillId="3" borderId="285" xfId="0" applyFont="1" applyFill="1" applyBorder="1" applyAlignment="1">
      <alignment horizontal="center" vertical="center" wrapText="1"/>
    </xf>
    <xf numFmtId="0" fontId="5" fillId="3" borderId="46" xfId="0" applyFont="1" applyFill="1" applyBorder="1" applyAlignment="1">
      <alignment vertical="center" wrapText="1"/>
    </xf>
    <xf numFmtId="0" fontId="5" fillId="3" borderId="159" xfId="0" applyFont="1" applyFill="1" applyBorder="1" applyAlignment="1">
      <alignment horizontal="center" vertical="center" wrapText="1"/>
    </xf>
    <xf numFmtId="0" fontId="6" fillId="7" borderId="34"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37"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7" fillId="3" borderId="276" xfId="0" applyFont="1" applyFill="1" applyBorder="1" applyAlignment="1">
      <alignment horizontal="center" vertical="center" wrapText="1"/>
    </xf>
    <xf numFmtId="0" fontId="7" fillId="3" borderId="50" xfId="0" applyFont="1" applyFill="1" applyBorder="1" applyAlignment="1">
      <alignment horizontal="center" vertical="center" wrapText="1"/>
    </xf>
    <xf numFmtId="0" fontId="5" fillId="3" borderId="76" xfId="0" applyFont="1" applyFill="1" applyBorder="1"/>
    <xf numFmtId="0" fontId="7" fillId="3" borderId="288" xfId="0" applyFont="1" applyFill="1" applyBorder="1" applyAlignment="1">
      <alignment horizontal="center" vertical="center" wrapText="1"/>
    </xf>
    <xf numFmtId="0" fontId="5" fillId="3" borderId="236" xfId="0" applyFont="1" applyFill="1" applyBorder="1" applyAlignment="1">
      <alignment horizontal="center" vertical="center" wrapText="1"/>
    </xf>
    <xf numFmtId="0" fontId="5" fillId="2" borderId="106" xfId="0" applyFont="1" applyFill="1" applyBorder="1" applyAlignment="1">
      <alignment horizontal="center" vertical="center" wrapText="1"/>
    </xf>
    <xf numFmtId="0" fontId="5" fillId="3" borderId="202" xfId="0" applyFont="1" applyFill="1" applyBorder="1" applyAlignment="1">
      <alignment horizontal="center" vertical="center" wrapText="1"/>
    </xf>
    <xf numFmtId="0" fontId="6" fillId="2" borderId="23" xfId="0" applyFont="1" applyFill="1" applyBorder="1" applyAlignment="1">
      <alignment horizontal="center" vertical="center" wrapText="1"/>
    </xf>
    <xf numFmtId="165" fontId="5" fillId="3" borderId="0" xfId="0" applyNumberFormat="1" applyFont="1" applyFill="1" applyAlignment="1">
      <alignment horizontal="left" vertical="top"/>
    </xf>
    <xf numFmtId="0" fontId="7" fillId="3" borderId="264" xfId="0" applyFont="1" applyFill="1" applyBorder="1" applyAlignment="1">
      <alignment horizontal="center" vertical="center" wrapText="1"/>
    </xf>
    <xf numFmtId="165" fontId="5" fillId="3" borderId="237" xfId="0" applyNumberFormat="1" applyFont="1" applyFill="1" applyBorder="1" applyAlignment="1">
      <alignment horizontal="center" vertical="center" wrapText="1"/>
    </xf>
    <xf numFmtId="0" fontId="5" fillId="3" borderId="303" xfId="0" applyFont="1" applyFill="1" applyBorder="1" applyAlignment="1">
      <alignment horizontal="center" vertical="center" wrapText="1"/>
    </xf>
    <xf numFmtId="0" fontId="5" fillId="2" borderId="45" xfId="0" applyFont="1" applyFill="1" applyBorder="1" applyAlignment="1">
      <alignment horizontal="center" vertical="center" wrapText="1"/>
    </xf>
    <xf numFmtId="0" fontId="6" fillId="3" borderId="0" xfId="0" applyFont="1" applyFill="1"/>
    <xf numFmtId="0" fontId="5" fillId="3" borderId="230" xfId="0" applyFont="1" applyFill="1" applyBorder="1" applyAlignment="1">
      <alignment horizontal="center" vertical="center" wrapText="1"/>
    </xf>
    <xf numFmtId="0" fontId="5" fillId="3" borderId="54" xfId="0" applyFont="1" applyFill="1" applyBorder="1" applyAlignment="1">
      <alignment horizontal="left" vertical="center" wrapText="1"/>
    </xf>
    <xf numFmtId="0" fontId="5" fillId="3" borderId="36" xfId="0" applyFont="1" applyFill="1" applyBorder="1" applyAlignment="1">
      <alignment horizontal="center" vertical="center" wrapText="1"/>
    </xf>
    <xf numFmtId="0" fontId="5" fillId="3" borderId="123" xfId="0" applyFont="1" applyFill="1" applyBorder="1" applyAlignment="1">
      <alignment horizontal="center" vertical="center" wrapText="1"/>
    </xf>
    <xf numFmtId="0" fontId="5" fillId="3" borderId="205" xfId="0" applyFont="1" applyFill="1" applyBorder="1" applyAlignment="1">
      <alignment horizontal="center" vertical="center" wrapText="1"/>
    </xf>
    <xf numFmtId="0" fontId="5" fillId="3" borderId="122" xfId="0" applyFont="1" applyFill="1" applyBorder="1" applyAlignment="1">
      <alignment horizontal="center" vertical="center" wrapText="1"/>
    </xf>
    <xf numFmtId="0" fontId="5" fillId="0" borderId="311" xfId="0" applyFont="1" applyBorder="1" applyAlignment="1">
      <alignment horizontal="left" vertical="center" wrapText="1"/>
    </xf>
    <xf numFmtId="0" fontId="7" fillId="2" borderId="9" xfId="0" applyFont="1" applyFill="1" applyBorder="1" applyAlignment="1">
      <alignment horizontal="left" vertical="center" wrapText="1"/>
    </xf>
    <xf numFmtId="0" fontId="19" fillId="3" borderId="0" xfId="0" applyFont="1" applyFill="1"/>
    <xf numFmtId="0" fontId="5" fillId="0" borderId="289" xfId="0" applyFont="1" applyBorder="1" applyAlignment="1">
      <alignment horizontal="right" vertical="center"/>
    </xf>
    <xf numFmtId="0" fontId="5" fillId="2" borderId="313" xfId="0" applyFont="1" applyFill="1" applyBorder="1" applyAlignment="1">
      <alignment horizontal="center" vertical="center" wrapText="1"/>
    </xf>
    <xf numFmtId="0" fontId="5" fillId="3" borderId="130" xfId="0" applyFont="1" applyFill="1" applyBorder="1" applyAlignment="1">
      <alignment horizontal="left" vertical="center" wrapText="1"/>
    </xf>
    <xf numFmtId="0" fontId="7" fillId="3" borderId="267" xfId="0" applyFont="1" applyFill="1" applyBorder="1" applyAlignment="1">
      <alignment horizontal="center" vertical="center" wrapText="1"/>
    </xf>
    <xf numFmtId="0" fontId="7" fillId="3" borderId="320" xfId="0" applyFont="1" applyFill="1" applyBorder="1" applyAlignment="1">
      <alignment horizontal="center" vertical="center" wrapText="1"/>
    </xf>
    <xf numFmtId="0" fontId="5" fillId="3" borderId="289" xfId="0" applyFont="1" applyFill="1" applyBorder="1" applyAlignment="1">
      <alignment horizontal="right" vertical="center" wrapText="1"/>
    </xf>
    <xf numFmtId="0" fontId="5" fillId="3" borderId="58" xfId="0" applyFont="1" applyFill="1" applyBorder="1" applyAlignment="1">
      <alignment horizontal="center" vertical="top" wrapText="1"/>
    </xf>
    <xf numFmtId="0" fontId="5" fillId="2" borderId="327" xfId="0" applyFont="1" applyFill="1" applyBorder="1" applyAlignment="1">
      <alignment horizontal="center" vertical="center" wrapText="1"/>
    </xf>
    <xf numFmtId="0" fontId="7" fillId="0" borderId="50" xfId="0" applyFont="1" applyBorder="1" applyAlignment="1">
      <alignment horizontal="center" vertical="center" wrapText="1"/>
    </xf>
    <xf numFmtId="0" fontId="7" fillId="0" borderId="112" xfId="0" applyFont="1" applyBorder="1" applyAlignment="1">
      <alignment horizontal="center" vertical="center" wrapText="1"/>
    </xf>
    <xf numFmtId="0" fontId="3" fillId="0" borderId="331" xfId="0" applyFont="1" applyBorder="1"/>
    <xf numFmtId="0" fontId="6" fillId="0" borderId="58" xfId="0" applyFont="1" applyBorder="1" applyAlignment="1">
      <alignment vertical="top" wrapText="1"/>
    </xf>
    <xf numFmtId="0" fontId="5" fillId="3" borderId="28" xfId="0" applyFont="1" applyFill="1" applyBorder="1" applyAlignment="1">
      <alignment horizontal="left" vertical="center" wrapText="1"/>
    </xf>
    <xf numFmtId="0" fontId="6" fillId="0" borderId="104" xfId="0" applyFont="1" applyBorder="1" applyAlignment="1">
      <alignment vertical="top" wrapText="1"/>
    </xf>
    <xf numFmtId="0" fontId="7" fillId="2" borderId="334" xfId="0" applyFont="1" applyFill="1" applyBorder="1" applyAlignment="1">
      <alignment horizontal="center" vertical="center" wrapText="1"/>
    </xf>
    <xf numFmtId="0" fontId="5" fillId="3" borderId="104" xfId="0" applyFont="1" applyFill="1" applyBorder="1" applyAlignment="1">
      <alignment horizontal="left" vertical="center" wrapText="1"/>
    </xf>
    <xf numFmtId="0" fontId="5" fillId="3" borderId="204" xfId="0" applyFont="1" applyFill="1" applyBorder="1" applyAlignment="1">
      <alignment horizontal="left" vertical="center" wrapText="1"/>
    </xf>
    <xf numFmtId="0" fontId="7" fillId="0" borderId="174" xfId="0" applyFont="1" applyBorder="1" applyAlignment="1">
      <alignment horizontal="left" vertical="center" wrapText="1"/>
    </xf>
    <xf numFmtId="0" fontId="5" fillId="0" borderId="104" xfId="0" applyFont="1" applyBorder="1" applyAlignment="1">
      <alignment vertical="center" wrapText="1"/>
    </xf>
    <xf numFmtId="0" fontId="5" fillId="0" borderId="298" xfId="0" applyFont="1" applyBorder="1"/>
    <xf numFmtId="0" fontId="7" fillId="0" borderId="52" xfId="0" applyFont="1" applyBorder="1" applyAlignment="1">
      <alignment vertical="center" wrapText="1"/>
    </xf>
    <xf numFmtId="0" fontId="6" fillId="2" borderId="21" xfId="0" applyFont="1" applyFill="1" applyBorder="1" applyAlignment="1">
      <alignment vertical="top" wrapText="1"/>
    </xf>
    <xf numFmtId="0" fontId="6" fillId="2" borderId="15" xfId="0" applyFont="1" applyFill="1" applyBorder="1" applyAlignment="1">
      <alignment vertical="top" wrapText="1"/>
    </xf>
    <xf numFmtId="0" fontId="5" fillId="2" borderId="13" xfId="0" applyFont="1" applyFill="1" applyBorder="1" applyAlignment="1">
      <alignment horizontal="center" vertical="top" wrapText="1"/>
    </xf>
    <xf numFmtId="0" fontId="5" fillId="3" borderId="153" xfId="0" applyFont="1" applyFill="1" applyBorder="1" applyAlignment="1">
      <alignment horizontal="center" vertical="center"/>
    </xf>
    <xf numFmtId="0" fontId="7" fillId="2" borderId="48" xfId="0" applyFont="1" applyFill="1" applyBorder="1" applyAlignment="1">
      <alignment horizontal="left" vertical="top" wrapText="1"/>
    </xf>
    <xf numFmtId="0" fontId="5" fillId="3" borderId="269" xfId="0" applyFont="1" applyFill="1" applyBorder="1" applyAlignment="1">
      <alignment horizontal="left" vertical="center" wrapText="1"/>
    </xf>
    <xf numFmtId="0" fontId="5" fillId="3" borderId="170" xfId="0" applyFont="1" applyFill="1" applyBorder="1" applyAlignment="1">
      <alignment horizontal="center" vertical="center"/>
    </xf>
    <xf numFmtId="0" fontId="5" fillId="3" borderId="172" xfId="0" applyFont="1" applyFill="1" applyBorder="1" applyAlignment="1">
      <alignment horizontal="center" vertical="center"/>
    </xf>
    <xf numFmtId="0" fontId="5" fillId="3" borderId="254" xfId="0" applyFont="1" applyFill="1" applyBorder="1" applyAlignment="1">
      <alignment horizontal="left" vertical="center" wrapText="1"/>
    </xf>
    <xf numFmtId="0" fontId="5" fillId="3" borderId="110" xfId="0" applyFont="1" applyFill="1" applyBorder="1" applyAlignment="1">
      <alignment horizontal="left" vertical="center" wrapText="1"/>
    </xf>
    <xf numFmtId="0" fontId="5" fillId="3" borderId="117" xfId="0" applyFont="1" applyFill="1" applyBorder="1" applyAlignment="1">
      <alignment horizontal="left" vertical="center" wrapText="1"/>
    </xf>
    <xf numFmtId="0" fontId="5" fillId="3" borderId="118" xfId="0" applyFont="1" applyFill="1" applyBorder="1" applyAlignment="1">
      <alignment horizontal="left" vertical="center" wrapText="1"/>
    </xf>
    <xf numFmtId="0" fontId="5" fillId="3" borderId="153"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2" borderId="15" xfId="0" applyFont="1" applyFill="1" applyBorder="1" applyAlignment="1">
      <alignment horizontal="center" vertical="top" wrapText="1"/>
    </xf>
    <xf numFmtId="0" fontId="5" fillId="3" borderId="289" xfId="0" applyFont="1" applyFill="1" applyBorder="1" applyAlignment="1">
      <alignment horizontal="right" vertical="center"/>
    </xf>
    <xf numFmtId="0" fontId="5" fillId="3" borderId="58" xfId="0" applyFont="1" applyFill="1" applyBorder="1" applyAlignment="1">
      <alignment horizontal="left" vertical="center" wrapText="1"/>
    </xf>
    <xf numFmtId="0" fontId="5" fillId="3" borderId="293" xfId="0" applyFont="1" applyFill="1" applyBorder="1" applyAlignment="1">
      <alignment horizontal="center" vertical="center"/>
    </xf>
    <xf numFmtId="0" fontId="5" fillId="0" borderId="259" xfId="0" applyFont="1" applyBorder="1" applyAlignment="1">
      <alignment horizontal="center" vertical="top" wrapText="1"/>
    </xf>
    <xf numFmtId="0" fontId="12" fillId="2" borderId="41" xfId="0" applyFont="1" applyFill="1" applyBorder="1" applyAlignment="1">
      <alignment horizontal="left" vertical="top" wrapText="1"/>
    </xf>
    <xf numFmtId="0" fontId="6" fillId="2" borderId="13" xfId="0" applyFont="1" applyFill="1" applyBorder="1" applyAlignment="1">
      <alignment horizontal="center" vertical="top" wrapText="1"/>
    </xf>
    <xf numFmtId="0" fontId="5" fillId="2" borderId="16" xfId="0" applyFont="1" applyFill="1" applyBorder="1" applyAlignment="1">
      <alignment horizontal="center" vertical="top" wrapText="1"/>
    </xf>
    <xf numFmtId="0" fontId="5" fillId="2" borderId="227" xfId="0" applyFont="1" applyFill="1" applyBorder="1" applyAlignment="1">
      <alignment horizontal="center" vertical="center" wrapText="1"/>
    </xf>
    <xf numFmtId="0" fontId="6" fillId="3" borderId="67" xfId="0" applyFont="1" applyFill="1" applyBorder="1" applyAlignment="1">
      <alignment horizontal="center" vertical="center" wrapText="1"/>
    </xf>
    <xf numFmtId="0" fontId="5" fillId="2" borderId="140"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0" borderId="240" xfId="0" applyFont="1" applyBorder="1" applyAlignment="1">
      <alignment horizontal="left" vertical="top" wrapText="1"/>
    </xf>
    <xf numFmtId="0" fontId="7" fillId="3" borderId="104" xfId="0" applyFont="1" applyFill="1" applyBorder="1" applyAlignment="1">
      <alignment horizontal="left" vertical="top" wrapText="1"/>
    </xf>
    <xf numFmtId="0" fontId="5" fillId="3" borderId="344" xfId="0" applyFont="1" applyFill="1" applyBorder="1" applyAlignment="1">
      <alignment horizontal="center" vertical="center" wrapText="1"/>
    </xf>
    <xf numFmtId="0" fontId="5" fillId="3" borderId="342" xfId="0" applyFont="1" applyFill="1" applyBorder="1" applyAlignment="1">
      <alignment horizontal="justify" vertical="center" wrapText="1"/>
    </xf>
    <xf numFmtId="0" fontId="5" fillId="3" borderId="342" xfId="0" applyFont="1" applyFill="1" applyBorder="1" applyAlignment="1">
      <alignment vertical="top" wrapText="1"/>
    </xf>
    <xf numFmtId="0" fontId="5" fillId="3" borderId="342" xfId="0" applyFont="1" applyFill="1" applyBorder="1" applyAlignment="1">
      <alignment horizontal="left" vertical="top" wrapText="1"/>
    </xf>
    <xf numFmtId="0" fontId="7" fillId="3" borderId="348" xfId="0" applyFont="1" applyFill="1" applyBorder="1" applyAlignment="1">
      <alignment horizontal="center" vertical="center" wrapText="1"/>
    </xf>
    <xf numFmtId="0" fontId="7" fillId="0" borderId="264" xfId="0" applyFont="1" applyBorder="1" applyAlignment="1">
      <alignment horizontal="center" vertical="center" wrapText="1"/>
    </xf>
    <xf numFmtId="0" fontId="7" fillId="2" borderId="92" xfId="0" applyFont="1" applyFill="1" applyBorder="1" applyAlignment="1">
      <alignment horizontal="center" vertical="center" wrapText="1"/>
    </xf>
    <xf numFmtId="0" fontId="5" fillId="3" borderId="326" xfId="0" applyFont="1" applyFill="1" applyBorder="1" applyAlignment="1">
      <alignment horizontal="right" vertical="center"/>
    </xf>
    <xf numFmtId="0" fontId="5" fillId="3" borderId="289" xfId="0" applyFont="1" applyFill="1" applyBorder="1" applyAlignment="1">
      <alignment horizontal="left" vertical="center"/>
    </xf>
    <xf numFmtId="0" fontId="6" fillId="3" borderId="58" xfId="0" applyFont="1" applyFill="1" applyBorder="1" applyAlignment="1">
      <alignment vertical="top" wrapText="1"/>
    </xf>
    <xf numFmtId="0" fontId="5" fillId="4" borderId="105" xfId="0" applyFont="1" applyFill="1" applyBorder="1" applyAlignment="1">
      <alignment horizontal="left" vertical="center" wrapText="1"/>
    </xf>
    <xf numFmtId="0" fontId="6" fillId="3" borderId="104" xfId="0" applyFont="1" applyFill="1" applyBorder="1" applyAlignment="1">
      <alignment horizontal="left" vertical="center" wrapText="1"/>
    </xf>
    <xf numFmtId="0" fontId="5" fillId="2" borderId="59" xfId="0" applyFont="1" applyFill="1" applyBorder="1" applyAlignment="1">
      <alignment horizontal="center" vertical="center" wrapText="1"/>
    </xf>
    <xf numFmtId="0" fontId="6" fillId="0" borderId="311" xfId="0" applyFont="1" applyBorder="1" applyAlignment="1">
      <alignment horizontal="left" vertical="center" wrapText="1"/>
    </xf>
    <xf numFmtId="0" fontId="5" fillId="3" borderId="141" xfId="0" applyFont="1" applyFill="1" applyBorder="1" applyAlignment="1">
      <alignment horizontal="left" vertical="top" wrapText="1"/>
    </xf>
    <xf numFmtId="0" fontId="5" fillId="3" borderId="194" xfId="0" applyFont="1" applyFill="1" applyBorder="1" applyAlignment="1">
      <alignment horizontal="left" vertical="center" wrapText="1"/>
    </xf>
    <xf numFmtId="0" fontId="6" fillId="3" borderId="58" xfId="0" applyFont="1" applyFill="1" applyBorder="1"/>
    <xf numFmtId="0" fontId="5" fillId="3" borderId="140" xfId="0" applyFont="1" applyFill="1" applyBorder="1" applyAlignment="1">
      <alignment horizontal="center" vertical="top" wrapText="1"/>
    </xf>
    <xf numFmtId="0" fontId="5" fillId="3" borderId="199" xfId="0" applyFont="1" applyFill="1" applyBorder="1" applyAlignment="1">
      <alignment horizontal="center" vertical="center" wrapText="1"/>
    </xf>
    <xf numFmtId="0" fontId="5" fillId="2" borderId="171" xfId="0" applyFont="1" applyFill="1" applyBorder="1" applyAlignment="1">
      <alignment horizontal="center" vertical="center" wrapText="1"/>
    </xf>
    <xf numFmtId="0" fontId="12" fillId="3" borderId="183" xfId="0" applyFont="1" applyFill="1" applyBorder="1" applyAlignment="1">
      <alignment horizontal="left" vertical="top" wrapText="1"/>
    </xf>
    <xf numFmtId="0" fontId="6" fillId="0" borderId="248" xfId="0" applyFont="1" applyBorder="1" applyAlignment="1">
      <alignment horizontal="left" vertical="top" wrapText="1"/>
    </xf>
    <xf numFmtId="0" fontId="6" fillId="0" borderId="0" xfId="0" applyFont="1" applyAlignment="1">
      <alignment horizontal="left" vertical="top" wrapText="1"/>
    </xf>
    <xf numFmtId="0" fontId="7" fillId="2" borderId="169" xfId="0" applyFont="1" applyFill="1" applyBorder="1" applyAlignment="1">
      <alignment vertical="center" wrapText="1"/>
    </xf>
    <xf numFmtId="0" fontId="7" fillId="3" borderId="359" xfId="0" applyFont="1" applyFill="1" applyBorder="1" applyAlignment="1">
      <alignment horizontal="left" vertical="top" wrapText="1"/>
    </xf>
    <xf numFmtId="0" fontId="5" fillId="0" borderId="64" xfId="0" applyFont="1" applyBorder="1" applyAlignment="1">
      <alignment horizontal="left" vertical="center" wrapText="1"/>
    </xf>
    <xf numFmtId="0" fontId="5" fillId="0" borderId="363" xfId="0" applyFont="1" applyBorder="1" applyAlignment="1">
      <alignment horizontal="left" vertical="center" wrapText="1"/>
    </xf>
    <xf numFmtId="0" fontId="5" fillId="2" borderId="311" xfId="0" applyFont="1" applyFill="1" applyBorder="1" applyAlignment="1">
      <alignment vertical="center" wrapText="1"/>
    </xf>
    <xf numFmtId="0" fontId="5" fillId="2" borderId="367" xfId="0" applyFont="1" applyFill="1" applyBorder="1" applyAlignment="1">
      <alignment horizontal="left" vertical="center" wrapText="1"/>
    </xf>
    <xf numFmtId="0" fontId="5" fillId="2" borderId="45" xfId="0" applyFont="1" applyFill="1" applyBorder="1" applyAlignment="1">
      <alignment horizontal="left" vertical="center" wrapText="1"/>
    </xf>
    <xf numFmtId="0" fontId="6" fillId="3" borderId="10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58" xfId="0" applyFont="1" applyFill="1" applyBorder="1" applyAlignment="1">
      <alignment horizontal="justify" vertical="center" wrapText="1"/>
    </xf>
    <xf numFmtId="0" fontId="5" fillId="3" borderId="11" xfId="0" applyFont="1" applyFill="1" applyBorder="1" applyAlignment="1">
      <alignment horizontal="left" vertical="center" wrapText="1"/>
    </xf>
    <xf numFmtId="0" fontId="6" fillId="3" borderId="311" xfId="0" applyFont="1" applyFill="1" applyBorder="1" applyAlignment="1">
      <alignment horizontal="left" vertical="center" wrapText="1"/>
    </xf>
    <xf numFmtId="0" fontId="5" fillId="2" borderId="370" xfId="0" applyFont="1" applyFill="1" applyBorder="1" applyAlignment="1">
      <alignment horizontal="center" vertical="center" wrapText="1"/>
    </xf>
    <xf numFmtId="0" fontId="5" fillId="3" borderId="372" xfId="0" applyFont="1" applyFill="1" applyBorder="1" applyAlignment="1">
      <alignment horizontal="center" vertical="center" wrapText="1"/>
    </xf>
    <xf numFmtId="9" fontId="5" fillId="3" borderId="50" xfId="0" applyNumberFormat="1" applyFont="1" applyFill="1" applyBorder="1" applyAlignment="1">
      <alignment vertical="center" wrapText="1"/>
    </xf>
    <xf numFmtId="0" fontId="5" fillId="3" borderId="302" xfId="0" applyFont="1" applyFill="1" applyBorder="1" applyAlignment="1">
      <alignment horizontal="left" vertical="top" wrapText="1"/>
    </xf>
    <xf numFmtId="0" fontId="12" fillId="4" borderId="23" xfId="0" applyFont="1" applyFill="1" applyBorder="1" applyAlignment="1">
      <alignment horizontal="left" vertical="center" wrapText="1"/>
    </xf>
    <xf numFmtId="0" fontId="7" fillId="3" borderId="9" xfId="0" applyFont="1" applyFill="1" applyBorder="1" applyAlignment="1">
      <alignment horizontal="left" vertical="top" wrapText="1"/>
    </xf>
    <xf numFmtId="0" fontId="5" fillId="0" borderId="376" xfId="0" applyFont="1" applyBorder="1" applyAlignment="1">
      <alignment horizontal="left" vertical="center" wrapText="1"/>
    </xf>
    <xf numFmtId="0" fontId="5" fillId="3" borderId="218" xfId="0" applyFont="1" applyFill="1" applyBorder="1" applyAlignment="1">
      <alignment horizontal="left" vertical="top" wrapText="1"/>
    </xf>
    <xf numFmtId="0" fontId="5" fillId="3" borderId="81" xfId="0" applyFont="1" applyFill="1" applyBorder="1" applyAlignment="1">
      <alignment horizontal="left" vertical="top" wrapText="1"/>
    </xf>
    <xf numFmtId="0" fontId="7" fillId="3" borderId="240" xfId="0" applyFont="1" applyFill="1" applyBorder="1" applyAlignment="1">
      <alignment horizontal="left" vertical="top" wrapText="1"/>
    </xf>
    <xf numFmtId="0" fontId="6" fillId="3" borderId="9" xfId="0" applyFont="1" applyFill="1" applyBorder="1" applyAlignment="1">
      <alignment vertical="top"/>
    </xf>
    <xf numFmtId="0" fontId="1" fillId="0" borderId="0" xfId="0" applyFont="1"/>
    <xf numFmtId="0" fontId="6" fillId="0" borderId="104" xfId="0" applyFont="1" applyBorder="1" applyAlignment="1">
      <alignment vertical="center" wrapText="1"/>
    </xf>
    <xf numFmtId="0" fontId="5" fillId="3" borderId="157" xfId="0" applyFont="1" applyFill="1" applyBorder="1" applyAlignment="1">
      <alignment horizontal="left" vertical="center"/>
    </xf>
    <xf numFmtId="0" fontId="5" fillId="0" borderId="311" xfId="0" applyFont="1" applyBorder="1" applyAlignment="1">
      <alignment horizontal="left" vertical="top" wrapText="1"/>
    </xf>
    <xf numFmtId="0" fontId="5" fillId="3" borderId="328" xfId="0" applyFont="1" applyFill="1" applyBorder="1" applyAlignment="1">
      <alignment horizontal="right" vertical="center" wrapText="1"/>
    </xf>
    <xf numFmtId="0" fontId="6" fillId="3" borderId="289" xfId="0" applyFont="1" applyFill="1" applyBorder="1" applyAlignment="1">
      <alignment vertical="top" wrapText="1"/>
    </xf>
    <xf numFmtId="0" fontId="5" fillId="3" borderId="385" xfId="0" applyFont="1" applyFill="1" applyBorder="1" applyAlignment="1">
      <alignment vertical="center" wrapText="1"/>
    </xf>
    <xf numFmtId="0" fontId="5" fillId="3" borderId="45" xfId="0" applyFont="1" applyFill="1" applyBorder="1" applyAlignment="1">
      <alignment vertical="center" wrapText="1"/>
    </xf>
    <xf numFmtId="0" fontId="5" fillId="0" borderId="45" xfId="0" applyFont="1" applyBorder="1" applyAlignment="1">
      <alignment horizontal="left" vertical="center" wrapText="1"/>
    </xf>
    <xf numFmtId="0" fontId="5" fillId="3" borderId="279" xfId="0" applyFont="1" applyFill="1" applyBorder="1" applyAlignment="1">
      <alignment horizontal="right" vertical="center"/>
    </xf>
    <xf numFmtId="0" fontId="5" fillId="3" borderId="47" xfId="0" applyFont="1" applyFill="1" applyBorder="1" applyAlignment="1">
      <alignment horizontal="center" vertical="center" wrapText="1"/>
    </xf>
    <xf numFmtId="0" fontId="7" fillId="3" borderId="85" xfId="0" applyFont="1" applyFill="1" applyBorder="1" applyAlignment="1">
      <alignment horizontal="left" vertical="center" wrapText="1"/>
    </xf>
    <xf numFmtId="0" fontId="7" fillId="3" borderId="240" xfId="0" applyFont="1" applyFill="1" applyBorder="1" applyAlignment="1">
      <alignment horizontal="left" vertical="center" wrapText="1"/>
    </xf>
    <xf numFmtId="0" fontId="5" fillId="3" borderId="167" xfId="0" applyFont="1" applyFill="1" applyBorder="1" applyAlignment="1">
      <alignment horizontal="center" vertical="top" wrapText="1"/>
    </xf>
    <xf numFmtId="0" fontId="5" fillId="0" borderId="200" xfId="0" applyFont="1" applyBorder="1" applyAlignment="1">
      <alignment horizontal="left" vertical="top" wrapText="1"/>
    </xf>
    <xf numFmtId="0" fontId="5" fillId="0" borderId="280" xfId="0" applyFont="1" applyBorder="1" applyAlignment="1">
      <alignment vertical="top" wrapText="1"/>
    </xf>
    <xf numFmtId="0" fontId="5" fillId="0" borderId="173" xfId="0" applyFont="1" applyBorder="1" applyAlignment="1">
      <alignment horizontal="center" vertical="top" wrapText="1"/>
    </xf>
    <xf numFmtId="0" fontId="5" fillId="3" borderId="385" xfId="0" applyFont="1" applyFill="1" applyBorder="1" applyAlignment="1">
      <alignment horizontal="center" vertical="center" wrapText="1"/>
    </xf>
    <xf numFmtId="0" fontId="7" fillId="0" borderId="390" xfId="0" applyFont="1" applyBorder="1" applyAlignment="1">
      <alignment horizontal="center" vertical="center" wrapText="1"/>
    </xf>
    <xf numFmtId="0" fontId="5" fillId="0" borderId="391" xfId="0" applyFont="1" applyBorder="1" applyAlignment="1">
      <alignment horizontal="center" vertical="center"/>
    </xf>
    <xf numFmtId="0" fontId="5" fillId="0" borderId="392" xfId="0" applyFont="1" applyBorder="1" applyAlignment="1">
      <alignment horizontal="center" vertical="center"/>
    </xf>
    <xf numFmtId="0" fontId="5" fillId="0" borderId="372" xfId="0" applyFont="1" applyBorder="1" applyAlignment="1">
      <alignment horizontal="center" vertical="center"/>
    </xf>
    <xf numFmtId="0" fontId="5" fillId="0" borderId="393" xfId="0" applyFont="1" applyBorder="1" applyAlignment="1">
      <alignment horizontal="center" vertical="center"/>
    </xf>
    <xf numFmtId="0" fontId="7" fillId="3" borderId="104" xfId="0" applyFont="1" applyFill="1" applyBorder="1" applyAlignment="1">
      <alignment horizontal="left" vertical="center" wrapText="1"/>
    </xf>
    <xf numFmtId="0" fontId="5" fillId="3" borderId="30" xfId="0" applyFont="1" applyFill="1" applyBorder="1" applyAlignment="1">
      <alignment horizontal="right" vertical="center" wrapText="1"/>
    </xf>
    <xf numFmtId="0" fontId="7" fillId="6" borderId="96" xfId="0" applyFont="1" applyFill="1" applyBorder="1" applyAlignment="1">
      <alignment vertical="top" wrapText="1"/>
    </xf>
    <xf numFmtId="0" fontId="12" fillId="3" borderId="177" xfId="0" applyFont="1" applyFill="1" applyBorder="1" applyAlignment="1">
      <alignment vertical="top" wrapText="1"/>
    </xf>
    <xf numFmtId="0" fontId="6" fillId="3" borderId="52" xfId="0" applyFont="1" applyFill="1" applyBorder="1" applyAlignment="1">
      <alignment horizontal="left" vertical="top" wrapText="1"/>
    </xf>
    <xf numFmtId="0" fontId="7" fillId="3" borderId="28"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238" xfId="0" applyFont="1" applyFill="1" applyBorder="1" applyAlignment="1">
      <alignment horizontal="center" vertical="center" wrapText="1"/>
    </xf>
    <xf numFmtId="0" fontId="5" fillId="3" borderId="163" xfId="0" applyFont="1" applyFill="1" applyBorder="1" applyAlignment="1">
      <alignment horizontal="center" vertical="center" wrapText="1"/>
    </xf>
    <xf numFmtId="0" fontId="5" fillId="3" borderId="166"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7" fillId="3" borderId="0" xfId="0" applyFont="1" applyFill="1" applyAlignment="1">
      <alignment horizontal="center" vertical="center"/>
    </xf>
    <xf numFmtId="0" fontId="5" fillId="3" borderId="19"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5" fillId="3" borderId="282" xfId="0" applyFont="1" applyFill="1" applyBorder="1" applyAlignment="1">
      <alignment horizontal="center" vertical="center" wrapText="1"/>
    </xf>
    <xf numFmtId="0" fontId="5" fillId="3" borderId="283" xfId="0" applyFont="1" applyFill="1" applyBorder="1" applyAlignment="1">
      <alignment horizontal="center" vertical="center" wrapText="1"/>
    </xf>
    <xf numFmtId="0" fontId="5" fillId="3" borderId="276" xfId="0" applyFont="1" applyFill="1" applyBorder="1" applyAlignment="1">
      <alignment horizontal="center" vertical="center" wrapText="1"/>
    </xf>
    <xf numFmtId="0" fontId="5" fillId="3" borderId="279" xfId="0" applyFont="1" applyFill="1" applyBorder="1" applyAlignment="1">
      <alignment horizontal="center" vertical="center" wrapText="1"/>
    </xf>
    <xf numFmtId="0" fontId="5" fillId="3" borderId="0" xfId="0" applyFont="1" applyFill="1" applyAlignment="1">
      <alignment vertical="center" wrapText="1"/>
    </xf>
    <xf numFmtId="0" fontId="5" fillId="3" borderId="23" xfId="0" applyFont="1" applyFill="1" applyBorder="1" applyAlignment="1">
      <alignment horizontal="center" vertical="center" wrapText="1"/>
    </xf>
    <xf numFmtId="0" fontId="5" fillId="3" borderId="120" xfId="0" applyFont="1" applyFill="1" applyBorder="1" applyAlignment="1">
      <alignment horizontal="center" vertical="center" wrapText="1"/>
    </xf>
    <xf numFmtId="0" fontId="5" fillId="3" borderId="167" xfId="0" applyFont="1" applyFill="1" applyBorder="1" applyAlignment="1">
      <alignment horizontal="center" vertical="center" wrapText="1"/>
    </xf>
    <xf numFmtId="0" fontId="5" fillId="3" borderId="50" xfId="0" applyFont="1" applyFill="1" applyBorder="1" applyAlignment="1">
      <alignment horizontal="center" vertical="center" wrapText="1"/>
    </xf>
    <xf numFmtId="0" fontId="6" fillId="3" borderId="322" xfId="0" applyFont="1" applyFill="1" applyBorder="1" applyAlignment="1">
      <alignment horizontal="center" vertical="center" wrapText="1"/>
    </xf>
    <xf numFmtId="0" fontId="6" fillId="3" borderId="110" xfId="0" applyFont="1" applyFill="1" applyBorder="1" applyAlignment="1">
      <alignment horizontal="center" vertical="center" wrapText="1"/>
    </xf>
    <xf numFmtId="0" fontId="6" fillId="3" borderId="300" xfId="0" applyFont="1" applyFill="1" applyBorder="1" applyAlignment="1">
      <alignment horizontal="center" vertical="center" wrapText="1"/>
    </xf>
    <xf numFmtId="0" fontId="6" fillId="3" borderId="62" xfId="0" applyFont="1" applyFill="1" applyBorder="1" applyAlignment="1">
      <alignment horizontal="center" vertical="center" wrapText="1"/>
    </xf>
    <xf numFmtId="0" fontId="6" fillId="3" borderId="295" xfId="0" applyFont="1" applyFill="1" applyBorder="1" applyAlignment="1">
      <alignment horizontal="center" vertical="center" wrapText="1"/>
    </xf>
    <xf numFmtId="0" fontId="5" fillId="3" borderId="0" xfId="0" applyFont="1" applyFill="1" applyAlignment="1">
      <alignment horizontal="left" vertical="top" wrapText="1"/>
    </xf>
    <xf numFmtId="0" fontId="5" fillId="3" borderId="140" xfId="0" applyFont="1" applyFill="1" applyBorder="1" applyAlignment="1">
      <alignment horizontal="center" vertical="center" wrapText="1"/>
    </xf>
    <xf numFmtId="0" fontId="5" fillId="3" borderId="14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24" xfId="0" applyFont="1" applyFill="1" applyBorder="1" applyAlignment="1">
      <alignment horizontal="left" vertical="center" wrapText="1"/>
    </xf>
    <xf numFmtId="0" fontId="5" fillId="3" borderId="9" xfId="0" applyFont="1" applyFill="1" applyBorder="1" applyAlignment="1">
      <alignment horizontal="left" vertical="center" wrapText="1"/>
    </xf>
    <xf numFmtId="0" fontId="5" fillId="3" borderId="9"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0" borderId="32" xfId="0" applyFont="1" applyBorder="1" applyAlignment="1">
      <alignment horizontal="center" vertical="center" wrapText="1"/>
    </xf>
    <xf numFmtId="0" fontId="5" fillId="3" borderId="69"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3" borderId="65" xfId="0" applyFont="1" applyFill="1" applyBorder="1" applyAlignment="1">
      <alignment horizontal="center" vertical="center" wrapText="1"/>
    </xf>
    <xf numFmtId="0" fontId="5" fillId="3" borderId="19"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9" xfId="0" applyFont="1" applyFill="1" applyBorder="1" applyAlignment="1">
      <alignment vertical="center" wrapText="1"/>
    </xf>
    <xf numFmtId="0" fontId="5" fillId="3" borderId="19" xfId="0" applyFont="1" applyFill="1" applyBorder="1" applyAlignment="1">
      <alignment horizontal="left" vertical="center" wrapText="1"/>
    </xf>
    <xf numFmtId="0" fontId="5" fillId="3" borderId="37" xfId="0" applyFont="1" applyFill="1" applyBorder="1" applyAlignment="1">
      <alignment horizontal="center" vertical="center" wrapText="1"/>
    </xf>
    <xf numFmtId="0" fontId="5" fillId="3" borderId="23" xfId="0" applyFont="1" applyFill="1" applyBorder="1" applyAlignment="1">
      <alignment horizontal="left" vertical="center" wrapText="1"/>
    </xf>
    <xf numFmtId="0" fontId="6" fillId="2" borderId="20"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5" fillId="3" borderId="63" xfId="0" applyFont="1" applyFill="1" applyBorder="1" applyAlignment="1">
      <alignment horizontal="center" vertical="center" wrapText="1"/>
    </xf>
    <xf numFmtId="0" fontId="5" fillId="3" borderId="102" xfId="0" applyFont="1" applyFill="1" applyBorder="1" applyAlignment="1">
      <alignment horizontal="center" vertical="center" wrapText="1"/>
    </xf>
    <xf numFmtId="0" fontId="5" fillId="3" borderId="24" xfId="0" applyFont="1" applyFill="1" applyBorder="1" applyAlignment="1">
      <alignment vertical="center" wrapText="1"/>
    </xf>
    <xf numFmtId="0" fontId="5" fillId="3" borderId="62" xfId="0" applyFont="1" applyFill="1" applyBorder="1" applyAlignment="1">
      <alignment horizontal="center" vertical="center" wrapText="1"/>
    </xf>
    <xf numFmtId="0" fontId="5" fillId="3" borderId="41" xfId="0" applyFont="1" applyFill="1" applyBorder="1" applyAlignment="1">
      <alignment horizontal="center" vertical="center" wrapText="1"/>
    </xf>
    <xf numFmtId="0" fontId="5" fillId="0" borderId="23" xfId="0" applyFont="1" applyBorder="1" applyAlignment="1">
      <alignment horizontal="center" vertical="center" wrapText="1"/>
    </xf>
    <xf numFmtId="0" fontId="5" fillId="3" borderId="3" xfId="0" applyFont="1" applyFill="1" applyBorder="1" applyAlignment="1">
      <alignment horizontal="right" vertical="center"/>
    </xf>
    <xf numFmtId="0" fontId="5" fillId="3" borderId="18" xfId="0" applyFont="1" applyFill="1" applyBorder="1" applyAlignment="1">
      <alignment horizontal="left" vertical="center" wrapText="1"/>
    </xf>
    <xf numFmtId="0" fontId="5" fillId="3" borderId="5" xfId="0" applyFont="1" applyFill="1" applyBorder="1" applyAlignment="1">
      <alignment horizontal="justify" vertical="center" wrapText="1"/>
    </xf>
    <xf numFmtId="0" fontId="5" fillId="3" borderId="4" xfId="0" applyFont="1" applyFill="1" applyBorder="1" applyAlignment="1">
      <alignment horizontal="left" vertical="center" wrapText="1"/>
    </xf>
    <xf numFmtId="0" fontId="5" fillId="3" borderId="24" xfId="0" applyFont="1" applyFill="1" applyBorder="1" applyAlignment="1">
      <alignment horizontal="center" vertical="center"/>
    </xf>
    <xf numFmtId="0" fontId="5" fillId="3" borderId="23" xfId="0" applyFont="1" applyFill="1" applyBorder="1" applyAlignment="1">
      <alignment horizontal="center" vertical="center"/>
    </xf>
    <xf numFmtId="0" fontId="5" fillId="3" borderId="30" xfId="0" applyFont="1" applyFill="1" applyBorder="1" applyAlignment="1">
      <alignment horizontal="left" vertical="center" wrapText="1"/>
    </xf>
    <xf numFmtId="0" fontId="5" fillId="3" borderId="52" xfId="0" applyFont="1" applyFill="1" applyBorder="1" applyAlignment="1">
      <alignment horizontal="center" vertical="center" wrapText="1"/>
    </xf>
    <xf numFmtId="0" fontId="5" fillId="3" borderId="17" xfId="0" applyFont="1" applyFill="1" applyBorder="1" applyAlignment="1">
      <alignment horizontal="justify" vertical="center" wrapText="1"/>
    </xf>
    <xf numFmtId="0" fontId="5" fillId="3" borderId="50" xfId="0" applyFont="1" applyFill="1" applyBorder="1" applyAlignment="1">
      <alignment vertical="center" wrapText="1"/>
    </xf>
    <xf numFmtId="0" fontId="5" fillId="3" borderId="241" xfId="0" applyFont="1" applyFill="1" applyBorder="1" applyAlignment="1">
      <alignment horizontal="center" vertical="center" wrapText="1"/>
    </xf>
    <xf numFmtId="0" fontId="5" fillId="3" borderId="204"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3" borderId="3" xfId="0" applyFont="1" applyFill="1" applyBorder="1" applyAlignment="1">
      <alignment horizontal="left" vertical="center" wrapText="1"/>
    </xf>
    <xf numFmtId="0" fontId="5" fillId="3" borderId="2" xfId="0" applyFont="1" applyFill="1" applyBorder="1" applyAlignment="1">
      <alignment horizontal="left" vertical="center" wrapText="1"/>
    </xf>
    <xf numFmtId="0" fontId="6" fillId="3" borderId="19" xfId="0" applyFont="1" applyFill="1" applyBorder="1" applyAlignment="1">
      <alignment vertical="center" wrapText="1"/>
    </xf>
    <xf numFmtId="0" fontId="5" fillId="3" borderId="293"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5" fillId="3" borderId="171" xfId="0" applyFont="1" applyFill="1" applyBorder="1" applyAlignment="1">
      <alignment horizontal="center" vertical="center" wrapText="1"/>
    </xf>
    <xf numFmtId="0" fontId="5" fillId="2" borderId="93" xfId="0" applyFont="1" applyFill="1" applyBorder="1" applyAlignment="1">
      <alignment horizontal="center" vertical="center" wrapText="1"/>
    </xf>
    <xf numFmtId="0" fontId="5" fillId="3" borderId="343" xfId="0" applyFont="1" applyFill="1" applyBorder="1" applyAlignment="1">
      <alignment horizontal="left" vertical="center" wrapText="1"/>
    </xf>
    <xf numFmtId="0" fontId="6" fillId="3" borderId="23" xfId="0" applyFont="1" applyFill="1" applyBorder="1" applyAlignment="1">
      <alignment horizontal="center" vertical="center" wrapText="1"/>
    </xf>
    <xf numFmtId="0" fontId="5" fillId="2" borderId="212" xfId="0" applyFont="1" applyFill="1" applyBorder="1" applyAlignment="1">
      <alignment horizontal="center" vertical="center" wrapText="1"/>
    </xf>
    <xf numFmtId="0" fontId="5" fillId="3" borderId="23" xfId="0" applyFont="1" applyFill="1" applyBorder="1" applyAlignment="1">
      <alignment vertical="center" wrapText="1"/>
    </xf>
    <xf numFmtId="0" fontId="5" fillId="3" borderId="2" xfId="0" applyFont="1" applyFill="1" applyBorder="1" applyAlignment="1">
      <alignment vertical="center" wrapText="1"/>
    </xf>
    <xf numFmtId="0" fontId="6" fillId="3" borderId="63"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5" fillId="3" borderId="65" xfId="0" applyFont="1" applyFill="1" applyBorder="1" applyAlignment="1">
      <alignment horizontal="left" vertical="center" wrapText="1"/>
    </xf>
    <xf numFmtId="0" fontId="5" fillId="3" borderId="37" xfId="0" applyFont="1" applyFill="1" applyBorder="1" applyAlignment="1">
      <alignment horizontal="left" vertical="center" wrapText="1"/>
    </xf>
    <xf numFmtId="0" fontId="5" fillId="3" borderId="50" xfId="0" applyFont="1" applyFill="1" applyBorder="1" applyAlignment="1">
      <alignment horizontal="left" vertical="center" wrapText="1"/>
    </xf>
    <xf numFmtId="0" fontId="6" fillId="3" borderId="19" xfId="0" applyFont="1" applyFill="1" applyBorder="1" applyAlignment="1">
      <alignment horizontal="justify" vertical="center" wrapText="1"/>
    </xf>
    <xf numFmtId="0" fontId="5" fillId="3" borderId="112" xfId="0" applyFont="1" applyFill="1" applyBorder="1" applyAlignment="1">
      <alignment horizontal="center" vertical="center" wrapText="1"/>
    </xf>
    <xf numFmtId="0" fontId="5" fillId="3" borderId="276" xfId="0" applyFont="1" applyFill="1" applyBorder="1" applyAlignment="1">
      <alignment horizontal="left" vertical="center" wrapText="1"/>
    </xf>
    <xf numFmtId="0" fontId="5" fillId="3" borderId="4" xfId="0" applyFont="1" applyFill="1" applyBorder="1" applyAlignment="1">
      <alignment horizontal="center" vertical="center"/>
    </xf>
    <xf numFmtId="0" fontId="5" fillId="3" borderId="41" xfId="0" applyFont="1" applyFill="1" applyBorder="1" applyAlignment="1">
      <alignment horizontal="left" vertical="center" wrapText="1"/>
    </xf>
    <xf numFmtId="0" fontId="5" fillId="3" borderId="18" xfId="0" applyFont="1" applyFill="1" applyBorder="1" applyAlignment="1">
      <alignment horizontal="center" vertical="center" wrapText="1"/>
    </xf>
    <xf numFmtId="0" fontId="5" fillId="3" borderId="17" xfId="0" applyFont="1" applyFill="1" applyBorder="1" applyAlignment="1">
      <alignment horizontal="left" vertical="center" wrapText="1"/>
    </xf>
    <xf numFmtId="0" fontId="5" fillId="3" borderId="9" xfId="0" applyFont="1" applyFill="1" applyBorder="1" applyAlignment="1">
      <alignment vertical="center" wrapText="1"/>
    </xf>
    <xf numFmtId="0" fontId="6" fillId="3" borderId="19" xfId="0" applyFont="1" applyFill="1" applyBorder="1" applyAlignment="1">
      <alignment horizontal="center" vertical="center"/>
    </xf>
    <xf numFmtId="0" fontId="5" fillId="2" borderId="25" xfId="0" applyFont="1" applyFill="1" applyBorder="1" applyAlignment="1">
      <alignment horizontal="center" vertical="center"/>
    </xf>
    <xf numFmtId="0" fontId="5" fillId="2" borderId="21" xfId="0" applyFont="1" applyFill="1" applyBorder="1" applyAlignment="1">
      <alignment horizontal="center" vertical="center"/>
    </xf>
    <xf numFmtId="0" fontId="5" fillId="3" borderId="63" xfId="0" applyFont="1" applyFill="1" applyBorder="1" applyAlignment="1">
      <alignment horizontal="center" vertical="center"/>
    </xf>
    <xf numFmtId="0" fontId="5" fillId="3" borderId="32" xfId="0" applyFont="1" applyFill="1" applyBorder="1" applyAlignment="1">
      <alignment horizontal="center" vertical="center" wrapText="1"/>
    </xf>
    <xf numFmtId="0" fontId="5" fillId="3" borderId="30" xfId="0" applyFont="1" applyFill="1" applyBorder="1" applyAlignment="1">
      <alignment horizontal="justify" vertical="center" wrapText="1"/>
    </xf>
    <xf numFmtId="0" fontId="6" fillId="2" borderId="32"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53" xfId="0" applyFont="1" applyFill="1" applyBorder="1" applyAlignment="1">
      <alignment horizontal="center" vertical="center" wrapText="1"/>
    </xf>
    <xf numFmtId="0" fontId="5" fillId="3" borderId="15" xfId="0" applyFont="1" applyFill="1" applyBorder="1" applyAlignment="1">
      <alignment horizontal="center" vertical="center" wrapText="1"/>
    </xf>
    <xf numFmtId="49" fontId="5" fillId="3" borderId="23" xfId="0" applyNumberFormat="1" applyFont="1" applyFill="1" applyBorder="1" applyAlignment="1">
      <alignment horizontal="center" vertical="center" wrapText="1"/>
    </xf>
    <xf numFmtId="0" fontId="5" fillId="3" borderId="20" xfId="0" applyFont="1" applyFill="1" applyBorder="1" applyAlignment="1">
      <alignment horizontal="center" vertical="top" wrapText="1"/>
    </xf>
    <xf numFmtId="0" fontId="5" fillId="3" borderId="32" xfId="0" applyFont="1" applyFill="1" applyBorder="1" applyAlignment="1">
      <alignment horizontal="center" vertical="top" wrapText="1"/>
    </xf>
    <xf numFmtId="0" fontId="5" fillId="2" borderId="0" xfId="0" applyFont="1" applyFill="1" applyAlignment="1">
      <alignment horizontal="left" vertical="center" wrapText="1"/>
    </xf>
    <xf numFmtId="0" fontId="5" fillId="2" borderId="44" xfId="0" applyFont="1" applyFill="1" applyBorder="1" applyAlignment="1">
      <alignment horizontal="center" vertical="center" wrapText="1"/>
    </xf>
    <xf numFmtId="0" fontId="5" fillId="3" borderId="45"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5" fillId="3" borderId="52" xfId="0" applyFont="1" applyFill="1" applyBorder="1" applyAlignment="1">
      <alignment vertical="center" wrapText="1"/>
    </xf>
    <xf numFmtId="0" fontId="5" fillId="0" borderId="15" xfId="0" applyFont="1" applyBorder="1" applyAlignment="1">
      <alignment horizontal="center" vertical="center" wrapText="1"/>
    </xf>
    <xf numFmtId="0" fontId="7" fillId="4" borderId="96" xfId="0" applyFont="1" applyFill="1" applyBorder="1" applyAlignment="1">
      <alignment horizontal="left" vertical="top" wrapText="1"/>
    </xf>
    <xf numFmtId="0" fontId="5" fillId="3" borderId="4" xfId="0" applyFont="1" applyFill="1" applyBorder="1" applyAlignment="1">
      <alignment vertical="center" wrapText="1"/>
    </xf>
    <xf numFmtId="0" fontId="5" fillId="0" borderId="23" xfId="0" applyFont="1" applyBorder="1" applyAlignment="1">
      <alignment horizontal="left" vertical="center" wrapText="1"/>
    </xf>
    <xf numFmtId="0" fontId="5" fillId="0" borderId="9" xfId="0" applyFont="1" applyBorder="1" applyAlignment="1">
      <alignment horizontal="left" vertical="center" wrapText="1"/>
    </xf>
    <xf numFmtId="0" fontId="5" fillId="2" borderId="19"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0" borderId="19" xfId="0" applyFont="1" applyBorder="1" applyAlignment="1">
      <alignment horizontal="center" vertical="center" wrapText="1"/>
    </xf>
    <xf numFmtId="0" fontId="5" fillId="0" borderId="9" xfId="0" applyFont="1" applyBorder="1" applyAlignment="1">
      <alignment horizontal="center" vertical="center" wrapText="1"/>
    </xf>
    <xf numFmtId="0" fontId="5" fillId="3" borderId="30" xfId="0" applyFont="1" applyFill="1" applyBorder="1" applyAlignment="1">
      <alignment vertical="center" wrapText="1"/>
    </xf>
    <xf numFmtId="0" fontId="6" fillId="2" borderId="23" xfId="0" applyFont="1" applyFill="1" applyBorder="1" applyAlignment="1">
      <alignment horizontal="left" vertical="center" wrapText="1"/>
    </xf>
    <xf numFmtId="0" fontId="12" fillId="4" borderId="19" xfId="0" applyFont="1" applyFill="1" applyBorder="1" applyAlignment="1">
      <alignment horizontal="left" vertical="top" wrapText="1"/>
    </xf>
    <xf numFmtId="0" fontId="12" fillId="4" borderId="96" xfId="0" applyFont="1" applyFill="1" applyBorder="1" applyAlignment="1">
      <alignment horizontal="left" vertical="top"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5" fillId="3" borderId="85" xfId="0" applyFont="1" applyFill="1" applyBorder="1" applyAlignment="1">
      <alignment horizontal="center" vertical="center" wrapText="1"/>
    </xf>
    <xf numFmtId="0" fontId="5" fillId="0" borderId="105" xfId="0" applyFont="1" applyBorder="1" applyAlignment="1">
      <alignment horizontal="left" vertical="center" wrapText="1"/>
    </xf>
    <xf numFmtId="0" fontId="5" fillId="3" borderId="6" xfId="0" applyFont="1" applyFill="1" applyBorder="1" applyAlignment="1">
      <alignment horizontal="justify" vertical="center" wrapText="1"/>
    </xf>
    <xf numFmtId="0" fontId="5" fillId="3" borderId="2" xfId="0" applyFont="1" applyFill="1" applyBorder="1" applyAlignment="1">
      <alignment horizontal="center" vertical="center"/>
    </xf>
    <xf numFmtId="0" fontId="6" fillId="2" borderId="20" xfId="0" applyFont="1" applyFill="1" applyBorder="1" applyAlignment="1">
      <alignment horizontal="center" vertical="top" wrapText="1"/>
    </xf>
    <xf numFmtId="0" fontId="6" fillId="2" borderId="32" xfId="0" applyFont="1" applyFill="1" applyBorder="1" applyAlignment="1">
      <alignment horizontal="center" vertical="top" wrapText="1"/>
    </xf>
    <xf numFmtId="0" fontId="5" fillId="2" borderId="152" xfId="0" applyFont="1" applyFill="1" applyBorder="1" applyAlignment="1">
      <alignment horizontal="center" vertical="center" wrapText="1"/>
    </xf>
    <xf numFmtId="0" fontId="5" fillId="2" borderId="153" xfId="0" applyFont="1" applyFill="1" applyBorder="1" applyAlignment="1">
      <alignment horizontal="center" vertical="center" wrapText="1"/>
    </xf>
    <xf numFmtId="49" fontId="5" fillId="3" borderId="4" xfId="0" applyNumberFormat="1" applyFont="1" applyFill="1" applyBorder="1" applyAlignment="1">
      <alignment horizontal="center" vertical="center" wrapText="1"/>
    </xf>
    <xf numFmtId="0" fontId="5" fillId="3" borderId="0" xfId="0" applyFont="1" applyFill="1" applyAlignment="1">
      <alignment horizontal="left" vertical="center" wrapText="1"/>
    </xf>
    <xf numFmtId="0" fontId="5" fillId="3" borderId="19" xfId="0" applyFont="1" applyFill="1" applyBorder="1" applyAlignment="1">
      <alignment horizontal="justify" vertical="center" wrapText="1"/>
    </xf>
    <xf numFmtId="0" fontId="5" fillId="2" borderId="225" xfId="0" applyFont="1" applyFill="1" applyBorder="1" applyAlignment="1">
      <alignment horizontal="center" vertical="center" wrapText="1"/>
    </xf>
    <xf numFmtId="0" fontId="6" fillId="3" borderId="19" xfId="0" applyFont="1" applyFill="1" applyBorder="1" applyAlignment="1">
      <alignment horizontal="center" vertical="top" wrapText="1"/>
    </xf>
    <xf numFmtId="0" fontId="6" fillId="5" borderId="105" xfId="0" applyFont="1" applyFill="1" applyBorder="1" applyAlignment="1">
      <alignment horizontal="left" vertical="center" wrapText="1"/>
    </xf>
    <xf numFmtId="0" fontId="5" fillId="2" borderId="47" xfId="0" applyFont="1" applyFill="1" applyBorder="1" applyAlignment="1">
      <alignment horizontal="center" vertical="center" wrapText="1"/>
    </xf>
    <xf numFmtId="0" fontId="5" fillId="2" borderId="51" xfId="0" applyFont="1" applyFill="1" applyBorder="1" applyAlignment="1">
      <alignment horizontal="center" vertical="center" wrapText="1"/>
    </xf>
    <xf numFmtId="0" fontId="5" fillId="3" borderId="157" xfId="0" applyFont="1" applyFill="1" applyBorder="1" applyAlignment="1">
      <alignment horizontal="left" vertical="center" wrapText="1"/>
    </xf>
    <xf numFmtId="0" fontId="7" fillId="3" borderId="105" xfId="0" applyFont="1" applyFill="1" applyBorder="1" applyAlignment="1">
      <alignment horizontal="left" vertical="center" wrapText="1"/>
    </xf>
    <xf numFmtId="0" fontId="5" fillId="2" borderId="105" xfId="0" applyFont="1" applyFill="1" applyBorder="1" applyAlignment="1">
      <alignment horizontal="left" vertical="center" wrapText="1"/>
    </xf>
    <xf numFmtId="0" fontId="5" fillId="2" borderId="23" xfId="0" applyFont="1" applyFill="1" applyBorder="1" applyAlignment="1">
      <alignment horizontal="left" vertical="center" wrapText="1"/>
    </xf>
    <xf numFmtId="0" fontId="7" fillId="2" borderId="105" xfId="0" applyFont="1" applyFill="1" applyBorder="1" applyAlignment="1">
      <alignment horizontal="left" vertical="top" wrapText="1"/>
    </xf>
    <xf numFmtId="0" fontId="6" fillId="3" borderId="37" xfId="0" applyFont="1" applyFill="1" applyBorder="1" applyAlignment="1">
      <alignment horizontal="center" vertical="center" wrapText="1"/>
    </xf>
    <xf numFmtId="0" fontId="5" fillId="3" borderId="19" xfId="0" applyFont="1" applyFill="1" applyBorder="1" applyAlignment="1">
      <alignment horizontal="center" vertical="top" wrapText="1"/>
    </xf>
    <xf numFmtId="0" fontId="6" fillId="3" borderId="71" xfId="0" applyFont="1" applyFill="1" applyBorder="1" applyAlignment="1">
      <alignment horizontal="center" vertical="center" wrapText="1"/>
    </xf>
    <xf numFmtId="0" fontId="5" fillId="3" borderId="345" xfId="0" applyFont="1" applyFill="1" applyBorder="1" applyAlignment="1">
      <alignment horizontal="center" vertical="center" wrapText="1"/>
    </xf>
    <xf numFmtId="0" fontId="5" fillId="3" borderId="342" xfId="0" applyFont="1" applyFill="1" applyBorder="1" applyAlignment="1">
      <alignment horizontal="center" vertical="center" wrapText="1"/>
    </xf>
    <xf numFmtId="0" fontId="5" fillId="2" borderId="105" xfId="0" applyFont="1" applyFill="1" applyBorder="1" applyAlignment="1">
      <alignment horizontal="left" vertical="top" wrapText="1"/>
    </xf>
    <xf numFmtId="0" fontId="7" fillId="3" borderId="105" xfId="0" applyFont="1" applyFill="1" applyBorder="1" applyAlignment="1">
      <alignment horizontal="left" vertical="top" wrapText="1"/>
    </xf>
    <xf numFmtId="0" fontId="5" fillId="3" borderId="354" xfId="0" applyFont="1" applyFill="1" applyBorder="1" applyAlignment="1">
      <alignment horizontal="center" vertical="center" wrapText="1"/>
    </xf>
    <xf numFmtId="0" fontId="6" fillId="3" borderId="19" xfId="0" applyFont="1" applyFill="1" applyBorder="1" applyAlignment="1">
      <alignment horizontal="left" vertical="top" wrapText="1"/>
    </xf>
    <xf numFmtId="0" fontId="6" fillId="3" borderId="23" xfId="0" applyFont="1" applyFill="1" applyBorder="1" applyAlignment="1">
      <alignment horizontal="left" vertical="top" wrapText="1"/>
    </xf>
    <xf numFmtId="0" fontId="6" fillId="3" borderId="4" xfId="0" applyFont="1" applyFill="1" applyBorder="1" applyAlignment="1">
      <alignment horizontal="left" vertical="top" wrapText="1"/>
    </xf>
    <xf numFmtId="0" fontId="5" fillId="3" borderId="24" xfId="0" applyFont="1" applyFill="1" applyBorder="1" applyAlignment="1">
      <alignment horizontal="center" vertical="top" wrapText="1"/>
    </xf>
    <xf numFmtId="0" fontId="5" fillId="3" borderId="2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25" xfId="0" applyFont="1" applyFill="1" applyBorder="1" applyAlignment="1">
      <alignment horizontal="center" vertical="top" wrapText="1"/>
    </xf>
    <xf numFmtId="0" fontId="6" fillId="3" borderId="23" xfId="0" applyFont="1" applyFill="1" applyBorder="1" applyAlignment="1">
      <alignment horizontal="center" vertical="top" wrapText="1"/>
    </xf>
    <xf numFmtId="0" fontId="6" fillId="3" borderId="4" xfId="0" applyFont="1" applyFill="1" applyBorder="1" applyAlignment="1">
      <alignment horizontal="center" vertical="top" wrapText="1"/>
    </xf>
    <xf numFmtId="0" fontId="5" fillId="0" borderId="24" xfId="0" applyFont="1" applyBorder="1" applyAlignment="1">
      <alignment horizontal="center" vertical="top" wrapText="1"/>
    </xf>
    <xf numFmtId="0" fontId="5" fillId="0" borderId="4" xfId="0" applyFont="1" applyBorder="1" applyAlignment="1">
      <alignment horizontal="center" vertical="top" wrapText="1"/>
    </xf>
    <xf numFmtId="0" fontId="6" fillId="3" borderId="85"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176" xfId="0" applyFont="1" applyFill="1" applyBorder="1" applyAlignment="1">
      <alignment horizontal="center" vertical="center" wrapText="1"/>
    </xf>
    <xf numFmtId="0" fontId="6" fillId="3" borderId="84" xfId="0" applyFont="1" applyFill="1" applyBorder="1" applyAlignment="1">
      <alignment horizontal="center" vertical="center" wrapText="1"/>
    </xf>
    <xf numFmtId="0" fontId="6" fillId="3" borderId="20" xfId="0" applyFont="1" applyFill="1" applyBorder="1" applyAlignment="1">
      <alignment horizontal="center" vertical="top" wrapText="1"/>
    </xf>
    <xf numFmtId="0" fontId="6" fillId="3" borderId="15" xfId="0" applyFont="1" applyFill="1" applyBorder="1" applyAlignment="1">
      <alignment horizontal="center" vertical="top" wrapText="1"/>
    </xf>
    <xf numFmtId="0" fontId="6" fillId="3" borderId="9" xfId="0" applyFont="1" applyFill="1" applyBorder="1" applyAlignment="1">
      <alignment horizontal="left" vertical="top" wrapText="1"/>
    </xf>
    <xf numFmtId="0" fontId="12" fillId="3" borderId="96" xfId="0" applyFont="1" applyFill="1" applyBorder="1" applyAlignment="1">
      <alignment horizontal="left" vertical="top" wrapText="1"/>
    </xf>
    <xf numFmtId="0" fontId="5" fillId="3" borderId="24" xfId="0" applyFont="1" applyFill="1" applyBorder="1" applyAlignment="1">
      <alignment horizontal="left" vertical="top" wrapText="1"/>
    </xf>
    <xf numFmtId="0" fontId="5" fillId="3" borderId="2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8" xfId="0" applyFont="1" applyFill="1" applyBorder="1" applyAlignment="1">
      <alignment horizontal="left" vertical="top" wrapText="1"/>
    </xf>
    <xf numFmtId="0" fontId="5" fillId="3" borderId="19"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106"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62" xfId="0" applyFont="1" applyFill="1" applyBorder="1" applyAlignment="1">
      <alignment horizontal="center" vertical="top" wrapText="1"/>
    </xf>
    <xf numFmtId="0" fontId="6" fillId="3" borderId="19" xfId="0" applyFont="1" applyFill="1" applyBorder="1" applyAlignment="1">
      <alignment vertical="top" wrapText="1"/>
    </xf>
    <xf numFmtId="0" fontId="5" fillId="3" borderId="4" xfId="0" applyFont="1" applyFill="1" applyBorder="1" applyAlignment="1">
      <alignment vertical="top" wrapText="1"/>
    </xf>
    <xf numFmtId="0" fontId="5" fillId="3" borderId="19" xfId="0" applyFont="1" applyFill="1" applyBorder="1" applyAlignment="1">
      <alignment vertical="top" wrapText="1"/>
    </xf>
    <xf numFmtId="0" fontId="12" fillId="3" borderId="23" xfId="0" applyFont="1" applyFill="1" applyBorder="1" applyAlignment="1">
      <alignment horizontal="left" vertical="top" wrapText="1"/>
    </xf>
    <xf numFmtId="0" fontId="12" fillId="3" borderId="4" xfId="0" applyFont="1" applyFill="1" applyBorder="1" applyAlignment="1">
      <alignment horizontal="left" vertical="top" wrapText="1"/>
    </xf>
    <xf numFmtId="165" fontId="5" fillId="3" borderId="9" xfId="0" applyNumberFormat="1" applyFont="1" applyFill="1" applyBorder="1" applyAlignment="1">
      <alignment horizontal="center" vertical="center" wrapText="1"/>
    </xf>
    <xf numFmtId="0" fontId="6" fillId="3" borderId="52" xfId="0" applyFont="1" applyFill="1" applyBorder="1" applyAlignment="1">
      <alignment horizontal="center" vertical="center" wrapText="1"/>
    </xf>
    <xf numFmtId="0" fontId="6" fillId="4" borderId="67" xfId="0" applyFont="1" applyFill="1" applyBorder="1" applyAlignment="1">
      <alignment horizontal="left" vertical="top" wrapText="1"/>
    </xf>
    <xf numFmtId="0" fontId="5" fillId="2" borderId="20" xfId="0" applyFont="1" applyFill="1" applyBorder="1" applyAlignment="1">
      <alignment horizontal="center" vertical="top" wrapText="1"/>
    </xf>
    <xf numFmtId="0" fontId="5" fillId="2" borderId="0" xfId="0" applyFont="1" applyFill="1" applyAlignment="1">
      <alignment horizontal="left" vertical="top" wrapText="1"/>
    </xf>
    <xf numFmtId="0" fontId="5" fillId="3" borderId="66" xfId="0" applyFont="1" applyFill="1" applyBorder="1" applyAlignment="1">
      <alignment horizontal="center" vertical="center" wrapText="1"/>
    </xf>
    <xf numFmtId="0" fontId="12" fillId="2" borderId="23" xfId="0" applyFont="1" applyFill="1" applyBorder="1" applyAlignment="1">
      <alignment horizontal="left" vertical="top" wrapText="1"/>
    </xf>
    <xf numFmtId="0" fontId="12" fillId="2" borderId="4" xfId="0" applyFont="1" applyFill="1" applyBorder="1" applyAlignment="1">
      <alignment horizontal="left" vertical="top" wrapText="1"/>
    </xf>
    <xf numFmtId="0" fontId="5" fillId="3" borderId="33" xfId="0" applyFont="1" applyFill="1" applyBorder="1" applyAlignment="1">
      <alignment horizontal="left" vertical="center" wrapText="1"/>
    </xf>
    <xf numFmtId="165" fontId="5" fillId="3" borderId="176" xfId="0" applyNumberFormat="1" applyFont="1" applyFill="1" applyBorder="1" applyAlignment="1">
      <alignment horizontal="center" vertical="center" wrapText="1"/>
    </xf>
    <xf numFmtId="165" fontId="5" fillId="3" borderId="33" xfId="0" applyNumberFormat="1" applyFont="1" applyFill="1" applyBorder="1" applyAlignment="1">
      <alignment horizontal="left" vertical="center" wrapText="1"/>
    </xf>
    <xf numFmtId="0" fontId="5" fillId="3" borderId="254" xfId="0" applyFont="1" applyFill="1" applyBorder="1" applyAlignment="1">
      <alignment horizontal="center" vertical="center" wrapText="1"/>
    </xf>
    <xf numFmtId="0" fontId="5" fillId="3" borderId="271" xfId="0" applyFont="1" applyFill="1" applyBorder="1" applyAlignment="1">
      <alignment horizontal="left" vertical="center" wrapText="1"/>
    </xf>
    <xf numFmtId="0" fontId="5" fillId="3" borderId="35" xfId="0" applyFont="1" applyFill="1" applyBorder="1" applyAlignment="1">
      <alignment horizontal="center" vertical="center" wrapText="1"/>
    </xf>
    <xf numFmtId="165" fontId="5" fillId="3" borderId="254" xfId="0" applyNumberFormat="1" applyFont="1" applyFill="1" applyBorder="1" applyAlignment="1">
      <alignment horizontal="center" vertical="center" wrapText="1"/>
    </xf>
    <xf numFmtId="165" fontId="5" fillId="3" borderId="271" xfId="0" applyNumberFormat="1" applyFont="1" applyFill="1" applyBorder="1" applyAlignment="1">
      <alignment horizontal="left" vertical="center" wrapText="1"/>
    </xf>
    <xf numFmtId="0" fontId="6" fillId="3" borderId="0" xfId="0" applyFont="1" applyFill="1" applyAlignment="1">
      <alignment horizontal="justify" vertical="center" wrapText="1"/>
    </xf>
    <xf numFmtId="0" fontId="5" fillId="3" borderId="0" xfId="0" applyFont="1" applyFill="1" applyAlignment="1">
      <alignment horizontal="center" vertical="center"/>
    </xf>
    <xf numFmtId="165" fontId="5" fillId="3" borderId="2" xfId="0" applyNumberFormat="1" applyFont="1" applyFill="1" applyBorder="1" applyAlignment="1">
      <alignment horizontal="center" vertical="center" wrapText="1"/>
    </xf>
    <xf numFmtId="0" fontId="5" fillId="3" borderId="281" xfId="0" applyFont="1" applyFill="1" applyBorder="1" applyAlignment="1">
      <alignment horizontal="center" vertical="center" wrapText="1"/>
    </xf>
    <xf numFmtId="0" fontId="5" fillId="3" borderId="292" xfId="0" applyFont="1" applyFill="1" applyBorder="1" applyAlignment="1">
      <alignment horizontal="left" vertical="center" wrapText="1"/>
    </xf>
    <xf numFmtId="0" fontId="5" fillId="3" borderId="314" xfId="0" applyFont="1" applyFill="1" applyBorder="1" applyAlignment="1">
      <alignment horizontal="center" vertical="center" wrapText="1"/>
    </xf>
    <xf numFmtId="0" fontId="5" fillId="3" borderId="2" xfId="0" applyFont="1" applyFill="1" applyBorder="1" applyAlignment="1">
      <alignment horizontal="left" vertical="center"/>
    </xf>
    <xf numFmtId="0" fontId="5" fillId="3" borderId="273" xfId="0" applyFont="1" applyFill="1" applyBorder="1" applyAlignment="1">
      <alignment horizontal="left" vertical="center"/>
    </xf>
    <xf numFmtId="0" fontId="5" fillId="3" borderId="315" xfId="0" applyFont="1" applyFill="1" applyBorder="1"/>
    <xf numFmtId="0" fontId="6" fillId="3" borderId="4" xfId="0" quotePrefix="1"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117" xfId="0" applyFont="1" applyFill="1" applyBorder="1" applyAlignment="1">
      <alignment horizontal="left" vertical="center" wrapText="1"/>
    </xf>
    <xf numFmtId="0" fontId="6" fillId="3" borderId="37" xfId="0" quotePrefix="1" applyFont="1" applyFill="1" applyBorder="1" applyAlignment="1">
      <alignment horizontal="justify" vertical="center" wrapText="1"/>
    </xf>
    <xf numFmtId="0" fontId="6" fillId="2" borderId="37" xfId="0" applyFont="1" applyFill="1" applyBorder="1" applyAlignment="1">
      <alignment horizontal="center" vertical="center" wrapText="1"/>
    </xf>
    <xf numFmtId="0" fontId="6" fillId="0" borderId="45" xfId="0" applyFont="1" applyBorder="1" applyAlignment="1">
      <alignment horizontal="center" vertical="center" wrapText="1"/>
    </xf>
    <xf numFmtId="0" fontId="6" fillId="2" borderId="317" xfId="0" applyFont="1" applyFill="1" applyBorder="1" applyAlignment="1">
      <alignment horizontal="left" vertical="center" wrapText="1"/>
    </xf>
    <xf numFmtId="0" fontId="5" fillId="0" borderId="176" xfId="0" applyFont="1" applyBorder="1" applyAlignment="1">
      <alignment horizontal="left" vertical="center" wrapText="1"/>
    </xf>
    <xf numFmtId="0" fontId="5" fillId="0" borderId="273" xfId="0" applyFont="1" applyBorder="1" applyAlignment="1">
      <alignment horizontal="left" vertical="center" wrapText="1"/>
    </xf>
    <xf numFmtId="0" fontId="5" fillId="0" borderId="65" xfId="0" applyFont="1" applyBorder="1" applyAlignment="1">
      <alignment horizontal="center" vertical="center"/>
    </xf>
    <xf numFmtId="0" fontId="5" fillId="0" borderId="1" xfId="0" applyFont="1" applyBorder="1" applyAlignment="1">
      <alignment horizontal="center" vertical="center"/>
    </xf>
    <xf numFmtId="0" fontId="5" fillId="3" borderId="0" xfId="0" applyFont="1" applyFill="1" applyAlignment="1">
      <alignment horizontal="justify" vertical="center" wrapText="1"/>
    </xf>
    <xf numFmtId="0" fontId="5" fillId="3" borderId="94" xfId="0" applyFont="1" applyFill="1" applyBorder="1" applyAlignment="1">
      <alignment horizontal="center" vertical="center" wrapText="1"/>
    </xf>
    <xf numFmtId="0" fontId="5" fillId="3" borderId="108" xfId="0" applyFont="1" applyFill="1" applyBorder="1" applyAlignment="1">
      <alignment horizontal="left" vertical="center" wrapText="1"/>
    </xf>
    <xf numFmtId="0" fontId="5" fillId="3" borderId="287" xfId="0" applyFont="1" applyFill="1" applyBorder="1" applyAlignment="1">
      <alignment horizontal="center" vertical="center" wrapText="1"/>
    </xf>
    <xf numFmtId="0" fontId="5" fillId="3" borderId="9" xfId="0" applyFont="1" applyFill="1" applyBorder="1" applyAlignment="1">
      <alignment horizontal="justify" vertical="center" wrapText="1"/>
    </xf>
    <xf numFmtId="164" fontId="5" fillId="3" borderId="28" xfId="0" applyNumberFormat="1" applyFont="1" applyFill="1" applyBorder="1" applyAlignment="1">
      <alignment horizontal="center" vertical="center" wrapText="1"/>
    </xf>
    <xf numFmtId="164" fontId="5" fillId="0" borderId="16" xfId="0" applyNumberFormat="1" applyFont="1" applyBorder="1" applyAlignment="1">
      <alignment horizontal="left" vertical="center" wrapText="1"/>
    </xf>
    <xf numFmtId="0" fontId="7" fillId="3" borderId="16" xfId="0" applyFont="1" applyFill="1" applyBorder="1" applyAlignment="1">
      <alignment horizontal="center" vertical="center" wrapText="1"/>
    </xf>
    <xf numFmtId="0" fontId="5" fillId="3" borderId="46" xfId="0" applyFont="1" applyFill="1" applyBorder="1" applyAlignment="1">
      <alignment horizontal="left" vertical="center" wrapText="1"/>
    </xf>
    <xf numFmtId="0" fontId="5" fillId="0" borderId="16" xfId="0" applyFont="1" applyBorder="1" applyAlignment="1">
      <alignment horizontal="left" vertical="center" wrapText="1"/>
    </xf>
    <xf numFmtId="0" fontId="5" fillId="3" borderId="237" xfId="0" applyFont="1" applyFill="1" applyBorder="1" applyAlignment="1">
      <alignment horizontal="center" vertical="center" wrapText="1"/>
    </xf>
    <xf numFmtId="0" fontId="5" fillId="3" borderId="116"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6" borderId="46" xfId="0" applyFont="1" applyFill="1" applyBorder="1" applyAlignment="1">
      <alignment horizontal="center" vertical="center" wrapText="1"/>
    </xf>
    <xf numFmtId="0" fontId="5" fillId="6" borderId="284" xfId="0" applyFont="1" applyFill="1" applyBorder="1" applyAlignment="1">
      <alignment horizontal="center" vertical="center" wrapText="1"/>
    </xf>
    <xf numFmtId="0" fontId="5" fillId="3" borderId="106" xfId="0" applyFont="1" applyFill="1" applyBorder="1" applyAlignment="1">
      <alignment horizontal="left" vertical="center" wrapText="1"/>
    </xf>
    <xf numFmtId="0" fontId="5" fillId="6" borderId="37" xfId="0" applyFont="1" applyFill="1" applyBorder="1" applyAlignment="1">
      <alignment horizontal="center" vertical="center" wrapText="1"/>
    </xf>
    <xf numFmtId="0" fontId="5" fillId="6" borderId="286" xfId="0" applyFont="1" applyFill="1" applyBorder="1" applyAlignment="1">
      <alignment horizontal="center" vertical="center" wrapText="1"/>
    </xf>
    <xf numFmtId="0" fontId="5" fillId="6" borderId="333" xfId="0" applyFont="1" applyFill="1" applyBorder="1" applyAlignment="1">
      <alignment horizontal="center" vertical="center" wrapText="1"/>
    </xf>
    <xf numFmtId="0" fontId="6" fillId="3" borderId="2" xfId="0" quotePrefix="1" applyFont="1" applyFill="1" applyBorder="1" applyAlignment="1">
      <alignment horizontal="justify" vertical="center" wrapText="1"/>
    </xf>
    <xf numFmtId="0" fontId="6" fillId="3" borderId="0" xfId="0" quotePrefix="1" applyFont="1" applyFill="1" applyAlignment="1">
      <alignment horizontal="justify" vertical="center" wrapText="1"/>
    </xf>
    <xf numFmtId="0" fontId="5" fillId="2" borderId="4" xfId="0" applyFont="1" applyFill="1" applyBorder="1" applyAlignment="1">
      <alignment horizontal="center" vertical="center" wrapText="1"/>
    </xf>
    <xf numFmtId="0" fontId="5" fillId="3" borderId="259" xfId="0" applyFont="1" applyFill="1" applyBorder="1" applyAlignment="1">
      <alignment horizontal="left" vertical="top" wrapText="1"/>
    </xf>
    <xf numFmtId="0" fontId="5" fillId="3" borderId="375" xfId="0" applyFont="1" applyFill="1" applyBorder="1" applyAlignment="1">
      <alignment horizontal="left" vertical="top" wrapText="1"/>
    </xf>
    <xf numFmtId="0" fontId="5" fillId="3" borderId="152" xfId="0" applyFont="1" applyFill="1" applyBorder="1" applyAlignment="1">
      <alignment vertical="top" wrapText="1"/>
    </xf>
    <xf numFmtId="0" fontId="5" fillId="3" borderId="262" xfId="0" applyFont="1" applyFill="1" applyBorder="1" applyAlignment="1">
      <alignment horizontal="left" vertical="center" wrapText="1"/>
    </xf>
    <xf numFmtId="0" fontId="5" fillId="0" borderId="116" xfId="0" applyFont="1" applyBorder="1" applyAlignment="1">
      <alignment horizontal="left" vertical="center" wrapText="1"/>
    </xf>
    <xf numFmtId="0" fontId="5" fillId="3" borderId="374" xfId="0" applyFont="1" applyFill="1" applyBorder="1" applyAlignment="1">
      <alignment horizontal="center" vertical="center" wrapText="1"/>
    </xf>
    <xf numFmtId="0" fontId="7" fillId="3" borderId="54" xfId="0" applyFont="1" applyFill="1" applyBorder="1" applyAlignment="1">
      <alignment horizontal="center" vertical="center" wrapText="1"/>
    </xf>
    <xf numFmtId="0" fontId="5" fillId="3" borderId="289" xfId="0" applyFont="1" applyFill="1" applyBorder="1" applyAlignment="1">
      <alignment horizontal="center" vertical="center" wrapText="1"/>
    </xf>
    <xf numFmtId="0" fontId="5" fillId="3" borderId="264" xfId="0" applyFont="1" applyFill="1" applyBorder="1" applyAlignment="1">
      <alignment horizontal="center" vertical="center" wrapText="1"/>
    </xf>
    <xf numFmtId="0" fontId="5" fillId="3" borderId="290" xfId="0" applyFont="1" applyFill="1" applyBorder="1" applyAlignment="1">
      <alignment horizontal="left" vertical="center" wrapText="1"/>
    </xf>
    <xf numFmtId="0" fontId="5" fillId="3" borderId="291" xfId="0" applyFont="1" applyFill="1" applyBorder="1" applyAlignment="1">
      <alignment horizontal="center" vertical="center" wrapText="1"/>
    </xf>
    <xf numFmtId="0" fontId="5" fillId="3" borderId="14" xfId="0" applyFont="1" applyFill="1" applyBorder="1" applyAlignment="1">
      <alignment horizontal="left" vertical="center" wrapText="1"/>
    </xf>
    <xf numFmtId="0" fontId="7" fillId="3" borderId="352" xfId="0" applyFont="1" applyFill="1" applyBorder="1" applyAlignment="1">
      <alignment horizontal="center" vertical="center" wrapText="1"/>
    </xf>
    <xf numFmtId="0" fontId="5" fillId="3" borderId="36" xfId="0" applyFont="1" applyFill="1" applyBorder="1" applyAlignment="1">
      <alignment horizontal="left" vertical="center" wrapText="1"/>
    </xf>
    <xf numFmtId="0" fontId="5" fillId="3" borderId="373" xfId="0" applyFont="1" applyFill="1" applyBorder="1" applyAlignment="1">
      <alignment horizontal="center" vertical="center" wrapText="1"/>
    </xf>
    <xf numFmtId="0" fontId="5" fillId="3" borderId="392" xfId="0" applyFont="1" applyFill="1" applyBorder="1" applyAlignment="1">
      <alignment horizontal="center" vertical="center" wrapText="1"/>
    </xf>
    <xf numFmtId="0" fontId="5" fillId="3" borderId="371" xfId="0" applyFont="1" applyFill="1" applyBorder="1" applyAlignment="1">
      <alignment horizontal="center" vertical="center" wrapText="1"/>
    </xf>
    <xf numFmtId="0" fontId="5" fillId="3" borderId="353" xfId="0" applyFont="1" applyFill="1" applyBorder="1" applyAlignment="1">
      <alignment horizontal="center" vertical="center" wrapText="1"/>
    </xf>
    <xf numFmtId="0" fontId="5" fillId="3" borderId="171" xfId="0" applyFont="1" applyFill="1" applyBorder="1" applyAlignment="1">
      <alignment horizontal="left" vertical="center" wrapText="1"/>
    </xf>
    <xf numFmtId="0" fontId="5" fillId="3" borderId="355" xfId="0" applyFont="1" applyFill="1" applyBorder="1" applyAlignment="1">
      <alignment horizontal="left" vertical="center" wrapText="1"/>
    </xf>
    <xf numFmtId="0" fontId="5" fillId="3" borderId="306" xfId="0" applyFont="1" applyFill="1" applyBorder="1" applyAlignment="1">
      <alignment horizontal="center" vertical="center" wrapText="1"/>
    </xf>
    <xf numFmtId="0" fontId="5" fillId="3" borderId="297" xfId="0" applyFont="1" applyFill="1" applyBorder="1" applyAlignment="1">
      <alignment horizontal="center" vertical="center" wrapText="1"/>
    </xf>
    <xf numFmtId="0" fontId="5" fillId="3" borderId="121" xfId="0" applyFont="1" applyFill="1" applyBorder="1" applyAlignment="1">
      <alignment vertical="top" wrapText="1"/>
    </xf>
    <xf numFmtId="0" fontId="6" fillId="3" borderId="2" xfId="0" quotePrefix="1" applyFont="1" applyFill="1" applyBorder="1" applyAlignment="1">
      <alignment vertical="center" wrapText="1"/>
    </xf>
    <xf numFmtId="0" fontId="6" fillId="2" borderId="52" xfId="0" applyFont="1" applyFill="1" applyBorder="1" applyAlignment="1">
      <alignment horizontal="center" vertical="center" wrapText="1"/>
    </xf>
    <xf numFmtId="0" fontId="6" fillId="2" borderId="150" xfId="0" applyFont="1" applyFill="1" applyBorder="1" applyAlignment="1">
      <alignment horizontal="left" vertical="center"/>
    </xf>
    <xf numFmtId="0" fontId="6" fillId="2" borderId="52" xfId="0" applyFont="1" applyFill="1" applyBorder="1" applyAlignment="1">
      <alignment horizontal="center" vertical="center"/>
    </xf>
    <xf numFmtId="0" fontId="6" fillId="2" borderId="19" xfId="0" applyFont="1" applyFill="1" applyBorder="1" applyAlignment="1">
      <alignment horizontal="center" vertical="center"/>
    </xf>
    <xf numFmtId="0" fontId="6" fillId="2" borderId="19" xfId="0" applyFont="1" applyFill="1" applyBorder="1" applyAlignment="1">
      <alignment horizontal="center" vertical="center" wrapText="1"/>
    </xf>
    <xf numFmtId="0" fontId="6" fillId="2" borderId="150" xfId="0" applyFont="1" applyFill="1" applyBorder="1" applyAlignment="1">
      <alignment horizontal="left" vertical="center" wrapText="1"/>
    </xf>
    <xf numFmtId="0" fontId="6" fillId="3" borderId="150" xfId="0" applyFont="1" applyFill="1" applyBorder="1" applyAlignment="1">
      <alignment horizontal="left" vertical="center" wrapText="1"/>
    </xf>
    <xf numFmtId="0" fontId="5" fillId="3" borderId="356" xfId="0" applyFont="1" applyFill="1" applyBorder="1" applyAlignment="1">
      <alignment horizontal="center" vertical="center" wrapText="1"/>
    </xf>
    <xf numFmtId="0" fontId="7" fillId="3" borderId="236" xfId="0" applyFont="1" applyFill="1" applyBorder="1" applyAlignment="1">
      <alignment horizontal="center" vertical="center" wrapText="1"/>
    </xf>
    <xf numFmtId="0" fontId="7" fillId="3" borderId="319" xfId="0" applyFont="1" applyFill="1" applyBorder="1" applyAlignment="1">
      <alignment horizontal="center" vertical="center" wrapText="1"/>
    </xf>
    <xf numFmtId="0" fontId="5" fillId="3" borderId="321" xfId="0" applyFont="1" applyFill="1" applyBorder="1" applyAlignment="1">
      <alignment vertical="center" wrapText="1"/>
    </xf>
    <xf numFmtId="0" fontId="6" fillId="3" borderId="360" xfId="0" quotePrefix="1" applyFont="1" applyFill="1" applyBorder="1" applyAlignment="1">
      <alignment horizontal="left" vertical="center" wrapText="1"/>
    </xf>
    <xf numFmtId="0" fontId="6" fillId="3" borderId="152" xfId="0" applyFont="1" applyFill="1" applyBorder="1" applyAlignment="1">
      <alignment horizontal="left" vertical="center" wrapText="1"/>
    </xf>
    <xf numFmtId="0" fontId="5" fillId="3" borderId="11" xfId="0" applyFont="1" applyFill="1" applyBorder="1" applyAlignment="1">
      <alignment horizontal="center"/>
    </xf>
    <xf numFmtId="0" fontId="5" fillId="3" borderId="11" xfId="0" applyFont="1" applyFill="1" applyBorder="1" applyAlignment="1">
      <alignment horizontal="center" vertical="center"/>
    </xf>
    <xf numFmtId="0" fontId="5" fillId="3" borderId="12" xfId="0" applyFont="1" applyFill="1" applyBorder="1" applyAlignment="1">
      <alignment horizontal="center"/>
    </xf>
    <xf numFmtId="0" fontId="5" fillId="3" borderId="12" xfId="0" applyFont="1" applyFill="1" applyBorder="1" applyAlignment="1">
      <alignment horizontal="center" vertical="center"/>
    </xf>
    <xf numFmtId="0" fontId="6" fillId="3" borderId="1" xfId="0" applyFont="1" applyFill="1" applyBorder="1" applyAlignment="1">
      <alignment horizontal="justify" vertical="center" wrapText="1"/>
    </xf>
    <xf numFmtId="0" fontId="5" fillId="3" borderId="286" xfId="0" applyFont="1" applyFill="1" applyBorder="1" applyAlignment="1">
      <alignment horizontal="center"/>
    </xf>
    <xf numFmtId="0" fontId="5" fillId="3" borderId="286" xfId="0" applyFont="1" applyFill="1" applyBorder="1" applyAlignment="1">
      <alignment horizontal="center" vertical="center"/>
    </xf>
    <xf numFmtId="165" fontId="5" fillId="3" borderId="106" xfId="0" applyNumberFormat="1" applyFont="1" applyFill="1" applyBorder="1" applyAlignment="1">
      <alignment horizontal="center" vertical="center" wrapText="1"/>
    </xf>
    <xf numFmtId="165" fontId="5" fillId="3" borderId="116" xfId="0" applyNumberFormat="1" applyFont="1" applyFill="1" applyBorder="1" applyAlignment="1">
      <alignment horizontal="left" vertical="center" wrapText="1"/>
    </xf>
    <xf numFmtId="0" fontId="5" fillId="3" borderId="121" xfId="0" applyFont="1" applyFill="1" applyBorder="1" applyAlignment="1">
      <alignment horizontal="center" vertical="center" wrapText="1"/>
    </xf>
    <xf numFmtId="0" fontId="5" fillId="3" borderId="150" xfId="0" applyFont="1" applyFill="1" applyBorder="1" applyAlignment="1">
      <alignment horizontal="left" vertical="center" wrapText="1"/>
    </xf>
    <xf numFmtId="0" fontId="5" fillId="3" borderId="274" xfId="0" applyFont="1" applyFill="1" applyBorder="1" applyAlignment="1">
      <alignment horizontal="left" vertical="center" wrapText="1"/>
    </xf>
    <xf numFmtId="0" fontId="5" fillId="3" borderId="162" xfId="0" applyFont="1" applyFill="1" applyBorder="1" applyAlignment="1">
      <alignment horizontal="center" vertical="center" wrapText="1"/>
    </xf>
    <xf numFmtId="0" fontId="5" fillId="3" borderId="304" xfId="0" applyFont="1" applyFill="1" applyBorder="1" applyAlignment="1">
      <alignment horizontal="center" vertical="center" wrapText="1"/>
    </xf>
    <xf numFmtId="0" fontId="5" fillId="3" borderId="42" xfId="0" applyFont="1" applyFill="1" applyBorder="1" applyAlignment="1">
      <alignment horizontal="left" vertical="center" wrapText="1"/>
    </xf>
    <xf numFmtId="0" fontId="5" fillId="3" borderId="343" xfId="0" applyFont="1" applyFill="1" applyBorder="1" applyAlignment="1">
      <alignment horizontal="center" vertical="center" wrapText="1"/>
    </xf>
    <xf numFmtId="0" fontId="5" fillId="3" borderId="41" xfId="0" applyFont="1" applyFill="1" applyBorder="1" applyAlignment="1">
      <alignment horizontal="center" vertical="center"/>
    </xf>
    <xf numFmtId="0" fontId="5" fillId="3" borderId="255" xfId="0" applyFont="1" applyFill="1" applyBorder="1" applyAlignment="1">
      <alignment horizontal="left" vertical="top" wrapText="1"/>
    </xf>
    <xf numFmtId="0" fontId="5" fillId="3" borderId="296" xfId="0" applyFont="1" applyFill="1" applyBorder="1" applyAlignment="1">
      <alignment horizontal="center" vertical="center" wrapText="1"/>
    </xf>
    <xf numFmtId="0" fontId="5" fillId="3" borderId="13" xfId="0" applyFont="1" applyFill="1" applyBorder="1" applyAlignment="1">
      <alignment horizontal="left" vertical="top" wrapText="1"/>
    </xf>
    <xf numFmtId="0" fontId="5" fillId="3" borderId="286" xfId="0" applyFont="1" applyFill="1" applyBorder="1" applyAlignment="1">
      <alignment horizontal="center" vertical="center" wrapText="1"/>
    </xf>
    <xf numFmtId="0" fontId="5" fillId="3" borderId="119" xfId="0" applyFont="1" applyFill="1" applyBorder="1" applyAlignment="1">
      <alignment horizontal="center" vertical="center" wrapText="1"/>
    </xf>
    <xf numFmtId="0" fontId="5" fillId="3" borderId="79" xfId="0" applyFont="1" applyFill="1" applyBorder="1" applyAlignment="1">
      <alignment horizontal="center" vertical="center" wrapText="1"/>
    </xf>
    <xf numFmtId="0" fontId="5" fillId="3" borderId="60" xfId="0" applyFont="1" applyFill="1" applyBorder="1" applyAlignment="1">
      <alignment horizontal="center" vertical="center" wrapText="1"/>
    </xf>
    <xf numFmtId="0" fontId="5" fillId="0" borderId="83" xfId="0" applyFont="1" applyBorder="1" applyAlignment="1">
      <alignment horizontal="center" vertical="center"/>
    </xf>
    <xf numFmtId="49" fontId="5" fillId="3" borderId="176" xfId="0" applyNumberFormat="1" applyFont="1" applyFill="1" applyBorder="1" applyAlignment="1">
      <alignment horizontal="left" vertical="center" wrapText="1"/>
    </xf>
    <xf numFmtId="0" fontId="5" fillId="3" borderId="122" xfId="0" applyFont="1" applyFill="1" applyBorder="1" applyAlignment="1">
      <alignment vertical="center" wrapText="1"/>
    </xf>
    <xf numFmtId="0" fontId="6" fillId="3" borderId="11" xfId="0" applyFont="1" applyFill="1" applyBorder="1" applyAlignment="1">
      <alignment horizontal="center" vertical="center"/>
    </xf>
    <xf numFmtId="49" fontId="6" fillId="3" borderId="19" xfId="0" applyNumberFormat="1" applyFont="1" applyFill="1" applyBorder="1" applyAlignment="1">
      <alignment horizontal="center" vertical="center" wrapText="1"/>
    </xf>
    <xf numFmtId="49" fontId="6" fillId="3" borderId="65" xfId="0" applyNumberFormat="1"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0" fontId="6" fillId="3" borderId="42" xfId="0" applyFont="1" applyFill="1" applyBorder="1" applyAlignment="1">
      <alignment horizontal="center" vertical="center"/>
    </xf>
    <xf numFmtId="0" fontId="6" fillId="3" borderId="42" xfId="0" applyFont="1" applyFill="1" applyBorder="1" applyAlignment="1">
      <alignment horizontal="center" vertical="center" wrapText="1"/>
    </xf>
    <xf numFmtId="49" fontId="6" fillId="3" borderId="305"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5" fillId="2" borderId="273" xfId="0" applyFont="1" applyFill="1" applyBorder="1" applyAlignment="1">
      <alignment horizontal="left" vertical="center" wrapText="1"/>
    </xf>
    <xf numFmtId="0" fontId="5" fillId="2" borderId="83" xfId="0" applyFont="1" applyFill="1" applyBorder="1" applyAlignment="1">
      <alignment horizontal="center" vertical="center"/>
    </xf>
    <xf numFmtId="0" fontId="5" fillId="3" borderId="42" xfId="0" applyFont="1" applyFill="1" applyBorder="1" applyAlignment="1">
      <alignment horizontal="center" vertical="center"/>
    </xf>
    <xf numFmtId="0" fontId="5" fillId="2" borderId="338" xfId="0" applyFont="1" applyFill="1" applyBorder="1" applyAlignment="1">
      <alignment horizontal="center" vertical="center"/>
    </xf>
    <xf numFmtId="0" fontId="5" fillId="2" borderId="176"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5" fillId="0" borderId="163" xfId="0" applyFont="1" applyBorder="1" applyAlignment="1">
      <alignment horizontal="center"/>
    </xf>
    <xf numFmtId="0" fontId="7" fillId="3" borderId="95" xfId="0" applyFont="1" applyFill="1" applyBorder="1" applyAlignment="1">
      <alignment horizontal="left" vertical="top" wrapText="1"/>
    </xf>
    <xf numFmtId="0" fontId="7" fillId="3" borderId="94" xfId="0" applyFont="1" applyFill="1" applyBorder="1" applyAlignment="1">
      <alignment horizontal="left" vertical="top" wrapText="1"/>
    </xf>
    <xf numFmtId="0" fontId="30" fillId="0" borderId="82" xfId="0" applyFont="1" applyBorder="1" applyAlignment="1">
      <alignment vertical="top" wrapText="1"/>
    </xf>
    <xf numFmtId="0" fontId="5" fillId="3" borderId="94" xfId="0" applyFont="1" applyFill="1" applyBorder="1" applyAlignment="1">
      <alignment horizontal="left" vertical="top" wrapText="1"/>
    </xf>
    <xf numFmtId="0" fontId="7" fillId="3" borderId="96" xfId="0" applyFont="1" applyFill="1" applyBorder="1" applyAlignment="1">
      <alignment vertical="top" wrapText="1"/>
    </xf>
    <xf numFmtId="0" fontId="7" fillId="3" borderId="19" xfId="0" applyFont="1" applyFill="1" applyBorder="1" applyAlignment="1">
      <alignment horizontal="left" vertical="top" wrapText="1"/>
    </xf>
    <xf numFmtId="0" fontId="7" fillId="3" borderId="63" xfId="0" applyFont="1" applyFill="1" applyBorder="1" applyAlignment="1">
      <alignment horizontal="left" vertical="top" wrapText="1"/>
    </xf>
    <xf numFmtId="0" fontId="7" fillId="3" borderId="98" xfId="0" applyFont="1" applyFill="1" applyBorder="1" applyAlignment="1">
      <alignment horizontal="left" vertical="top" wrapText="1"/>
    </xf>
    <xf numFmtId="0" fontId="5" fillId="3" borderId="98" xfId="0" applyFont="1" applyFill="1" applyBorder="1" applyAlignment="1">
      <alignment horizontal="left" vertical="top" wrapText="1"/>
    </xf>
    <xf numFmtId="0" fontId="12" fillId="5" borderId="95" xfId="0" applyFont="1" applyFill="1" applyBorder="1" applyAlignment="1">
      <alignment horizontal="left" vertical="top" wrapText="1"/>
    </xf>
    <xf numFmtId="0" fontId="7" fillId="3" borderId="332" xfId="0" applyFont="1" applyFill="1" applyBorder="1" applyAlignment="1">
      <alignment horizontal="left" vertical="top" wrapText="1"/>
    </xf>
    <xf numFmtId="0" fontId="7" fillId="5" borderId="98" xfId="0" applyFont="1" applyFill="1" applyBorder="1" applyAlignment="1">
      <alignment horizontal="left" vertical="top" wrapText="1"/>
    </xf>
    <xf numFmtId="0" fontId="7" fillId="3" borderId="350" xfId="0" applyFont="1" applyFill="1" applyBorder="1" applyAlignment="1">
      <alignment horizontal="left" vertical="top" wrapText="1"/>
    </xf>
    <xf numFmtId="0" fontId="7" fillId="3" borderId="351" xfId="0" applyFont="1" applyFill="1" applyBorder="1" applyAlignment="1">
      <alignment horizontal="left" vertical="top" wrapText="1"/>
    </xf>
    <xf numFmtId="0" fontId="3" fillId="0" borderId="21" xfId="0" applyFont="1" applyBorder="1" applyAlignment="1">
      <alignment horizontal="center" vertical="center" wrapText="1"/>
    </xf>
    <xf numFmtId="0" fontId="7" fillId="3" borderId="379" xfId="0" applyFont="1" applyFill="1" applyBorder="1" applyAlignment="1">
      <alignment horizontal="left" vertical="top" wrapText="1"/>
    </xf>
    <xf numFmtId="0" fontId="7" fillId="3" borderId="194" xfId="0" applyFont="1" applyFill="1" applyBorder="1" applyAlignment="1">
      <alignment horizontal="left" vertical="top" wrapText="1"/>
    </xf>
    <xf numFmtId="0" fontId="5" fillId="3" borderId="72" xfId="0" applyFont="1" applyFill="1" applyBorder="1" applyAlignment="1">
      <alignment horizontal="left" vertical="top" wrapText="1"/>
    </xf>
    <xf numFmtId="0" fontId="5" fillId="3" borderId="55" xfId="0" applyFont="1" applyFill="1" applyBorder="1" applyAlignment="1">
      <alignment horizontal="left" vertical="top" wrapText="1"/>
    </xf>
    <xf numFmtId="0" fontId="5" fillId="0" borderId="195" xfId="0" applyFont="1" applyBorder="1" applyAlignment="1">
      <alignment horizontal="left" vertical="top" wrapText="1"/>
    </xf>
    <xf numFmtId="0" fontId="7" fillId="3" borderId="200" xfId="0" applyFont="1" applyFill="1" applyBorder="1" applyAlignment="1">
      <alignment horizontal="left" vertical="top" wrapText="1"/>
    </xf>
    <xf numFmtId="0" fontId="7" fillId="0" borderId="95" xfId="0" applyFont="1" applyBorder="1" applyAlignment="1">
      <alignment horizontal="left" vertical="top" wrapText="1"/>
    </xf>
    <xf numFmtId="0" fontId="5" fillId="0" borderId="386" xfId="0" applyFont="1" applyBorder="1" applyAlignment="1">
      <alignment horizontal="left" vertical="top" wrapText="1"/>
    </xf>
    <xf numFmtId="0" fontId="5" fillId="3" borderId="387" xfId="0" applyFont="1" applyFill="1" applyBorder="1" applyAlignment="1">
      <alignment horizontal="left" vertical="top" wrapText="1"/>
    </xf>
    <xf numFmtId="0" fontId="7" fillId="3" borderId="134" xfId="0" applyFont="1" applyFill="1" applyBorder="1" applyAlignment="1">
      <alignment horizontal="left" vertical="top" wrapText="1"/>
    </xf>
    <xf numFmtId="0" fontId="7" fillId="3" borderId="346" xfId="0" applyFont="1" applyFill="1" applyBorder="1" applyAlignment="1">
      <alignment horizontal="left" vertical="top" wrapText="1"/>
    </xf>
    <xf numFmtId="0" fontId="5" fillId="0" borderId="347" xfId="0" applyFont="1" applyBorder="1" applyAlignment="1">
      <alignment horizontal="center" vertical="center" wrapText="1"/>
    </xf>
    <xf numFmtId="0" fontId="12" fillId="0" borderId="378" xfId="0" applyFont="1" applyBorder="1" applyAlignment="1">
      <alignment horizontal="left" vertical="top" wrapText="1"/>
    </xf>
    <xf numFmtId="0" fontId="12" fillId="3" borderId="245" xfId="0" applyFont="1" applyFill="1" applyBorder="1" applyAlignment="1">
      <alignment horizontal="left" vertical="top" wrapText="1"/>
    </xf>
    <xf numFmtId="0" fontId="6" fillId="0" borderId="150" xfId="0" applyFont="1" applyBorder="1" applyAlignment="1">
      <alignment horizontal="center" vertical="top" wrapText="1"/>
    </xf>
    <xf numFmtId="0" fontId="12" fillId="5" borderId="245" xfId="0" applyFont="1" applyFill="1" applyBorder="1" applyAlignment="1">
      <alignment horizontal="left" vertical="top" wrapText="1"/>
    </xf>
    <xf numFmtId="0" fontId="6" fillId="0" borderId="245" xfId="0" applyFont="1" applyBorder="1" applyAlignment="1">
      <alignment horizontal="left" vertical="top" wrapText="1"/>
    </xf>
    <xf numFmtId="0" fontId="12" fillId="2" borderId="195" xfId="0" applyFont="1" applyFill="1" applyBorder="1" applyAlignment="1">
      <alignment horizontal="left" vertical="top" wrapText="1"/>
    </xf>
    <xf numFmtId="0" fontId="5" fillId="5" borderId="71" xfId="0" applyFont="1" applyFill="1" applyBorder="1" applyAlignment="1">
      <alignment horizontal="left" vertical="top" wrapText="1"/>
    </xf>
    <xf numFmtId="0" fontId="5" fillId="2" borderId="193" xfId="0" applyFont="1" applyFill="1" applyBorder="1" applyAlignment="1">
      <alignment horizontal="left" vertical="top" wrapText="1"/>
    </xf>
    <xf numFmtId="0" fontId="5" fillId="2" borderId="197" xfId="0" applyFont="1" applyFill="1" applyBorder="1" applyAlignment="1">
      <alignment horizontal="left" vertical="top" wrapText="1"/>
    </xf>
    <xf numFmtId="0" fontId="7" fillId="2" borderId="189" xfId="0" applyFont="1" applyFill="1" applyBorder="1" applyAlignment="1">
      <alignment horizontal="left" vertical="top" wrapText="1"/>
    </xf>
    <xf numFmtId="0" fontId="7" fillId="5" borderId="195" xfId="0" applyFont="1" applyFill="1" applyBorder="1" applyAlignment="1">
      <alignment horizontal="left" vertical="top" wrapText="1"/>
    </xf>
    <xf numFmtId="0" fontId="7" fillId="3" borderId="195" xfId="0" applyFont="1" applyFill="1" applyBorder="1" applyAlignment="1">
      <alignment horizontal="left" vertical="top" wrapText="1"/>
    </xf>
    <xf numFmtId="0" fontId="7" fillId="0" borderId="217" xfId="0" applyFont="1" applyBorder="1" applyAlignment="1">
      <alignment horizontal="left" vertical="top" wrapText="1"/>
    </xf>
    <xf numFmtId="0" fontId="7" fillId="3" borderId="156" xfId="0" applyFont="1" applyFill="1" applyBorder="1" applyAlignment="1">
      <alignment horizontal="left" vertical="top" wrapText="1"/>
    </xf>
    <xf numFmtId="0" fontId="5" fillId="3" borderId="82" xfId="0" applyFont="1" applyFill="1" applyBorder="1" applyAlignment="1">
      <alignment vertical="top" wrapText="1"/>
    </xf>
    <xf numFmtId="0" fontId="12" fillId="0" borderId="95" xfId="0" applyFont="1" applyBorder="1" applyAlignment="1">
      <alignment horizontal="left" vertical="top" wrapText="1"/>
    </xf>
    <xf numFmtId="0" fontId="7" fillId="0" borderId="94" xfId="0" applyFont="1" applyBorder="1" applyAlignment="1">
      <alignment horizontal="left" vertical="top" wrapText="1"/>
    </xf>
    <xf numFmtId="0" fontId="7" fillId="0" borderId="24" xfId="0" applyFont="1" applyBorder="1" applyAlignment="1">
      <alignment horizontal="left" vertical="top" wrapText="1"/>
    </xf>
    <xf numFmtId="0" fontId="5" fillId="0" borderId="24" xfId="0" applyFont="1" applyBorder="1" applyAlignment="1">
      <alignment horizontal="left" vertical="top" wrapText="1"/>
    </xf>
    <xf numFmtId="0" fontId="7" fillId="3" borderId="198" xfId="0" applyFont="1" applyFill="1" applyBorder="1" applyAlignment="1">
      <alignment horizontal="left" vertical="top" wrapText="1"/>
    </xf>
    <xf numFmtId="0" fontId="5" fillId="2" borderId="152" xfId="0" applyFont="1" applyFill="1" applyBorder="1" applyAlignment="1">
      <alignment horizontal="center" vertical="top"/>
    </xf>
    <xf numFmtId="0" fontId="7" fillId="0" borderId="9" xfId="0" applyFont="1" applyBorder="1" applyAlignment="1">
      <alignment vertical="top" wrapText="1"/>
    </xf>
    <xf numFmtId="0" fontId="7" fillId="3" borderId="208" xfId="0" applyFont="1" applyFill="1" applyBorder="1" applyAlignment="1">
      <alignment horizontal="left" vertical="top" wrapText="1"/>
    </xf>
    <xf numFmtId="0" fontId="12" fillId="5" borderId="208" xfId="0" applyFont="1" applyFill="1" applyBorder="1" applyAlignment="1">
      <alignment horizontal="left" vertical="top" wrapText="1"/>
    </xf>
    <xf numFmtId="0" fontId="12" fillId="4" borderId="208" xfId="0" applyFont="1" applyFill="1" applyBorder="1" applyAlignment="1">
      <alignment horizontal="left" vertical="top" wrapText="1"/>
    </xf>
    <xf numFmtId="0" fontId="6" fillId="5" borderId="95" xfId="0" applyFont="1" applyFill="1" applyBorder="1" applyAlignment="1">
      <alignment horizontal="left" vertical="top" wrapText="1"/>
    </xf>
    <xf numFmtId="0" fontId="12" fillId="3" borderId="208" xfId="0" applyFont="1" applyFill="1" applyBorder="1" applyAlignment="1">
      <alignment horizontal="left" vertical="top" wrapText="1"/>
    </xf>
    <xf numFmtId="0" fontId="12" fillId="3" borderId="249" xfId="0" applyFont="1" applyFill="1" applyBorder="1" applyAlignment="1">
      <alignment horizontal="left" vertical="top" wrapText="1"/>
    </xf>
    <xf numFmtId="0" fontId="12" fillId="5" borderId="85" xfId="0" applyFont="1" applyFill="1" applyBorder="1" applyAlignment="1">
      <alignment horizontal="left" vertical="top" wrapText="1"/>
    </xf>
    <xf numFmtId="0" fontId="12" fillId="5" borderId="69" xfId="0" applyFont="1" applyFill="1" applyBorder="1" applyAlignment="1">
      <alignment horizontal="left" vertical="top" wrapText="1"/>
    </xf>
    <xf numFmtId="0" fontId="12" fillId="3" borderId="361" xfId="0" applyFont="1" applyFill="1" applyBorder="1" applyAlignment="1">
      <alignment horizontal="left" vertical="top" wrapText="1"/>
    </xf>
    <xf numFmtId="0" fontId="12" fillId="2" borderId="168" xfId="0" applyFont="1" applyFill="1" applyBorder="1" applyAlignment="1">
      <alignment horizontal="left" vertical="top" wrapText="1"/>
    </xf>
    <xf numFmtId="0" fontId="7" fillId="3" borderId="217" xfId="0" applyFont="1" applyFill="1" applyBorder="1" applyAlignment="1">
      <alignment horizontal="left" vertical="top" wrapText="1"/>
    </xf>
    <xf numFmtId="0" fontId="5" fillId="3" borderId="208" xfId="0" applyFont="1" applyFill="1" applyBorder="1" applyAlignment="1">
      <alignment horizontal="left" vertical="top" wrapText="1"/>
    </xf>
    <xf numFmtId="0" fontId="7" fillId="0" borderId="208" xfId="0" applyFont="1" applyBorder="1" applyAlignment="1">
      <alignment horizontal="left" vertical="top" wrapText="1"/>
    </xf>
    <xf numFmtId="0" fontId="5" fillId="0" borderId="208" xfId="0" applyFont="1" applyBorder="1" applyAlignment="1">
      <alignment horizontal="left" vertical="top" wrapText="1"/>
    </xf>
    <xf numFmtId="0" fontId="7" fillId="3" borderId="24" xfId="0" applyFont="1" applyFill="1" applyBorder="1" applyAlignment="1">
      <alignment horizontal="left" vertical="top" wrapText="1"/>
    </xf>
    <xf numFmtId="0" fontId="5" fillId="0" borderId="96" xfId="0" applyFont="1" applyBorder="1" applyAlignment="1">
      <alignment vertical="top"/>
    </xf>
    <xf numFmtId="0" fontId="7" fillId="2" borderId="97" xfId="0" applyFont="1" applyFill="1" applyBorder="1" applyAlignment="1">
      <alignment horizontal="left" vertical="top" wrapText="1"/>
    </xf>
    <xf numFmtId="0" fontId="5" fillId="0" borderId="23" xfId="0" applyFont="1" applyBorder="1" applyAlignment="1">
      <alignment vertical="top" wrapText="1"/>
    </xf>
    <xf numFmtId="0" fontId="5" fillId="0" borderId="96" xfId="0" applyFont="1" applyBorder="1" applyAlignment="1">
      <alignment vertical="top" wrapText="1"/>
    </xf>
    <xf numFmtId="0" fontId="5" fillId="0" borderId="95" xfId="0" applyFont="1" applyBorder="1" applyAlignment="1">
      <alignment vertical="top" wrapText="1"/>
    </xf>
    <xf numFmtId="0" fontId="7" fillId="2" borderId="4" xfId="0" applyFont="1" applyFill="1" applyBorder="1" applyAlignment="1">
      <alignment horizontal="left" vertical="top" wrapText="1"/>
    </xf>
    <xf numFmtId="0" fontId="5" fillId="0" borderId="94" xfId="0" applyFont="1" applyBorder="1" applyAlignment="1">
      <alignment vertical="top"/>
    </xf>
    <xf numFmtId="0" fontId="7" fillId="2" borderId="9" xfId="0" applyFont="1" applyFill="1" applyBorder="1" applyAlignment="1">
      <alignment horizontal="left" vertical="top" wrapText="1"/>
    </xf>
    <xf numFmtId="0" fontId="5" fillId="3" borderId="95" xfId="0" applyFont="1" applyFill="1" applyBorder="1" applyAlignment="1">
      <alignment vertical="top" wrapText="1"/>
    </xf>
    <xf numFmtId="0" fontId="5" fillId="0" borderId="95" xfId="0" applyFont="1" applyBorder="1" applyAlignment="1">
      <alignment vertical="top"/>
    </xf>
    <xf numFmtId="0" fontId="12" fillId="3" borderId="63" xfId="0" applyFont="1" applyFill="1" applyBorder="1" applyAlignment="1">
      <alignment horizontal="left" vertical="top" wrapText="1"/>
    </xf>
    <xf numFmtId="0" fontId="7" fillId="3" borderId="74" xfId="0" applyFont="1" applyFill="1" applyBorder="1" applyAlignment="1">
      <alignment horizontal="left" vertical="center" wrapText="1"/>
    </xf>
    <xf numFmtId="0" fontId="12" fillId="0" borderId="19" xfId="0" applyFont="1" applyBorder="1" applyAlignment="1">
      <alignment horizontal="left" vertical="top" wrapText="1"/>
    </xf>
    <xf numFmtId="0" fontId="7" fillId="3" borderId="50" xfId="0" applyFont="1" applyFill="1" applyBorder="1" applyAlignment="1">
      <alignment horizontal="left" vertical="top" wrapText="1"/>
    </xf>
    <xf numFmtId="0" fontId="6" fillId="0" borderId="95" xfId="0" applyFont="1" applyBorder="1" applyAlignment="1">
      <alignment horizontal="left" vertical="top" wrapText="1"/>
    </xf>
    <xf numFmtId="0" fontId="7" fillId="0" borderId="48" xfId="0" applyFont="1" applyBorder="1" applyAlignment="1">
      <alignment horizontal="left" vertical="top" wrapText="1"/>
    </xf>
    <xf numFmtId="0" fontId="7" fillId="0" borderId="4" xfId="0" applyFont="1" applyBorder="1" applyAlignment="1">
      <alignment horizontal="left" vertical="top" wrapText="1"/>
    </xf>
    <xf numFmtId="0" fontId="5" fillId="0" borderId="95" xfId="0" applyFont="1" applyBorder="1" applyAlignment="1">
      <alignment horizontal="left" vertical="top" wrapText="1"/>
    </xf>
    <xf numFmtId="0" fontId="7" fillId="5" borderId="50" xfId="0" applyFont="1" applyFill="1" applyBorder="1" applyAlignment="1">
      <alignment horizontal="left" vertical="center" wrapText="1"/>
    </xf>
    <xf numFmtId="0" fontId="5" fillId="0" borderId="238" xfId="0" applyFont="1" applyBorder="1" applyAlignment="1">
      <alignment horizontal="center" vertical="center"/>
    </xf>
    <xf numFmtId="0" fontId="7" fillId="0" borderId="50" xfId="0" applyFont="1" applyBorder="1" applyAlignment="1">
      <alignment horizontal="left" vertical="top" wrapText="1"/>
    </xf>
    <xf numFmtId="0" fontId="12" fillId="0" borderId="65" xfId="0" applyFont="1" applyBorder="1" applyAlignment="1">
      <alignment horizontal="left" vertical="top" wrapText="1"/>
    </xf>
    <xf numFmtId="0" fontId="12" fillId="5" borderId="95" xfId="0" applyFont="1" applyFill="1" applyBorder="1" applyAlignment="1">
      <alignment horizontal="left" vertical="center" wrapText="1"/>
    </xf>
    <xf numFmtId="0" fontId="12" fillId="3" borderId="95" xfId="0" applyFont="1" applyFill="1" applyBorder="1" applyAlignment="1">
      <alignment horizontal="left" vertical="center" wrapText="1"/>
    </xf>
    <xf numFmtId="0" fontId="12" fillId="0" borderId="2" xfId="0" applyFont="1" applyBorder="1" applyAlignment="1">
      <alignment horizontal="left" vertical="top" wrapText="1"/>
    </xf>
    <xf numFmtId="0" fontId="12" fillId="3" borderId="2" xfId="0" applyFont="1" applyFill="1" applyBorder="1" applyAlignment="1">
      <alignment horizontal="left" vertical="top" wrapText="1"/>
    </xf>
    <xf numFmtId="0" fontId="6" fillId="3" borderId="85" xfId="0" applyFont="1" applyFill="1" applyBorder="1" applyAlignment="1">
      <alignment horizontal="left" vertical="top" wrapText="1"/>
    </xf>
    <xf numFmtId="0" fontId="5" fillId="2" borderId="105" xfId="0" applyFont="1" applyFill="1" applyBorder="1" applyAlignment="1">
      <alignment vertical="center" wrapText="1"/>
    </xf>
    <xf numFmtId="0" fontId="7" fillId="4" borderId="96" xfId="0" applyFont="1" applyFill="1" applyBorder="1" applyAlignment="1">
      <alignment vertical="center" wrapText="1"/>
    </xf>
    <xf numFmtId="0" fontId="7" fillId="2" borderId="105" xfId="0" applyFont="1" applyFill="1" applyBorder="1" applyAlignment="1">
      <alignment vertical="top" wrapText="1"/>
    </xf>
    <xf numFmtId="0" fontId="7" fillId="0" borderId="351" xfId="0" applyFont="1" applyBorder="1" applyAlignment="1">
      <alignment horizontal="left" vertical="top" wrapText="1"/>
    </xf>
    <xf numFmtId="0" fontId="7" fillId="0" borderId="134" xfId="0" applyFont="1" applyBorder="1" applyAlignment="1">
      <alignment horizontal="left" vertical="top" wrapText="1"/>
    </xf>
    <xf numFmtId="0" fontId="7" fillId="5" borderId="109" xfId="0" applyFont="1" applyFill="1" applyBorder="1" applyAlignment="1">
      <alignment horizontal="left" vertical="center" wrapText="1"/>
    </xf>
    <xf numFmtId="0" fontId="5" fillId="3" borderId="48" xfId="0" applyFont="1" applyFill="1" applyBorder="1" applyAlignment="1">
      <alignment vertical="top" wrapText="1"/>
    </xf>
    <xf numFmtId="0" fontId="7" fillId="3" borderId="307" xfId="0" applyFont="1" applyFill="1" applyBorder="1" applyAlignment="1">
      <alignment horizontal="left" vertical="top" wrapText="1"/>
    </xf>
    <xf numFmtId="0" fontId="6" fillId="4" borderId="98" xfId="0" applyFont="1" applyFill="1" applyBorder="1" applyAlignment="1">
      <alignment horizontal="left" vertical="top" wrapText="1"/>
    </xf>
    <xf numFmtId="0" fontId="12" fillId="5" borderId="23" xfId="0" applyFont="1" applyFill="1" applyBorder="1" applyAlignment="1">
      <alignment horizontal="left" vertical="top" wrapText="1"/>
    </xf>
    <xf numFmtId="0" fontId="12" fillId="0" borderId="19" xfId="0" applyFont="1" applyBorder="1" applyAlignment="1">
      <alignment horizontal="justify" vertical="top" wrapText="1"/>
    </xf>
    <xf numFmtId="0" fontId="5" fillId="5" borderId="105" xfId="0" applyFont="1" applyFill="1" applyBorder="1" applyAlignment="1">
      <alignment horizontal="left" vertical="center" wrapText="1"/>
    </xf>
    <xf numFmtId="0" fontId="7" fillId="0" borderId="95" xfId="0" applyFont="1" applyBorder="1" applyAlignment="1">
      <alignment horizontal="left" vertical="center" wrapText="1"/>
    </xf>
    <xf numFmtId="0" fontId="7" fillId="0" borderId="94" xfId="0" applyFont="1" applyBorder="1" applyAlignment="1">
      <alignment horizontal="left" vertical="center" wrapText="1"/>
    </xf>
    <xf numFmtId="0" fontId="7" fillId="3" borderId="95" xfId="0" applyFont="1" applyFill="1" applyBorder="1" applyAlignment="1">
      <alignment horizontal="left" vertical="center" wrapText="1"/>
    </xf>
    <xf numFmtId="0" fontId="5" fillId="3" borderId="95" xfId="0" applyFont="1" applyFill="1" applyBorder="1" applyAlignment="1">
      <alignment horizontal="left" vertical="center" wrapText="1"/>
    </xf>
    <xf numFmtId="0" fontId="7" fillId="3" borderId="2" xfId="0" applyFont="1" applyFill="1" applyBorder="1" applyAlignment="1">
      <alignment horizontal="left" vertical="top" wrapText="1"/>
    </xf>
    <xf numFmtId="0" fontId="7" fillId="0" borderId="265" xfId="0" applyFont="1" applyBorder="1" applyAlignment="1">
      <alignment horizontal="left" vertical="top" wrapText="1"/>
    </xf>
    <xf numFmtId="0" fontId="7" fillId="6" borderId="96" xfId="0" applyFont="1" applyFill="1" applyBorder="1" applyAlignment="1">
      <alignment vertical="center" wrapText="1"/>
    </xf>
    <xf numFmtId="0" fontId="7" fillId="0" borderId="106" xfId="0" applyFont="1" applyBorder="1" applyAlignment="1">
      <alignment horizontal="left" vertical="top" wrapText="1"/>
    </xf>
    <xf numFmtId="0" fontId="12" fillId="4" borderId="177" xfId="0" applyFont="1" applyFill="1" applyBorder="1" applyAlignment="1">
      <alignment horizontal="left" vertical="center" wrapText="1"/>
    </xf>
    <xf numFmtId="0" fontId="7" fillId="3" borderId="52" xfId="0" applyFont="1" applyFill="1" applyBorder="1" applyAlignment="1">
      <alignment horizontal="left" vertical="top" wrapText="1"/>
    </xf>
    <xf numFmtId="0" fontId="7" fillId="4" borderId="98" xfId="0" applyFont="1" applyFill="1" applyBorder="1" applyAlignment="1">
      <alignment horizontal="left" vertical="top" wrapText="1"/>
    </xf>
    <xf numFmtId="0" fontId="7" fillId="3" borderId="52" xfId="0" applyFont="1" applyFill="1" applyBorder="1" applyAlignment="1">
      <alignment horizontal="left" vertical="center" wrapText="1"/>
    </xf>
    <xf numFmtId="0" fontId="7" fillId="4" borderId="50" xfId="0" applyFont="1" applyFill="1" applyBorder="1" applyAlignment="1">
      <alignment horizontal="left" vertical="center" wrapText="1"/>
    </xf>
    <xf numFmtId="0" fontId="7" fillId="3" borderId="351" xfId="0" applyFont="1" applyFill="1" applyBorder="1" applyAlignment="1">
      <alignment horizontal="left" vertical="center" wrapText="1"/>
    </xf>
    <xf numFmtId="0" fontId="5" fillId="3" borderId="177" xfId="0" applyFont="1" applyFill="1" applyBorder="1" applyAlignment="1">
      <alignment vertical="top" wrapText="1"/>
    </xf>
    <xf numFmtId="0" fontId="5" fillId="0" borderId="94" xfId="0" applyFont="1" applyBorder="1" applyAlignment="1">
      <alignment horizontal="left" vertical="top" wrapText="1"/>
    </xf>
    <xf numFmtId="0" fontId="7" fillId="0" borderId="134" xfId="0" applyFont="1" applyBorder="1" applyAlignment="1">
      <alignment horizontal="left" vertical="center" wrapText="1"/>
    </xf>
    <xf numFmtId="0" fontId="7" fillId="3" borderId="362" xfId="0" applyFont="1" applyFill="1" applyBorder="1" applyAlignment="1">
      <alignment horizontal="left" vertical="center" wrapText="1"/>
    </xf>
    <xf numFmtId="0" fontId="12" fillId="0" borderId="85" xfId="0" applyFont="1" applyBorder="1" applyAlignment="1">
      <alignment horizontal="left" vertical="center" wrapText="1"/>
    </xf>
    <xf numFmtId="0" fontId="5" fillId="3" borderId="85" xfId="0" applyFont="1" applyFill="1" applyBorder="1" applyAlignment="1">
      <alignment horizontal="left" vertical="center" wrapText="1"/>
    </xf>
    <xf numFmtId="0" fontId="5" fillId="5" borderId="332" xfId="0" applyFont="1" applyFill="1" applyBorder="1" applyAlignment="1">
      <alignment horizontal="left" vertical="top" wrapText="1"/>
    </xf>
    <xf numFmtId="0" fontId="7" fillId="5" borderId="95" xfId="0" applyFont="1" applyFill="1" applyBorder="1" applyAlignment="1">
      <alignment horizontal="left" vertical="top" wrapText="1"/>
    </xf>
    <xf numFmtId="0" fontId="12" fillId="3" borderId="9" xfId="0" applyFont="1" applyFill="1" applyBorder="1" applyAlignment="1">
      <alignment horizontal="left" vertical="top" wrapText="1"/>
    </xf>
    <xf numFmtId="0" fontId="33" fillId="0" borderId="122" xfId="0" applyFont="1" applyBorder="1" applyAlignment="1">
      <alignment horizontal="center" vertical="center"/>
    </xf>
    <xf numFmtId="0" fontId="33" fillId="0" borderId="163" xfId="0" applyFont="1" applyBorder="1" applyAlignment="1">
      <alignment horizontal="center" vertical="center"/>
    </xf>
    <xf numFmtId="0" fontId="7" fillId="6" borderId="335" xfId="0" applyFont="1" applyFill="1" applyBorder="1" applyAlignment="1">
      <alignment vertical="top" wrapText="1"/>
    </xf>
    <xf numFmtId="0" fontId="12" fillId="0" borderId="2" xfId="0" applyFont="1" applyBorder="1" applyAlignment="1">
      <alignment horizontal="left" vertical="center" wrapText="1"/>
    </xf>
    <xf numFmtId="0" fontId="7" fillId="0" borderId="107" xfId="0" applyFont="1" applyBorder="1" applyAlignment="1">
      <alignment horizontal="left" vertical="center" wrapText="1"/>
    </xf>
    <xf numFmtId="0" fontId="7" fillId="0" borderId="1" xfId="0" applyFont="1" applyBorder="1" applyAlignment="1">
      <alignment horizontal="left" vertical="center" wrapText="1"/>
    </xf>
    <xf numFmtId="14" fontId="5" fillId="2" borderId="4" xfId="0" applyNumberFormat="1" applyFont="1" applyFill="1" applyBorder="1" applyAlignment="1">
      <alignment vertical="top" wrapText="1"/>
    </xf>
    <xf numFmtId="0" fontId="6" fillId="0" borderId="23" xfId="0" applyFont="1" applyBorder="1" applyAlignment="1">
      <alignment horizontal="left" vertical="center" wrapText="1"/>
    </xf>
    <xf numFmtId="0" fontId="7" fillId="3" borderId="330" xfId="0" applyFont="1" applyFill="1" applyBorder="1" applyAlignment="1">
      <alignment horizontal="left" vertical="top" wrapText="1"/>
    </xf>
    <xf numFmtId="0" fontId="5" fillId="5" borderId="95" xfId="0" applyFont="1" applyFill="1" applyBorder="1" applyAlignment="1">
      <alignment horizontal="left" vertical="top" wrapText="1"/>
    </xf>
    <xf numFmtId="0" fontId="7" fillId="5" borderId="96" xfId="0" applyFont="1" applyFill="1" applyBorder="1" applyAlignment="1">
      <alignment horizontal="left" vertical="center" wrapText="1"/>
    </xf>
    <xf numFmtId="0" fontId="3" fillId="0" borderId="53" xfId="0" applyFont="1" applyBorder="1" applyAlignment="1">
      <alignment horizontal="center" vertical="center" wrapText="1"/>
    </xf>
    <xf numFmtId="0" fontId="5" fillId="0" borderId="41" xfId="0" applyFont="1" applyBorder="1" applyAlignment="1">
      <alignment horizontal="left" vertical="center" wrapText="1"/>
    </xf>
    <xf numFmtId="0" fontId="7" fillId="0" borderId="23" xfId="0" applyFont="1" applyBorder="1" applyAlignment="1">
      <alignment vertical="top" wrapText="1"/>
    </xf>
    <xf numFmtId="0" fontId="5" fillId="4" borderId="158" xfId="0" applyFont="1" applyFill="1" applyBorder="1" applyAlignment="1">
      <alignment horizontal="left" vertical="top" wrapText="1"/>
    </xf>
    <xf numFmtId="0" fontId="5" fillId="5" borderId="138" xfId="0" applyFont="1" applyFill="1" applyBorder="1" applyAlignment="1">
      <alignment horizontal="left" vertical="top" wrapText="1"/>
    </xf>
    <xf numFmtId="0" fontId="7" fillId="5" borderId="188" xfId="0" applyFont="1" applyFill="1" applyBorder="1" applyAlignment="1">
      <alignment horizontal="left" vertical="top" wrapText="1"/>
    </xf>
    <xf numFmtId="0" fontId="7" fillId="0" borderId="138" xfId="0" applyFont="1" applyBorder="1" applyAlignment="1">
      <alignment horizontal="left" vertical="top" wrapText="1"/>
    </xf>
    <xf numFmtId="0" fontId="7" fillId="3" borderId="138" xfId="0" applyFont="1" applyFill="1" applyBorder="1" applyAlignment="1">
      <alignment horizontal="left" vertical="top" wrapText="1"/>
    </xf>
    <xf numFmtId="0" fontId="7" fillId="0" borderId="156" xfId="0" applyFont="1" applyBorder="1" applyAlignment="1">
      <alignment horizontal="left" vertical="top" wrapText="1"/>
    </xf>
    <xf numFmtId="0" fontId="5" fillId="3" borderId="244" xfId="0" applyFont="1" applyFill="1" applyBorder="1" applyAlignment="1">
      <alignment horizontal="left" vertical="top" wrapText="1"/>
    </xf>
    <xf numFmtId="0" fontId="7" fillId="0" borderId="247" xfId="0" applyFont="1" applyBorder="1" applyAlignment="1">
      <alignment horizontal="left" vertical="top" wrapText="1"/>
    </xf>
    <xf numFmtId="0" fontId="7" fillId="3" borderId="134" xfId="0" applyFont="1" applyFill="1" applyBorder="1" applyAlignment="1">
      <alignment horizontal="left" vertical="top"/>
    </xf>
    <xf numFmtId="0" fontId="7" fillId="0" borderId="110" xfId="0" applyFont="1" applyBorder="1" applyAlignment="1">
      <alignment horizontal="left" vertical="top" wrapText="1"/>
    </xf>
    <xf numFmtId="0" fontId="7" fillId="3" borderId="110" xfId="0" applyFont="1" applyFill="1" applyBorder="1" applyAlignment="1">
      <alignment horizontal="left" vertical="top"/>
    </xf>
    <xf numFmtId="0" fontId="5" fillId="0" borderId="335" xfId="0" applyFont="1" applyBorder="1" applyAlignment="1">
      <alignment horizontal="left" vertical="top" wrapText="1"/>
    </xf>
    <xf numFmtId="0" fontId="5" fillId="2" borderId="107" xfId="0" applyFont="1" applyFill="1" applyBorder="1" applyAlignment="1">
      <alignment horizontal="left" vertical="center" wrapText="1"/>
    </xf>
    <xf numFmtId="0" fontId="7" fillId="0" borderId="95" xfId="0" applyFont="1" applyBorder="1" applyAlignment="1">
      <alignment horizontal="left" vertical="top"/>
    </xf>
    <xf numFmtId="0" fontId="5" fillId="2" borderId="144" xfId="0" applyFont="1" applyFill="1" applyBorder="1" applyAlignment="1">
      <alignment horizontal="center" vertical="top"/>
    </xf>
    <xf numFmtId="0" fontId="5" fillId="0" borderId="19" xfId="0" applyFont="1" applyBorder="1" applyAlignment="1">
      <alignment horizontal="left" vertical="top" wrapText="1"/>
    </xf>
    <xf numFmtId="0" fontId="5" fillId="2" borderId="152" xfId="0" applyFont="1" applyFill="1" applyBorder="1" applyAlignment="1">
      <alignment horizontal="center" vertical="top" wrapText="1"/>
    </xf>
    <xf numFmtId="0" fontId="6" fillId="2" borderId="98" xfId="0" applyFont="1" applyFill="1" applyBorder="1" applyAlignment="1">
      <alignment horizontal="left" vertical="top" wrapText="1"/>
    </xf>
    <xf numFmtId="0" fontId="6" fillId="2" borderId="95" xfId="0" applyFont="1" applyFill="1" applyBorder="1" applyAlignment="1">
      <alignment horizontal="left" vertical="top" wrapText="1"/>
    </xf>
    <xf numFmtId="0" fontId="6" fillId="3" borderId="95" xfId="0" applyFont="1" applyFill="1" applyBorder="1" applyAlignment="1">
      <alignment horizontal="left" vertical="top" wrapText="1"/>
    </xf>
    <xf numFmtId="0" fontId="12" fillId="2" borderId="9" xfId="0" applyFont="1" applyFill="1" applyBorder="1" applyAlignment="1">
      <alignment horizontal="left" vertical="top" wrapText="1"/>
    </xf>
    <xf numFmtId="0" fontId="5" fillId="3" borderId="332" xfId="0" applyFont="1" applyFill="1" applyBorder="1" applyAlignment="1">
      <alignment horizontal="left" vertical="top" wrapText="1"/>
    </xf>
    <xf numFmtId="0" fontId="5" fillId="0" borderId="97" xfId="0" applyFont="1" applyBorder="1" applyAlignment="1">
      <alignment vertical="top"/>
    </xf>
    <xf numFmtId="0" fontId="5" fillId="2" borderId="61" xfId="0" applyFont="1" applyFill="1" applyBorder="1" applyAlignment="1">
      <alignment horizontal="center" vertical="center" wrapText="1"/>
    </xf>
    <xf numFmtId="0" fontId="5" fillId="2" borderId="94" xfId="0" applyFont="1" applyFill="1" applyBorder="1" applyAlignment="1">
      <alignment horizontal="left" vertical="top" wrapText="1"/>
    </xf>
    <xf numFmtId="0" fontId="5" fillId="4" borderId="23" xfId="0" applyFont="1" applyFill="1" applyBorder="1" applyAlignment="1">
      <alignment horizontal="left" vertical="top" wrapText="1"/>
    </xf>
    <xf numFmtId="0" fontId="5" fillId="2" borderId="23" xfId="0" applyFont="1" applyFill="1" applyBorder="1" applyAlignment="1">
      <alignment vertical="top" wrapText="1"/>
    </xf>
    <xf numFmtId="0" fontId="5" fillId="5" borderId="98" xfId="0" applyFont="1" applyFill="1" applyBorder="1" applyAlignment="1">
      <alignment horizontal="left" vertical="top" wrapText="1"/>
    </xf>
    <xf numFmtId="0" fontId="7" fillId="0" borderId="52" xfId="0" applyFont="1" applyBorder="1" applyAlignment="1">
      <alignment vertical="top" wrapText="1"/>
    </xf>
    <xf numFmtId="0" fontId="12" fillId="2" borderId="19" xfId="0" applyFont="1" applyFill="1" applyBorder="1" applyAlignment="1">
      <alignment horizontal="left" vertical="top" wrapText="1"/>
    </xf>
    <xf numFmtId="0" fontId="6" fillId="2" borderId="234" xfId="0" applyFont="1" applyFill="1" applyBorder="1" applyAlignment="1">
      <alignment horizontal="center" vertical="center" wrapText="1"/>
    </xf>
    <xf numFmtId="0" fontId="5" fillId="2" borderId="145" xfId="0" applyFont="1" applyFill="1" applyBorder="1" applyAlignment="1">
      <alignment wrapText="1"/>
    </xf>
    <xf numFmtId="0" fontId="7" fillId="2" borderId="94" xfId="0" applyFont="1" applyFill="1" applyBorder="1" applyAlignment="1">
      <alignment horizontal="left" vertical="top" wrapText="1"/>
    </xf>
    <xf numFmtId="0" fontId="7" fillId="2" borderId="2" xfId="0" applyFont="1" applyFill="1" applyBorder="1" applyAlignment="1">
      <alignment horizontal="left" vertical="center" wrapText="1"/>
    </xf>
    <xf numFmtId="0" fontId="7" fillId="2" borderId="109" xfId="0" applyFont="1" applyFill="1" applyBorder="1" applyAlignment="1">
      <alignment horizontal="left" vertical="top" wrapText="1"/>
    </xf>
    <xf numFmtId="0" fontId="12" fillId="2" borderId="105" xfId="0" applyFont="1" applyFill="1" applyBorder="1" applyAlignment="1">
      <alignment horizontal="left" vertical="top" wrapText="1"/>
    </xf>
    <xf numFmtId="0" fontId="12" fillId="2" borderId="69" xfId="0" applyFont="1" applyFill="1" applyBorder="1" applyAlignment="1">
      <alignment horizontal="left" vertical="top" wrapText="1"/>
    </xf>
    <xf numFmtId="0" fontId="12" fillId="2" borderId="208" xfId="0" applyFont="1" applyFill="1" applyBorder="1" applyAlignment="1">
      <alignment horizontal="left" vertical="top" wrapText="1"/>
    </xf>
    <xf numFmtId="0" fontId="7" fillId="2" borderId="208" xfId="0" applyFont="1" applyFill="1" applyBorder="1" applyAlignment="1">
      <alignment horizontal="left" vertical="top" wrapText="1"/>
    </xf>
    <xf numFmtId="0" fontId="5" fillId="3" borderId="69" xfId="0" applyFont="1" applyFill="1" applyBorder="1" applyAlignment="1">
      <alignment horizontal="left" vertical="top" wrapText="1"/>
    </xf>
    <xf numFmtId="0" fontId="5" fillId="0" borderId="151" xfId="0" applyFont="1" applyBorder="1" applyAlignment="1">
      <alignment horizontal="left" vertical="top"/>
    </xf>
    <xf numFmtId="0" fontId="5" fillId="2" borderId="25" xfId="0" applyFont="1" applyFill="1" applyBorder="1" applyAlignment="1">
      <alignment horizontal="center" vertical="top" wrapText="1"/>
    </xf>
    <xf numFmtId="0" fontId="12" fillId="0" borderId="332" xfId="0" applyFont="1" applyBorder="1" applyAlignment="1">
      <alignment horizontal="left" vertical="top" wrapText="1"/>
    </xf>
    <xf numFmtId="0" fontId="5" fillId="2" borderId="15" xfId="0" applyFont="1" applyFill="1" applyBorder="1" applyAlignment="1">
      <alignment horizontal="center" vertical="center"/>
    </xf>
    <xf numFmtId="0" fontId="5" fillId="3" borderId="156" xfId="0" applyFont="1" applyFill="1" applyBorder="1" applyAlignment="1">
      <alignment horizontal="left" vertical="top" wrapText="1"/>
    </xf>
    <xf numFmtId="0" fontId="5" fillId="3" borderId="240" xfId="0" applyFont="1" applyFill="1" applyBorder="1" applyAlignment="1">
      <alignment vertical="top" wrapText="1"/>
    </xf>
    <xf numFmtId="0" fontId="5" fillId="0" borderId="337" xfId="0" applyFont="1" applyBorder="1" applyAlignment="1">
      <alignment vertical="top" wrapText="1"/>
    </xf>
    <xf numFmtId="0" fontId="12" fillId="0" borderId="95" xfId="0" applyFont="1" applyBorder="1" applyAlignment="1">
      <alignment vertical="top" wrapText="1"/>
    </xf>
    <xf numFmtId="0" fontId="7" fillId="3" borderId="19" xfId="0" applyFont="1" applyFill="1" applyBorder="1" applyAlignment="1">
      <alignment vertical="top" wrapText="1"/>
    </xf>
    <xf numFmtId="0" fontId="5" fillId="3" borderId="255"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2" borderId="19" xfId="0" applyFont="1" applyFill="1" applyBorder="1" applyAlignment="1">
      <alignment horizontal="left" vertical="top" wrapText="1"/>
    </xf>
    <xf numFmtId="0" fontId="6" fillId="3" borderId="153" xfId="0" applyFont="1" applyFill="1" applyBorder="1" applyAlignment="1">
      <alignment horizontal="center" vertical="top" wrapText="1"/>
    </xf>
    <xf numFmtId="0" fontId="6" fillId="3" borderId="152" xfId="0" applyFont="1" applyFill="1" applyBorder="1" applyAlignment="1">
      <alignment horizontal="center" vertical="top"/>
    </xf>
    <xf numFmtId="0" fontId="12" fillId="0" borderId="0" xfId="0" applyFont="1" applyAlignment="1">
      <alignment vertical="top" wrapText="1"/>
    </xf>
    <xf numFmtId="0" fontId="6" fillId="0" borderId="48" xfId="0" applyFont="1" applyBorder="1" applyAlignment="1">
      <alignment horizontal="left" vertical="top" wrapText="1"/>
    </xf>
    <xf numFmtId="0" fontId="6" fillId="0" borderId="95" xfId="0" applyFont="1" applyBorder="1" applyAlignment="1">
      <alignment vertical="top" wrapText="1"/>
    </xf>
    <xf numFmtId="0" fontId="6" fillId="0" borderId="1" xfId="0" applyFont="1" applyBorder="1" applyAlignment="1">
      <alignment horizontal="left" vertical="top" wrapText="1"/>
    </xf>
    <xf numFmtId="0" fontId="7" fillId="5" borderId="19" xfId="0" applyFont="1" applyFill="1" applyBorder="1" applyAlignment="1">
      <alignment vertical="top" wrapText="1"/>
    </xf>
    <xf numFmtId="0" fontId="7" fillId="0" borderId="94" xfId="0" applyFont="1" applyBorder="1" applyAlignment="1">
      <alignment vertical="top" wrapText="1"/>
    </xf>
    <xf numFmtId="0" fontId="12" fillId="5" borderId="177" xfId="0" applyFont="1" applyFill="1" applyBorder="1" applyAlignment="1">
      <alignment vertical="top" wrapText="1"/>
    </xf>
    <xf numFmtId="0" fontId="6" fillId="5" borderId="95" xfId="0" applyFont="1" applyFill="1" applyBorder="1" applyAlignment="1">
      <alignment vertical="top" wrapText="1"/>
    </xf>
    <xf numFmtId="0" fontId="6" fillId="3" borderId="89" xfId="0" applyFont="1" applyFill="1" applyBorder="1" applyAlignment="1">
      <alignment horizontal="left" vertical="top" wrapText="1"/>
    </xf>
    <xf numFmtId="0" fontId="7" fillId="0" borderId="96" xfId="0" applyFont="1" applyBorder="1" applyAlignment="1">
      <alignment vertical="top" wrapText="1"/>
    </xf>
    <xf numFmtId="0" fontId="12" fillId="0" borderId="97" xfId="0" applyFont="1" applyBorder="1" applyAlignment="1">
      <alignment vertical="top" wrapText="1"/>
    </xf>
    <xf numFmtId="0" fontId="7" fillId="3" borderId="184" xfId="0" applyFont="1" applyFill="1" applyBorder="1" applyAlignment="1">
      <alignment horizontal="left" vertical="top" wrapText="1"/>
    </xf>
    <xf numFmtId="0" fontId="5" fillId="3" borderId="81" xfId="0" applyFont="1" applyFill="1" applyBorder="1" applyAlignment="1">
      <alignment vertical="top" wrapText="1"/>
    </xf>
    <xf numFmtId="0" fontId="7" fillId="0" borderId="184" xfId="0" applyFont="1" applyBorder="1" applyAlignment="1">
      <alignment horizontal="left" vertical="top" wrapText="1"/>
    </xf>
    <xf numFmtId="0" fontId="5" fillId="2" borderId="108" xfId="0" applyFont="1" applyFill="1" applyBorder="1" applyAlignment="1">
      <alignment horizontal="center"/>
    </xf>
    <xf numFmtId="0" fontId="7" fillId="0" borderId="307" xfId="0" applyFont="1" applyBorder="1" applyAlignment="1">
      <alignment horizontal="left" vertical="top" wrapText="1"/>
    </xf>
    <xf numFmtId="0" fontId="7" fillId="3" borderId="85" xfId="0" applyFont="1" applyFill="1" applyBorder="1" applyAlignment="1">
      <alignment horizontal="left" vertical="top" wrapText="1"/>
    </xf>
    <xf numFmtId="0" fontId="12" fillId="0" borderId="94" xfId="0" applyFont="1" applyBorder="1" applyAlignment="1">
      <alignment horizontal="left" vertical="top" wrapText="1"/>
    </xf>
    <xf numFmtId="0" fontId="12" fillId="3" borderId="48" xfId="0" applyFont="1" applyFill="1" applyBorder="1" applyAlignment="1">
      <alignment horizontal="left" vertical="top" wrapText="1"/>
    </xf>
    <xf numFmtId="0" fontId="5" fillId="2" borderId="107" xfId="0" applyFont="1" applyFill="1" applyBorder="1" applyAlignment="1">
      <alignment vertical="center" wrapText="1"/>
    </xf>
    <xf numFmtId="0" fontId="7" fillId="4" borderId="177" xfId="0" applyFont="1" applyFill="1" applyBorder="1" applyAlignment="1">
      <alignment horizontal="left" vertical="top" wrapText="1"/>
    </xf>
    <xf numFmtId="0" fontId="12" fillId="6" borderId="96" xfId="0" applyFont="1" applyFill="1" applyBorder="1" applyAlignment="1">
      <alignment vertical="top" wrapText="1"/>
    </xf>
    <xf numFmtId="0" fontId="7" fillId="0" borderId="95" xfId="0" applyFont="1" applyBorder="1" applyAlignment="1">
      <alignment vertical="top" wrapText="1"/>
    </xf>
    <xf numFmtId="0" fontId="7" fillId="5" borderId="94" xfId="0" applyFont="1" applyFill="1" applyBorder="1" applyAlignment="1">
      <alignment horizontal="left" vertical="top" wrapText="1"/>
    </xf>
    <xf numFmtId="0" fontId="12" fillId="2" borderId="104" xfId="0" applyFont="1" applyFill="1" applyBorder="1" applyAlignment="1">
      <alignment horizontal="left" vertical="top" wrapText="1"/>
    </xf>
    <xf numFmtId="0" fontId="12" fillId="2" borderId="109" xfId="0" applyFont="1" applyFill="1" applyBorder="1" applyAlignment="1">
      <alignment horizontal="left" vertical="top" wrapText="1"/>
    </xf>
    <xf numFmtId="0" fontId="7" fillId="0" borderId="89" xfId="0" applyFont="1" applyBorder="1" applyAlignment="1">
      <alignment horizontal="left" vertical="top" wrapText="1"/>
    </xf>
    <xf numFmtId="0" fontId="7" fillId="2" borderId="19" xfId="0" applyFont="1" applyFill="1" applyBorder="1" applyAlignment="1">
      <alignment horizontal="left" vertical="top" wrapText="1"/>
    </xf>
    <xf numFmtId="0" fontId="7" fillId="5" borderId="19" xfId="0" applyFont="1" applyFill="1" applyBorder="1" applyAlignment="1">
      <alignment horizontal="left" vertical="top" wrapText="1"/>
    </xf>
    <xf numFmtId="0" fontId="7" fillId="3" borderId="95" xfId="0" applyFont="1" applyFill="1" applyBorder="1" applyAlignment="1">
      <alignment vertical="top" wrapText="1"/>
    </xf>
    <xf numFmtId="0" fontId="5" fillId="0" borderId="33" xfId="0" applyFont="1" applyBorder="1" applyAlignment="1">
      <alignment horizontal="left" vertical="top" wrapText="1"/>
    </xf>
    <xf numFmtId="0" fontId="7" fillId="3" borderId="94" xfId="0" applyFont="1" applyFill="1" applyBorder="1" applyAlignment="1">
      <alignment vertical="top" wrapText="1"/>
    </xf>
    <xf numFmtId="0" fontId="12" fillId="3" borderId="105" xfId="0" applyFont="1" applyFill="1" applyBorder="1" applyAlignment="1">
      <alignment horizontal="left" vertical="top" wrapText="1"/>
    </xf>
    <xf numFmtId="0" fontId="12" fillId="2" borderId="48" xfId="0" applyFont="1" applyFill="1" applyBorder="1" applyAlignment="1">
      <alignment horizontal="left" vertical="top" wrapText="1"/>
    </xf>
    <xf numFmtId="0" fontId="5" fillId="3" borderId="4" xfId="0" applyFont="1" applyFill="1" applyBorder="1" applyAlignment="1">
      <alignment horizontal="left" vertical="center" wrapText="1"/>
    </xf>
    <xf numFmtId="0" fontId="7" fillId="3" borderId="105" xfId="0" applyFont="1" applyFill="1" applyBorder="1" applyAlignment="1">
      <alignment horizontal="left" vertical="center" wrapText="1"/>
    </xf>
    <xf numFmtId="0" fontId="7" fillId="0" borderId="24" xfId="0" applyFont="1" applyBorder="1" applyAlignment="1">
      <alignment horizontal="left" vertical="top" wrapText="1"/>
    </xf>
    <xf numFmtId="0" fontId="12" fillId="0" borderId="19" xfId="0" applyFont="1" applyBorder="1" applyAlignment="1">
      <alignment horizontal="left" vertical="top" wrapText="1"/>
    </xf>
    <xf numFmtId="0" fontId="5" fillId="3" borderId="4" xfId="0" applyFont="1" applyFill="1" applyBorder="1" applyAlignment="1">
      <alignment vertical="top" wrapText="1"/>
    </xf>
    <xf numFmtId="0" fontId="7" fillId="2" borderId="204" xfId="0" applyFont="1" applyFill="1" applyBorder="1" applyAlignment="1">
      <alignment horizontal="left" vertical="top" wrapText="1"/>
    </xf>
    <xf numFmtId="0" fontId="12" fillId="0" borderId="95" xfId="0" applyFont="1" applyBorder="1" applyAlignment="1">
      <alignment horizontal="left" vertical="center" wrapText="1"/>
    </xf>
    <xf numFmtId="0" fontId="5" fillId="0" borderId="106" xfId="0" applyFont="1" applyBorder="1" applyAlignment="1">
      <alignment horizontal="center"/>
    </xf>
    <xf numFmtId="0" fontId="5" fillId="3" borderId="30" xfId="0" applyFont="1" applyFill="1" applyBorder="1" applyAlignment="1">
      <alignment vertical="top" wrapText="1"/>
    </xf>
    <xf numFmtId="0" fontId="5" fillId="3" borderId="17" xfId="0" applyFont="1" applyFill="1" applyBorder="1" applyAlignment="1">
      <alignment vertical="top" wrapText="1"/>
    </xf>
    <xf numFmtId="0" fontId="5" fillId="3" borderId="237" xfId="0" applyFont="1" applyFill="1" applyBorder="1" applyAlignment="1">
      <alignment horizontal="left" vertical="top" wrapText="1"/>
    </xf>
    <xf numFmtId="0" fontId="5" fillId="3" borderId="269" xfId="0" applyFont="1" applyFill="1" applyBorder="1" applyAlignment="1">
      <alignment horizontal="left" vertical="top" wrapText="1"/>
    </xf>
    <xf numFmtId="0" fontId="5" fillId="3" borderId="116" xfId="0" applyFont="1" applyFill="1" applyBorder="1" applyAlignment="1">
      <alignment horizontal="left" vertical="top" wrapText="1"/>
    </xf>
    <xf numFmtId="0" fontId="6" fillId="3" borderId="275" xfId="0" applyFont="1" applyFill="1" applyBorder="1" applyAlignment="1">
      <alignment horizontal="center" vertical="center" wrapText="1"/>
    </xf>
    <xf numFmtId="0" fontId="6" fillId="3" borderId="238" xfId="0" applyFont="1" applyFill="1" applyBorder="1" applyAlignment="1">
      <alignment horizontal="center" vertical="center" wrapText="1"/>
    </xf>
    <xf numFmtId="0" fontId="6" fillId="3" borderId="163"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4" xfId="0" applyFont="1" applyFill="1" applyBorder="1" applyAlignment="1">
      <alignment horizontal="left" vertical="center" wrapText="1"/>
    </xf>
    <xf numFmtId="0" fontId="5" fillId="3" borderId="9" xfId="0" applyFont="1" applyFill="1" applyBorder="1" applyAlignment="1">
      <alignment horizontal="left" vertical="center" wrapText="1"/>
    </xf>
    <xf numFmtId="0" fontId="5" fillId="3" borderId="9" xfId="0" applyFont="1" applyFill="1" applyBorder="1" applyAlignment="1">
      <alignment horizontal="center" vertical="center" wrapText="1"/>
    </xf>
    <xf numFmtId="0" fontId="5" fillId="3" borderId="24" xfId="0" applyFont="1" applyFill="1" applyBorder="1" applyAlignment="1">
      <alignment horizontal="center" vertical="center"/>
    </xf>
    <xf numFmtId="0" fontId="5" fillId="3" borderId="45" xfId="0" applyFont="1" applyFill="1" applyBorder="1" applyAlignment="1">
      <alignment horizontal="center" vertical="center"/>
    </xf>
    <xf numFmtId="0" fontId="5" fillId="3" borderId="19" xfId="0" applyFont="1" applyFill="1" applyBorder="1" applyAlignment="1">
      <alignment horizontal="center" vertical="center" wrapText="1"/>
    </xf>
    <xf numFmtId="0" fontId="5" fillId="3" borderId="20" xfId="0" applyFont="1" applyFill="1" applyBorder="1" applyAlignment="1">
      <alignment horizontal="left" vertical="top" wrapText="1"/>
    </xf>
    <xf numFmtId="0" fontId="5" fillId="3" borderId="21" xfId="0" applyFont="1" applyFill="1" applyBorder="1" applyAlignment="1">
      <alignment horizontal="left" vertical="top" wrapText="1"/>
    </xf>
    <xf numFmtId="49" fontId="6" fillId="3" borderId="20" xfId="0" applyNumberFormat="1" applyFont="1" applyFill="1" applyBorder="1" applyAlignment="1">
      <alignment horizontal="left" vertical="center" wrapText="1"/>
    </xf>
    <xf numFmtId="49" fontId="6" fillId="3" borderId="32" xfId="0" applyNumberFormat="1" applyFont="1" applyFill="1" applyBorder="1" applyAlignment="1">
      <alignment horizontal="left" vertical="center" wrapText="1"/>
    </xf>
    <xf numFmtId="49" fontId="6" fillId="3" borderId="21" xfId="0" applyNumberFormat="1" applyFont="1" applyFill="1" applyBorder="1" applyAlignment="1">
      <alignment horizontal="left" vertical="center" wrapText="1"/>
    </xf>
    <xf numFmtId="0" fontId="5" fillId="3" borderId="278" xfId="0" applyFont="1" applyFill="1" applyBorder="1" applyAlignment="1">
      <alignment horizontal="center" vertical="center" wrapText="1"/>
    </xf>
    <xf numFmtId="0" fontId="5" fillId="3" borderId="279" xfId="0" applyFont="1" applyFill="1" applyBorder="1" applyAlignment="1">
      <alignment horizontal="center" vertical="center" wrapText="1"/>
    </xf>
    <xf numFmtId="0" fontId="5" fillId="3" borderId="23" xfId="0" applyFont="1" applyFill="1" applyBorder="1" applyAlignment="1">
      <alignment horizontal="left" vertical="center" wrapText="1"/>
    </xf>
    <xf numFmtId="0" fontId="5" fillId="3" borderId="23" xfId="0" quotePrefix="1" applyFont="1" applyFill="1" applyBorder="1" applyAlignment="1">
      <alignment horizontal="left" vertical="center" wrapText="1"/>
    </xf>
    <xf numFmtId="0" fontId="5" fillId="3" borderId="45" xfId="0" applyFont="1" applyFill="1" applyBorder="1" applyAlignment="1">
      <alignment horizontal="left" vertical="center" wrapText="1"/>
    </xf>
    <xf numFmtId="0" fontId="5" fillId="3" borderId="62" xfId="0" applyFont="1" applyFill="1" applyBorder="1" applyAlignment="1">
      <alignment horizontal="center" vertical="center" wrapText="1"/>
    </xf>
    <xf numFmtId="0" fontId="5" fillId="3" borderId="63" xfId="0" applyFont="1" applyFill="1" applyBorder="1" applyAlignment="1">
      <alignment horizontal="center" vertical="center" wrapText="1"/>
    </xf>
    <xf numFmtId="0" fontId="5" fillId="3" borderId="141" xfId="0" applyFont="1" applyFill="1" applyBorder="1" applyAlignment="1">
      <alignment horizontal="center" vertical="center" wrapText="1"/>
    </xf>
    <xf numFmtId="0" fontId="5" fillId="3" borderId="72" xfId="0" applyFont="1" applyFill="1" applyBorder="1" applyAlignment="1">
      <alignment horizontal="center" vertical="center" wrapText="1"/>
    </xf>
    <xf numFmtId="0" fontId="5" fillId="3" borderId="64" xfId="0" applyFont="1" applyFill="1" applyBorder="1" applyAlignment="1">
      <alignment horizontal="center" vertical="center" wrapText="1"/>
    </xf>
    <xf numFmtId="0" fontId="5" fillId="3" borderId="302" xfId="0" applyFont="1" applyFill="1" applyBorder="1" applyAlignment="1">
      <alignment horizontal="center" vertical="center" wrapText="1"/>
    </xf>
    <xf numFmtId="0" fontId="5" fillId="2" borderId="77" xfId="0" applyFont="1" applyFill="1" applyBorder="1" applyAlignment="1">
      <alignment horizontal="center" vertical="center" wrapText="1"/>
    </xf>
    <xf numFmtId="0" fontId="5" fillId="2" borderId="168" xfId="0" applyFont="1" applyFill="1" applyBorder="1" applyAlignment="1">
      <alignment horizontal="center" vertical="center" wrapText="1"/>
    </xf>
    <xf numFmtId="0" fontId="5" fillId="2" borderId="280" xfId="0" applyFont="1" applyFill="1" applyBorder="1" applyAlignment="1">
      <alignment horizontal="center" vertical="center" wrapText="1"/>
    </xf>
    <xf numFmtId="0" fontId="6" fillId="3" borderId="71" xfId="0" applyFont="1" applyFill="1" applyBorder="1" applyAlignment="1">
      <alignment horizontal="center" vertical="center" wrapText="1"/>
    </xf>
    <xf numFmtId="0" fontId="6" fillId="3" borderId="75"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5" fillId="2" borderId="65"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45" xfId="0" applyFont="1" applyFill="1" applyBorder="1" applyAlignment="1">
      <alignment horizontal="center" vertical="center" wrapText="1"/>
    </xf>
    <xf numFmtId="0" fontId="5" fillId="3" borderId="276" xfId="0" applyFont="1" applyFill="1" applyBorder="1" applyAlignment="1">
      <alignment horizontal="center" vertical="center"/>
    </xf>
    <xf numFmtId="0" fontId="5" fillId="3" borderId="298" xfId="0" applyFont="1" applyFill="1" applyBorder="1" applyAlignment="1">
      <alignment horizontal="center" vertical="center"/>
    </xf>
    <xf numFmtId="0" fontId="5" fillId="3" borderId="237" xfId="0" applyFont="1" applyFill="1" applyBorder="1" applyAlignment="1">
      <alignment horizontal="left" vertical="center" wrapText="1"/>
    </xf>
    <xf numFmtId="0" fontId="5" fillId="3" borderId="269" xfId="0" applyFont="1" applyFill="1" applyBorder="1" applyAlignment="1">
      <alignment horizontal="left" vertical="center" wrapText="1"/>
    </xf>
    <xf numFmtId="0" fontId="5" fillId="3" borderId="17"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24" xfId="0" applyFont="1" applyFill="1" applyBorder="1" applyAlignment="1">
      <alignment horizontal="center" vertical="center" wrapText="1"/>
    </xf>
    <xf numFmtId="0" fontId="5" fillId="3" borderId="316" xfId="0" applyFont="1" applyFill="1" applyBorder="1" applyAlignment="1">
      <alignment horizontal="center" vertical="center" wrapText="1"/>
    </xf>
    <xf numFmtId="0" fontId="5" fillId="3" borderId="318"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4" xfId="0" applyFont="1" applyFill="1" applyBorder="1" applyAlignment="1">
      <alignment horizontal="left" vertical="center" wrapText="1"/>
    </xf>
    <xf numFmtId="0" fontId="5" fillId="3" borderId="273" xfId="0" applyFont="1" applyFill="1" applyBorder="1" applyAlignment="1">
      <alignment horizontal="left" vertical="center" wrapText="1"/>
    </xf>
    <xf numFmtId="0" fontId="5" fillId="3" borderId="12" xfId="0" applyFont="1" applyFill="1" applyBorder="1" applyAlignment="1">
      <alignment horizontal="left" vertical="center" wrapText="1"/>
    </xf>
    <xf numFmtId="0" fontId="5" fillId="3" borderId="0" xfId="0" applyFont="1" applyFill="1" applyAlignment="1">
      <alignment horizontal="left" vertical="top" wrapText="1"/>
    </xf>
    <xf numFmtId="0" fontId="5" fillId="3" borderId="140"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0" xfId="0" quotePrefix="1" applyFont="1" applyFill="1" applyAlignment="1">
      <alignment horizontal="left" vertical="top" wrapText="1"/>
    </xf>
    <xf numFmtId="0" fontId="5" fillId="3" borderId="25" xfId="0" applyFont="1" applyFill="1" applyBorder="1" applyAlignment="1">
      <alignment horizontal="left" vertical="center" wrapText="1"/>
    </xf>
    <xf numFmtId="0" fontId="5" fillId="3" borderId="21" xfId="0" applyFont="1" applyFill="1" applyBorder="1" applyAlignment="1">
      <alignment horizontal="left" vertical="center" wrapText="1"/>
    </xf>
    <xf numFmtId="0" fontId="5" fillId="3" borderId="120" xfId="0" applyFont="1" applyFill="1" applyBorder="1" applyAlignment="1">
      <alignment horizontal="center" vertical="center" wrapText="1"/>
    </xf>
    <xf numFmtId="0" fontId="5" fillId="3" borderId="163" xfId="0" applyFont="1" applyFill="1" applyBorder="1" applyAlignment="1">
      <alignment horizontal="center" vertical="center" wrapText="1"/>
    </xf>
    <xf numFmtId="0" fontId="5" fillId="2" borderId="93" xfId="0" applyFont="1" applyFill="1" applyBorder="1" applyAlignment="1">
      <alignment horizontal="left" vertical="center" wrapText="1"/>
    </xf>
    <xf numFmtId="0" fontId="5" fillId="2" borderId="32" xfId="0" applyFont="1" applyFill="1" applyBorder="1" applyAlignment="1">
      <alignment horizontal="left" vertical="center" wrapText="1"/>
    </xf>
    <xf numFmtId="0" fontId="5" fillId="2" borderId="53" xfId="0" applyFont="1" applyFill="1" applyBorder="1" applyAlignment="1">
      <alignment horizontal="left" vertical="center" wrapText="1"/>
    </xf>
    <xf numFmtId="0" fontId="5" fillId="3" borderId="32" xfId="0" applyFont="1" applyFill="1" applyBorder="1" applyAlignment="1">
      <alignment horizontal="left" vertical="center" wrapText="1"/>
    </xf>
    <xf numFmtId="0" fontId="5" fillId="3" borderId="15" xfId="0" applyFont="1" applyFill="1" applyBorder="1" applyAlignment="1">
      <alignment horizontal="left" vertical="center" wrapText="1"/>
    </xf>
    <xf numFmtId="0" fontId="5" fillId="3" borderId="238" xfId="0" applyFont="1" applyFill="1" applyBorder="1" applyAlignment="1">
      <alignment horizontal="center" vertical="center" wrapText="1"/>
    </xf>
    <xf numFmtId="0" fontId="5" fillId="3" borderId="167" xfId="0" applyFont="1" applyFill="1" applyBorder="1" applyAlignment="1">
      <alignment horizontal="center" vertical="center" wrapText="1"/>
    </xf>
    <xf numFmtId="0" fontId="6" fillId="3" borderId="322" xfId="0" applyFont="1" applyFill="1" applyBorder="1" applyAlignment="1">
      <alignment horizontal="center" vertical="center" wrapText="1"/>
    </xf>
    <xf numFmtId="0" fontId="6" fillId="3" borderId="323" xfId="0" applyFont="1" applyFill="1" applyBorder="1" applyAlignment="1">
      <alignment horizontal="center" vertical="center" wrapText="1"/>
    </xf>
    <xf numFmtId="0" fontId="6" fillId="3" borderId="299" xfId="0" quotePrefix="1" applyFont="1" applyFill="1" applyBorder="1" applyAlignment="1">
      <alignment horizontal="left" vertical="center" wrapText="1"/>
    </xf>
    <xf numFmtId="0" fontId="6" fillId="3" borderId="301" xfId="0" applyFont="1" applyFill="1" applyBorder="1" applyAlignment="1">
      <alignment horizontal="left" vertical="center" wrapText="1"/>
    </xf>
    <xf numFmtId="0" fontId="6" fillId="3" borderId="300" xfId="0" applyFont="1" applyFill="1" applyBorder="1" applyAlignment="1">
      <alignment horizontal="center" vertical="center" wrapText="1"/>
    </xf>
    <xf numFmtId="0" fontId="6" fillId="3" borderId="80" xfId="0" applyFont="1" applyFill="1" applyBorder="1" applyAlignment="1">
      <alignment horizontal="center" vertical="center" wrapText="1"/>
    </xf>
    <xf numFmtId="0" fontId="6" fillId="3" borderId="62" xfId="0" applyFont="1" applyFill="1" applyBorder="1" applyAlignment="1">
      <alignment horizontal="center" vertical="center" wrapText="1"/>
    </xf>
    <xf numFmtId="0" fontId="6" fillId="3" borderId="66" xfId="0" applyFont="1" applyFill="1" applyBorder="1" applyAlignment="1">
      <alignment horizontal="center" vertical="center" wrapText="1"/>
    </xf>
    <xf numFmtId="0" fontId="6" fillId="3" borderId="295" xfId="0" applyFont="1" applyFill="1" applyBorder="1" applyAlignment="1">
      <alignment horizontal="center" vertical="center" wrapText="1"/>
    </xf>
    <xf numFmtId="0" fontId="6" fillId="3" borderId="272" xfId="0" applyFont="1" applyFill="1" applyBorder="1" applyAlignment="1">
      <alignment horizontal="center" vertical="center" wrapText="1"/>
    </xf>
    <xf numFmtId="0" fontId="6" fillId="3" borderId="20" xfId="0" applyFont="1" applyFill="1" applyBorder="1" applyAlignment="1">
      <alignment horizontal="left" vertical="center" wrapText="1"/>
    </xf>
    <xf numFmtId="0" fontId="6" fillId="3" borderId="15" xfId="0" applyFont="1" applyFill="1" applyBorder="1" applyAlignment="1">
      <alignment horizontal="left" vertical="center" wrapText="1"/>
    </xf>
    <xf numFmtId="0" fontId="5" fillId="3" borderId="275" xfId="0" applyFont="1" applyFill="1" applyBorder="1" applyAlignment="1">
      <alignment horizontal="center" vertical="center" wrapText="1"/>
    </xf>
    <xf numFmtId="0" fontId="5" fillId="3" borderId="0" xfId="0" applyFont="1" applyFill="1" applyAlignment="1">
      <alignment horizontal="left" vertical="center" wrapText="1"/>
    </xf>
    <xf numFmtId="0" fontId="7" fillId="3" borderId="0" xfId="0" applyFont="1" applyFill="1" applyAlignment="1">
      <alignment horizontal="center" vertical="center" wrapText="1"/>
    </xf>
    <xf numFmtId="0" fontId="6" fillId="3" borderId="110" xfId="0" applyFont="1" applyFill="1" applyBorder="1" applyAlignment="1">
      <alignment horizontal="center" vertical="center" wrapText="1"/>
    </xf>
    <xf numFmtId="0" fontId="6" fillId="3" borderId="176"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3" borderId="52" xfId="0" applyFont="1" applyFill="1" applyBorder="1" applyAlignment="1">
      <alignment horizontal="center" vertical="center" wrapText="1"/>
    </xf>
    <xf numFmtId="0" fontId="5" fillId="3" borderId="276" xfId="0" applyFont="1" applyFill="1" applyBorder="1" applyAlignment="1">
      <alignment horizontal="center" vertical="center" wrapText="1"/>
    </xf>
    <xf numFmtId="0" fontId="5" fillId="3" borderId="50" xfId="0" applyFont="1" applyFill="1" applyBorder="1" applyAlignment="1">
      <alignment horizontal="left" vertical="center" wrapText="1"/>
    </xf>
    <xf numFmtId="0" fontId="5" fillId="3" borderId="50" xfId="0" applyFont="1" applyFill="1" applyBorder="1" applyAlignment="1">
      <alignment horizontal="center" vertical="center" wrapText="1"/>
    </xf>
    <xf numFmtId="0" fontId="5" fillId="2" borderId="140" xfId="0" applyFont="1" applyFill="1" applyBorder="1" applyAlignment="1">
      <alignment horizontal="center" vertical="center" wrapText="1"/>
    </xf>
    <xf numFmtId="0" fontId="5" fillId="2" borderId="63" xfId="0" applyFont="1" applyFill="1" applyBorder="1" applyAlignment="1">
      <alignment horizontal="center" vertical="center" wrapText="1"/>
    </xf>
    <xf numFmtId="0" fontId="5" fillId="3" borderId="120" xfId="0" applyFont="1" applyFill="1" applyBorder="1" applyAlignment="1">
      <alignment horizontal="center" vertical="top" wrapText="1"/>
    </xf>
    <xf numFmtId="0" fontId="5" fillId="3" borderId="238" xfId="0" applyFont="1" applyFill="1" applyBorder="1" applyAlignment="1">
      <alignment horizontal="center" vertical="top" wrapText="1"/>
    </xf>
    <xf numFmtId="0" fontId="5" fillId="3" borderId="163" xfId="0" applyFont="1" applyFill="1" applyBorder="1" applyAlignment="1">
      <alignment horizontal="center" vertical="top" wrapText="1"/>
    </xf>
    <xf numFmtId="0" fontId="5" fillId="3" borderId="29" xfId="0" applyFont="1" applyFill="1" applyBorder="1" applyAlignment="1">
      <alignment horizontal="left" vertical="center" wrapText="1"/>
    </xf>
    <xf numFmtId="0" fontId="5" fillId="3" borderId="166" xfId="0" applyFont="1" applyFill="1" applyBorder="1" applyAlignment="1">
      <alignment horizontal="center" vertical="center" wrapText="1"/>
    </xf>
    <xf numFmtId="0" fontId="5" fillId="3" borderId="165" xfId="0" applyFont="1" applyFill="1" applyBorder="1" applyAlignment="1">
      <alignment horizontal="center" vertical="center" wrapText="1"/>
    </xf>
    <xf numFmtId="0" fontId="6" fillId="3" borderId="32" xfId="0" applyFont="1" applyFill="1" applyBorder="1" applyAlignment="1">
      <alignment horizontal="left" vertical="center" wrapText="1"/>
    </xf>
    <xf numFmtId="0" fontId="6" fillId="3" borderId="21" xfId="0" applyFont="1" applyFill="1" applyBorder="1" applyAlignment="1">
      <alignment horizontal="left" vertical="center" wrapText="1"/>
    </xf>
    <xf numFmtId="0" fontId="5" fillId="3" borderId="29" xfId="0" quotePrefix="1" applyFont="1" applyFill="1" applyBorder="1" applyAlignment="1">
      <alignment horizontal="left" vertical="center" wrapText="1"/>
    </xf>
    <xf numFmtId="0" fontId="5" fillId="3" borderId="281" xfId="0" applyFont="1" applyFill="1" applyBorder="1" applyAlignment="1">
      <alignment horizontal="center" vertical="center"/>
    </xf>
    <xf numFmtId="0" fontId="5" fillId="3" borderId="282" xfId="0" applyFont="1" applyFill="1" applyBorder="1" applyAlignment="1">
      <alignment horizontal="center" vertical="center"/>
    </xf>
    <xf numFmtId="0" fontId="5" fillId="3" borderId="283" xfId="0" applyFont="1" applyFill="1" applyBorder="1" applyAlignment="1">
      <alignment horizontal="center" vertical="center"/>
    </xf>
    <xf numFmtId="0" fontId="5" fillId="3" borderId="46" xfId="0" applyFont="1" applyFill="1" applyBorder="1" applyAlignment="1">
      <alignment horizontal="left" vertical="top" wrapText="1"/>
    </xf>
    <xf numFmtId="0" fontId="5" fillId="3" borderId="0" xfId="0" applyFont="1" applyFill="1" applyAlignment="1">
      <alignment vertical="center" wrapText="1"/>
    </xf>
    <xf numFmtId="0" fontId="7" fillId="3" borderId="0" xfId="0" applyFont="1" applyFill="1" applyAlignment="1">
      <alignment horizontal="center" vertical="top" wrapText="1"/>
    </xf>
    <xf numFmtId="0" fontId="5" fillId="3" borderId="102" xfId="0" applyFont="1" applyFill="1" applyBorder="1" applyAlignment="1">
      <alignment horizontal="center" vertical="center" wrapText="1"/>
    </xf>
    <xf numFmtId="0" fontId="5" fillId="3" borderId="108" xfId="0" applyFont="1" applyFill="1" applyBorder="1" applyAlignment="1">
      <alignment horizontal="left" vertical="top" wrapText="1"/>
    </xf>
    <xf numFmtId="0" fontId="5" fillId="3" borderId="152" xfId="0" applyFont="1" applyFill="1" applyBorder="1" applyAlignment="1">
      <alignment horizontal="left" vertical="top" wrapText="1"/>
    </xf>
    <xf numFmtId="0" fontId="5" fillId="3" borderId="154" xfId="0" applyFont="1" applyFill="1" applyBorder="1" applyAlignment="1">
      <alignment horizontal="left" vertical="top" wrapText="1"/>
    </xf>
    <xf numFmtId="0" fontId="5" fillId="3" borderId="282" xfId="0" applyFont="1" applyFill="1" applyBorder="1" applyAlignment="1">
      <alignment horizontal="center" vertical="center" wrapText="1"/>
    </xf>
    <xf numFmtId="0" fontId="5" fillId="3" borderId="283" xfId="0" applyFont="1" applyFill="1" applyBorder="1" applyAlignment="1">
      <alignment horizontal="center" vertical="center" wrapText="1"/>
    </xf>
    <xf numFmtId="0" fontId="5" fillId="3" borderId="34" xfId="0" applyFont="1" applyFill="1" applyBorder="1" applyAlignment="1">
      <alignment horizontal="left" vertical="center"/>
    </xf>
    <xf numFmtId="0" fontId="5" fillId="3" borderId="273" xfId="0" applyFont="1" applyFill="1" applyBorder="1" applyAlignment="1">
      <alignment horizontal="left" vertical="center"/>
    </xf>
    <xf numFmtId="0" fontId="5" fillId="3" borderId="12" xfId="0" applyFont="1" applyFill="1" applyBorder="1" applyAlignment="1">
      <alignment horizontal="left" vertical="center"/>
    </xf>
    <xf numFmtId="0" fontId="5" fillId="3" borderId="274" xfId="0" applyFont="1" applyFill="1" applyBorder="1" applyAlignment="1">
      <alignment horizontal="left" vertical="center" wrapText="1"/>
    </xf>
    <xf numFmtId="0" fontId="5" fillId="3" borderId="11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41" xfId="0" applyFont="1" applyFill="1" applyBorder="1" applyAlignment="1">
      <alignment horizontal="left" vertical="center" wrapText="1"/>
    </xf>
    <xf numFmtId="0" fontId="5" fillId="3" borderId="277" xfId="0" applyFont="1" applyFill="1" applyBorder="1" applyAlignment="1">
      <alignment horizontal="center" vertical="center" wrapText="1"/>
    </xf>
    <xf numFmtId="0" fontId="5" fillId="3" borderId="168" xfId="0" applyFont="1" applyFill="1" applyBorder="1" applyAlignment="1">
      <alignment horizontal="center" vertical="center" wrapText="1"/>
    </xf>
    <xf numFmtId="0" fontId="5" fillId="3" borderId="280" xfId="0" applyFont="1" applyFill="1" applyBorder="1" applyAlignment="1">
      <alignment horizontal="center" vertical="center" wrapText="1"/>
    </xf>
    <xf numFmtId="0" fontId="5" fillId="3" borderId="112" xfId="0" applyFont="1" applyFill="1" applyBorder="1" applyAlignment="1">
      <alignment horizontal="center" vertical="center" wrapText="1"/>
    </xf>
    <xf numFmtId="0" fontId="7" fillId="3" borderId="0" xfId="0" applyFont="1" applyFill="1" applyAlignment="1">
      <alignment horizontal="center" vertical="center"/>
    </xf>
    <xf numFmtId="0" fontId="5" fillId="3" borderId="29" xfId="0" applyFont="1" applyFill="1" applyBorder="1" applyAlignment="1">
      <alignment horizontal="justify" vertical="center" wrapText="1"/>
    </xf>
    <xf numFmtId="0" fontId="5" fillId="3" borderId="0" xfId="0" applyFont="1" applyFill="1" applyAlignment="1">
      <alignment horizontal="justify" vertical="center" wrapText="1"/>
    </xf>
    <xf numFmtId="0" fontId="5" fillId="3" borderId="18" xfId="0" applyFont="1" applyFill="1" applyBorder="1" applyAlignment="1">
      <alignment horizontal="center" vertical="center" wrapText="1"/>
    </xf>
    <xf numFmtId="0" fontId="5" fillId="3" borderId="73"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19" xfId="0" applyFont="1" applyFill="1" applyBorder="1" applyAlignment="1">
      <alignment horizontal="center" vertical="center"/>
    </xf>
    <xf numFmtId="0" fontId="7" fillId="3" borderId="28" xfId="0" applyFont="1" applyFill="1" applyBorder="1" applyAlignment="1">
      <alignment horizontal="center" wrapText="1"/>
    </xf>
    <xf numFmtId="0" fontId="5" fillId="3" borderId="292" xfId="0" applyFont="1" applyFill="1" applyBorder="1" applyAlignment="1">
      <alignment horizontal="left" vertical="center" wrapText="1"/>
    </xf>
    <xf numFmtId="0" fontId="5" fillId="3" borderId="33"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4" xfId="0" applyFont="1" applyFill="1" applyBorder="1" applyAlignment="1">
      <alignment horizontal="left" vertical="center" wrapText="1"/>
    </xf>
    <xf numFmtId="0" fontId="5" fillId="3" borderId="52"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3" borderId="65" xfId="0" applyFont="1" applyFill="1" applyBorder="1" applyAlignment="1">
      <alignment horizontal="center" vertical="center" wrapText="1"/>
    </xf>
    <xf numFmtId="0" fontId="5" fillId="3" borderId="171" xfId="0" applyFont="1" applyFill="1" applyBorder="1" applyAlignment="1">
      <alignment horizontal="center" vertical="center" wrapText="1"/>
    </xf>
    <xf numFmtId="0" fontId="5" fillId="3" borderId="30"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0" borderId="0" xfId="0" applyFont="1" applyAlignment="1"/>
    <xf numFmtId="0" fontId="5" fillId="3" borderId="24" xfId="0" applyFont="1" applyFill="1" applyBorder="1" applyAlignment="1">
      <alignment vertical="center" wrapText="1"/>
    </xf>
    <xf numFmtId="0" fontId="5" fillId="3" borderId="19" xfId="0" applyFont="1" applyFill="1" applyBorder="1" applyAlignment="1">
      <alignment vertical="center" wrapText="1"/>
    </xf>
    <xf numFmtId="0" fontId="5" fillId="3" borderId="381" xfId="0" applyFont="1" applyFill="1" applyBorder="1" applyAlignment="1">
      <alignment horizontal="center" vertical="center" wrapText="1"/>
    </xf>
    <xf numFmtId="0" fontId="5" fillId="3" borderId="212" xfId="0" applyFont="1" applyFill="1" applyBorder="1" applyAlignment="1">
      <alignment horizontal="center" vertical="center" wrapText="1"/>
    </xf>
    <xf numFmtId="0" fontId="3" fillId="3" borderId="63" xfId="0" applyFont="1" applyFill="1" applyBorder="1" applyAlignment="1">
      <alignment horizontal="center" vertical="center" wrapText="1"/>
    </xf>
    <xf numFmtId="0" fontId="3" fillId="3" borderId="102" xfId="0" applyFont="1" applyFill="1" applyBorder="1" applyAlignment="1">
      <alignment horizontal="center" vertical="center" wrapText="1"/>
    </xf>
    <xf numFmtId="3" fontId="5" fillId="3" borderId="19" xfId="0" applyNumberFormat="1" applyFont="1" applyFill="1" applyBorder="1" applyAlignment="1">
      <alignment horizontal="center" vertical="center" wrapText="1"/>
    </xf>
    <xf numFmtId="0" fontId="5" fillId="3" borderId="5" xfId="0" applyFont="1" applyFill="1" applyBorder="1" applyAlignment="1">
      <alignment horizontal="left" vertical="center" wrapText="1"/>
    </xf>
    <xf numFmtId="0" fontId="5" fillId="3" borderId="5" xfId="0" applyFont="1" applyFill="1" applyBorder="1" applyAlignment="1">
      <alignment horizontal="left" vertical="center"/>
    </xf>
    <xf numFmtId="0" fontId="5" fillId="3" borderId="18" xfId="0" applyFont="1" applyFill="1" applyBorder="1" applyAlignment="1">
      <alignment vertical="center"/>
    </xf>
    <xf numFmtId="0" fontId="6" fillId="2" borderId="20" xfId="0" applyFont="1" applyFill="1" applyBorder="1" applyAlignment="1">
      <alignment horizontal="center" vertical="top" wrapText="1"/>
    </xf>
    <xf numFmtId="0" fontId="6" fillId="2" borderId="234" xfId="0" applyFont="1" applyFill="1" applyBorder="1" applyAlignment="1">
      <alignment horizontal="center" vertical="top" wrapText="1"/>
    </xf>
    <xf numFmtId="0" fontId="5" fillId="0" borderId="20" xfId="0" applyFont="1" applyBorder="1" applyAlignment="1">
      <alignment horizontal="center" vertical="center" wrapText="1"/>
    </xf>
    <xf numFmtId="0" fontId="5" fillId="2" borderId="25" xfId="0" applyFont="1" applyFill="1" applyBorder="1" applyAlignment="1">
      <alignment horizontal="center" vertical="center" wrapText="1"/>
    </xf>
    <xf numFmtId="0" fontId="3" fillId="0" borderId="32" xfId="0" applyFont="1" applyBorder="1" applyAlignment="1">
      <alignment horizontal="center" vertical="center" wrapText="1"/>
    </xf>
    <xf numFmtId="0" fontId="3" fillId="0" borderId="21" xfId="0" applyFont="1" applyBorder="1" applyAlignment="1">
      <alignment horizontal="center" vertical="center" wrapText="1"/>
    </xf>
    <xf numFmtId="0" fontId="5" fillId="2" borderId="224" xfId="0" applyFont="1" applyFill="1" applyBorder="1" applyAlignment="1">
      <alignment horizontal="center" vertical="center" wrapText="1"/>
    </xf>
    <xf numFmtId="0" fontId="3" fillId="3" borderId="23" xfId="0" applyFont="1" applyFill="1" applyBorder="1" applyAlignment="1">
      <alignment vertical="center" wrapText="1"/>
    </xf>
    <xf numFmtId="0" fontId="3" fillId="3" borderId="9" xfId="0" applyFont="1" applyFill="1" applyBorder="1" applyAlignment="1">
      <alignment vertical="center" wrapText="1"/>
    </xf>
    <xf numFmtId="0" fontId="5" fillId="3" borderId="18" xfId="0" applyFont="1" applyFill="1" applyBorder="1" applyAlignment="1">
      <alignment horizontal="center" vertical="center"/>
    </xf>
    <xf numFmtId="0" fontId="5" fillId="3" borderId="17" xfId="0" applyFont="1" applyFill="1" applyBorder="1" applyAlignment="1">
      <alignment horizontal="left" vertical="center" wrapText="1"/>
    </xf>
    <xf numFmtId="0" fontId="5" fillId="0" borderId="62"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21" xfId="0" applyFont="1" applyBorder="1" applyAlignment="1">
      <alignment horizontal="center" vertical="center" wrapText="1"/>
    </xf>
    <xf numFmtId="0" fontId="5" fillId="3" borderId="110" xfId="0" applyFont="1" applyFill="1" applyBorder="1" applyAlignment="1">
      <alignment horizontal="center" vertical="center" wrapText="1"/>
    </xf>
    <xf numFmtId="0" fontId="5" fillId="0" borderId="93" xfId="0" applyFont="1" applyBorder="1" applyAlignment="1">
      <alignment horizontal="center" vertical="center" wrapText="1"/>
    </xf>
    <xf numFmtId="0" fontId="5" fillId="3" borderId="25" xfId="0" applyFont="1" applyFill="1" applyBorder="1" applyAlignment="1">
      <alignment horizontal="center" vertical="top" wrapText="1"/>
    </xf>
    <xf numFmtId="0" fontId="5" fillId="3" borderId="32" xfId="0" applyFont="1" applyFill="1" applyBorder="1" applyAlignment="1">
      <alignment horizontal="center" vertical="top" wrapText="1"/>
    </xf>
    <xf numFmtId="0" fontId="5" fillId="3" borderId="21" xfId="0" applyFont="1" applyFill="1" applyBorder="1" applyAlignment="1">
      <alignment horizontal="center" vertical="top" wrapText="1"/>
    </xf>
    <xf numFmtId="0" fontId="5" fillId="2" borderId="20" xfId="0" applyFont="1" applyFill="1" applyBorder="1" applyAlignment="1">
      <alignment horizontal="center" vertical="top" wrapText="1"/>
    </xf>
    <xf numFmtId="0" fontId="6" fillId="3" borderId="180" xfId="0" applyFont="1" applyFill="1" applyBorder="1" applyAlignment="1">
      <alignment horizontal="center" vertical="top" wrapText="1"/>
    </xf>
    <xf numFmtId="0" fontId="5" fillId="2" borderId="93" xfId="0" applyFont="1" applyFill="1" applyBorder="1" applyAlignment="1">
      <alignment horizontal="center" vertical="center" wrapText="1"/>
    </xf>
    <xf numFmtId="0" fontId="5" fillId="2" borderId="93" xfId="0" applyFont="1" applyFill="1" applyBorder="1" applyAlignment="1">
      <alignment horizontal="center" vertical="top" wrapText="1"/>
    </xf>
    <xf numFmtId="0" fontId="5" fillId="2" borderId="21" xfId="0" applyFont="1" applyFill="1" applyBorder="1" applyAlignment="1">
      <alignment horizontal="center" vertical="top" wrapText="1"/>
    </xf>
    <xf numFmtId="0" fontId="5" fillId="2" borderId="25" xfId="0" applyFont="1" applyFill="1" applyBorder="1" applyAlignment="1">
      <alignment horizontal="center" vertical="top" wrapText="1"/>
    </xf>
    <xf numFmtId="0" fontId="5" fillId="2" borderId="44" xfId="0" applyFont="1" applyFill="1" applyBorder="1" applyAlignment="1">
      <alignment horizontal="center" vertical="top" wrapText="1"/>
    </xf>
    <xf numFmtId="0" fontId="5" fillId="3" borderId="305" xfId="0" applyFont="1" applyFill="1" applyBorder="1" applyAlignment="1">
      <alignment horizontal="center" vertical="center" wrapText="1"/>
    </xf>
    <xf numFmtId="0" fontId="5" fillId="3" borderId="2" xfId="0" applyFont="1" applyFill="1" applyBorder="1" applyAlignment="1">
      <alignment horizontal="center" vertical="center" wrapText="1"/>
    </xf>
    <xf numFmtId="3" fontId="5" fillId="3" borderId="63" xfId="0" applyNumberFormat="1" applyFont="1" applyFill="1" applyBorder="1" applyAlignment="1">
      <alignment horizontal="center" vertical="center" wrapText="1"/>
    </xf>
    <xf numFmtId="49" fontId="5" fillId="3" borderId="50" xfId="0" applyNumberFormat="1" applyFont="1" applyFill="1" applyBorder="1" applyAlignment="1">
      <alignment horizontal="center" vertical="center" wrapText="1"/>
    </xf>
    <xf numFmtId="49" fontId="5" fillId="3" borderId="305" xfId="0" applyNumberFormat="1" applyFont="1" applyFill="1" applyBorder="1" applyAlignment="1">
      <alignment horizontal="center" vertical="center" wrapText="1"/>
    </xf>
    <xf numFmtId="0" fontId="6" fillId="2" borderId="227" xfId="0" applyFont="1" applyFill="1" applyBorder="1" applyAlignment="1">
      <alignment horizontal="center" vertical="center" wrapText="1"/>
    </xf>
    <xf numFmtId="0" fontId="6" fillId="2" borderId="152" xfId="0" applyFont="1" applyFill="1" applyBorder="1" applyAlignment="1">
      <alignment horizontal="center" vertical="center" wrapText="1"/>
    </xf>
    <xf numFmtId="0" fontId="6" fillId="2" borderId="144" xfId="0" applyFont="1" applyFill="1" applyBorder="1" applyAlignment="1">
      <alignment horizontal="center" vertical="center" wrapText="1"/>
    </xf>
    <xf numFmtId="0" fontId="6" fillId="2" borderId="93" xfId="0" applyFont="1" applyFill="1" applyBorder="1" applyAlignment="1">
      <alignment horizontal="center" vertical="center" wrapText="1"/>
    </xf>
    <xf numFmtId="0" fontId="6" fillId="2" borderId="44" xfId="0" applyFont="1" applyFill="1" applyBorder="1" applyAlignment="1">
      <alignment horizontal="center" vertical="center" wrapText="1"/>
    </xf>
    <xf numFmtId="0" fontId="5" fillId="3" borderId="23"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140" xfId="0" applyFont="1" applyFill="1" applyBorder="1" applyAlignment="1">
      <alignment horizontal="center" vertical="center"/>
    </xf>
    <xf numFmtId="0" fontId="5" fillId="3" borderId="63" xfId="0" applyFont="1" applyFill="1" applyBorder="1" applyAlignment="1">
      <alignment horizontal="center" vertical="center"/>
    </xf>
    <xf numFmtId="0" fontId="5" fillId="3" borderId="102" xfId="0" applyFont="1" applyFill="1" applyBorder="1" applyAlignment="1">
      <alignment horizontal="center" vertical="center"/>
    </xf>
    <xf numFmtId="0" fontId="5" fillId="2" borderId="32" xfId="0" applyFont="1" applyFill="1" applyBorder="1" applyAlignment="1">
      <alignment horizontal="center" vertical="top" wrapText="1"/>
    </xf>
    <xf numFmtId="0" fontId="6" fillId="3" borderId="19" xfId="0" applyFont="1" applyFill="1" applyBorder="1" applyAlignment="1">
      <alignment horizontal="center" vertical="center"/>
    </xf>
    <xf numFmtId="0" fontId="6" fillId="3" borderId="41" xfId="0" applyFont="1" applyFill="1" applyBorder="1" applyAlignment="1">
      <alignment horizontal="center" vertical="center"/>
    </xf>
    <xf numFmtId="0" fontId="6" fillId="3" borderId="41" xfId="0" applyFont="1" applyFill="1" applyBorder="1" applyAlignment="1">
      <alignment horizontal="center" vertical="center" wrapText="1"/>
    </xf>
    <xf numFmtId="0" fontId="6" fillId="3" borderId="344" xfId="0" applyFont="1" applyFill="1" applyBorder="1" applyAlignment="1">
      <alignment horizontal="center" vertical="center" wrapText="1"/>
    </xf>
    <xf numFmtId="0" fontId="6" fillId="0" borderId="20"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15" xfId="0" applyFont="1" applyBorder="1" applyAlignment="1">
      <alignment horizontal="center" vertical="center" wrapText="1"/>
    </xf>
    <xf numFmtId="0" fontId="6" fillId="3" borderId="20"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44"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5" fillId="3" borderId="10" xfId="0" applyFont="1" applyFill="1" applyBorder="1" applyAlignment="1">
      <alignment horizontal="left" vertical="center" wrapText="1"/>
    </xf>
    <xf numFmtId="0" fontId="6" fillId="3" borderId="23" xfId="0" applyFont="1" applyFill="1" applyBorder="1" applyAlignment="1">
      <alignment horizontal="left" vertical="center" wrapText="1"/>
    </xf>
    <xf numFmtId="0" fontId="5" fillId="3" borderId="50" xfId="0" applyFont="1" applyFill="1" applyBorder="1" applyAlignment="1">
      <alignment horizontal="center" vertical="center"/>
    </xf>
    <xf numFmtId="0" fontId="5" fillId="3" borderId="4" xfId="0" applyFont="1" applyFill="1" applyBorder="1" applyAlignment="1">
      <alignment horizontal="center" vertical="center"/>
    </xf>
    <xf numFmtId="16" fontId="5" fillId="3" borderId="24" xfId="0" applyNumberFormat="1" applyFont="1" applyFill="1" applyBorder="1" applyAlignment="1">
      <alignment horizontal="center" vertical="center" wrapText="1"/>
    </xf>
    <xf numFmtId="16" fontId="5" fillId="3" borderId="23" xfId="0" applyNumberFormat="1" applyFont="1" applyFill="1" applyBorder="1" applyAlignment="1">
      <alignment horizontal="center" vertical="center" wrapText="1"/>
    </xf>
    <xf numFmtId="16" fontId="5" fillId="3" borderId="9" xfId="0" applyNumberFormat="1"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3" borderId="18" xfId="0" applyFont="1" applyFill="1" applyBorder="1" applyAlignment="1">
      <alignment horizontal="left" vertical="center"/>
    </xf>
    <xf numFmtId="0" fontId="5" fillId="3" borderId="30" xfId="0" applyFont="1" applyFill="1" applyBorder="1" applyAlignment="1">
      <alignment horizontal="left" vertical="center"/>
    </xf>
    <xf numFmtId="0" fontId="5" fillId="0" borderId="25" xfId="0" applyFont="1" applyBorder="1" applyAlignment="1">
      <alignment horizontal="center" vertical="center"/>
    </xf>
    <xf numFmtId="0" fontId="5" fillId="0" borderId="32" xfId="0" applyFont="1" applyBorder="1" applyAlignment="1">
      <alignment horizontal="center" vertical="center"/>
    </xf>
    <xf numFmtId="0" fontId="5" fillId="0" borderId="21" xfId="0" applyFont="1" applyBorder="1" applyAlignment="1">
      <alignment horizontal="center" vertical="center"/>
    </xf>
    <xf numFmtId="0" fontId="5" fillId="2" borderId="53" xfId="0" applyFont="1" applyFill="1" applyBorder="1" applyAlignment="1">
      <alignment horizontal="center" vertical="center" wrapText="1"/>
    </xf>
    <xf numFmtId="0" fontId="6" fillId="3" borderId="45" xfId="0" applyFont="1" applyFill="1" applyBorder="1" applyAlignment="1">
      <alignment horizontal="left" vertical="center" wrapText="1"/>
    </xf>
    <xf numFmtId="0" fontId="5" fillId="3" borderId="3" xfId="0" applyFont="1" applyFill="1" applyBorder="1" applyAlignment="1">
      <alignment horizontal="left" vertical="center"/>
    </xf>
    <xf numFmtId="0" fontId="5" fillId="3" borderId="10" xfId="0" applyFont="1" applyFill="1" applyBorder="1" applyAlignment="1">
      <alignment horizontal="left" vertical="center"/>
    </xf>
    <xf numFmtId="0" fontId="6" fillId="2" borderId="20"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3" borderId="224" xfId="0" applyFont="1" applyFill="1" applyBorder="1" applyAlignment="1">
      <alignment horizontal="center" vertical="center" wrapText="1"/>
    </xf>
    <xf numFmtId="0" fontId="6" fillId="3" borderId="215" xfId="0" applyFont="1" applyFill="1" applyBorder="1" applyAlignment="1">
      <alignment horizontal="center" vertical="center" wrapText="1"/>
    </xf>
    <xf numFmtId="0" fontId="5" fillId="2" borderId="25" xfId="0" applyFont="1" applyFill="1" applyBorder="1" applyAlignment="1">
      <alignment horizontal="center" vertical="center"/>
    </xf>
    <xf numFmtId="0" fontId="5" fillId="2" borderId="32" xfId="0" applyFont="1" applyFill="1" applyBorder="1" applyAlignment="1">
      <alignment horizontal="center" vertical="center"/>
    </xf>
    <xf numFmtId="0" fontId="5" fillId="2" borderId="21" xfId="0" applyFont="1" applyFill="1" applyBorder="1" applyAlignment="1">
      <alignment horizontal="center" vertical="center"/>
    </xf>
    <xf numFmtId="0" fontId="5" fillId="3" borderId="66"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6" fillId="3" borderId="2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63" xfId="0" applyFont="1" applyFill="1" applyBorder="1" applyAlignment="1">
      <alignment horizontal="center" vertical="center" wrapText="1"/>
    </xf>
    <xf numFmtId="0" fontId="5" fillId="3" borderId="18" xfId="0" applyFont="1" applyFill="1" applyBorder="1" applyAlignment="1">
      <alignment horizontal="justify" vertical="center" wrapText="1"/>
    </xf>
    <xf numFmtId="0" fontId="5" fillId="3" borderId="30" xfId="0" applyFont="1" applyFill="1" applyBorder="1" applyAlignment="1">
      <alignment horizontal="justify" vertical="center" wrapText="1"/>
    </xf>
    <xf numFmtId="0" fontId="5" fillId="3" borderId="76" xfId="0" applyFont="1" applyFill="1" applyBorder="1" applyAlignment="1">
      <alignment horizontal="justify" vertical="center" wrapText="1"/>
    </xf>
    <xf numFmtId="0" fontId="6" fillId="3" borderId="71" xfId="0" applyFont="1" applyFill="1" applyBorder="1" applyAlignment="1">
      <alignment horizontal="left" vertical="center" wrapText="1"/>
    </xf>
    <xf numFmtId="0" fontId="6" fillId="3" borderId="168" xfId="0" applyFont="1" applyFill="1" applyBorder="1" applyAlignment="1">
      <alignment horizontal="left" vertical="center" wrapText="1"/>
    </xf>
    <xf numFmtId="0" fontId="6" fillId="3" borderId="75"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5" fillId="0" borderId="23" xfId="0" applyFont="1" applyBorder="1" applyAlignment="1">
      <alignment horizontal="center" vertical="center" wrapText="1"/>
    </xf>
    <xf numFmtId="0" fontId="5" fillId="0" borderId="63" xfId="0" applyFont="1" applyBorder="1" applyAlignment="1">
      <alignment horizontal="center" vertical="center" wrapText="1"/>
    </xf>
    <xf numFmtId="0" fontId="5" fillId="3" borderId="389" xfId="0" applyFont="1" applyFill="1" applyBorder="1" applyAlignment="1">
      <alignment horizontal="center" vertical="center" wrapText="1"/>
    </xf>
    <xf numFmtId="0" fontId="5" fillId="3" borderId="23" xfId="0" applyFont="1" applyFill="1" applyBorder="1" applyAlignment="1">
      <alignment vertical="center" wrapText="1"/>
    </xf>
    <xf numFmtId="0" fontId="5" fillId="3" borderId="9" xfId="0" applyFont="1" applyFill="1" applyBorder="1" applyAlignment="1">
      <alignment vertical="center" wrapText="1"/>
    </xf>
    <xf numFmtId="0" fontId="5" fillId="0" borderId="23" xfId="0" applyFont="1" applyBorder="1" applyAlignment="1">
      <alignment vertical="center" wrapText="1"/>
    </xf>
    <xf numFmtId="0" fontId="6" fillId="3" borderId="24" xfId="0" applyFont="1" applyFill="1" applyBorder="1" applyAlignment="1">
      <alignment horizontal="center" vertical="center" wrapText="1"/>
    </xf>
    <xf numFmtId="3" fontId="5" fillId="3" borderId="62" xfId="0" applyNumberFormat="1" applyFont="1" applyFill="1" applyBorder="1" applyAlignment="1">
      <alignment horizontal="center" vertical="center" wrapText="1"/>
    </xf>
    <xf numFmtId="0" fontId="5" fillId="0" borderId="29" xfId="0" applyFont="1" applyBorder="1" applyAlignment="1">
      <alignment vertical="center"/>
    </xf>
    <xf numFmtId="0" fontId="5" fillId="3" borderId="343" xfId="0" applyFont="1" applyFill="1" applyBorder="1" applyAlignment="1">
      <alignment horizontal="left" vertical="center" wrapText="1"/>
    </xf>
    <xf numFmtId="0" fontId="5" fillId="3" borderId="41" xfId="0" applyFont="1" applyFill="1" applyBorder="1" applyAlignment="1">
      <alignment horizontal="left" vertical="center" wrapText="1"/>
    </xf>
    <xf numFmtId="0" fontId="5" fillId="3" borderId="41" xfId="0" applyFont="1" applyFill="1" applyBorder="1" applyAlignment="1">
      <alignment horizontal="center" vertical="center" wrapText="1"/>
    </xf>
    <xf numFmtId="0" fontId="5" fillId="3" borderId="282" xfId="0" applyFont="1" applyFill="1" applyBorder="1" applyAlignment="1">
      <alignment vertical="center"/>
    </xf>
    <xf numFmtId="0" fontId="5" fillId="3" borderId="276" xfId="0" applyFont="1" applyFill="1" applyBorder="1" applyAlignment="1">
      <alignment horizontal="left" vertical="center" wrapText="1"/>
    </xf>
    <xf numFmtId="0" fontId="5" fillId="3" borderId="283" xfId="0" applyFont="1" applyFill="1" applyBorder="1" applyAlignment="1">
      <alignment horizontal="left" vertical="center" wrapText="1"/>
    </xf>
    <xf numFmtId="0" fontId="3" fillId="3" borderId="30" xfId="0" applyFont="1" applyFill="1" applyBorder="1" applyAlignment="1">
      <alignment horizontal="left" vertical="center"/>
    </xf>
    <xf numFmtId="0" fontId="3" fillId="3" borderId="10" xfId="0" applyFont="1" applyFill="1" applyBorder="1" applyAlignment="1">
      <alignment horizontal="left" vertical="center"/>
    </xf>
    <xf numFmtId="0" fontId="3" fillId="3" borderId="23"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0" xfId="0" applyFont="1" applyBorder="1" applyAlignment="1">
      <alignment horizontal="right" vertical="center"/>
    </xf>
    <xf numFmtId="0" fontId="5" fillId="3" borderId="204" xfId="0" applyFont="1" applyFill="1" applyBorder="1" applyAlignment="1">
      <alignment horizontal="center" vertical="center" wrapText="1"/>
    </xf>
    <xf numFmtId="0" fontId="5" fillId="3" borderId="37"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5" fillId="3" borderId="309" xfId="0" applyFont="1" applyFill="1" applyBorder="1" applyAlignment="1">
      <alignment vertical="center"/>
    </xf>
    <xf numFmtId="0" fontId="5" fillId="3" borderId="37" xfId="0" applyFont="1" applyFill="1" applyBorder="1" applyAlignment="1">
      <alignment horizontal="left" vertical="center" wrapText="1"/>
    </xf>
    <xf numFmtId="0" fontId="6" fillId="3" borderId="19" xfId="0" applyFont="1" applyFill="1" applyBorder="1" applyAlignment="1">
      <alignment horizontal="justify" vertical="center" wrapText="1"/>
    </xf>
    <xf numFmtId="0" fontId="5" fillId="3" borderId="340" xfId="0" applyFont="1" applyFill="1" applyBorder="1" applyAlignment="1">
      <alignment vertical="center" wrapText="1"/>
    </xf>
    <xf numFmtId="0" fontId="5" fillId="3" borderId="336" xfId="0" applyFont="1" applyFill="1" applyBorder="1" applyAlignment="1">
      <alignment vertical="center" wrapText="1"/>
    </xf>
    <xf numFmtId="0" fontId="5" fillId="3" borderId="65" xfId="0" applyFont="1" applyFill="1" applyBorder="1" applyAlignment="1">
      <alignment horizontal="center" vertical="center"/>
    </xf>
    <xf numFmtId="0" fontId="5" fillId="3" borderId="71" xfId="0" applyFont="1" applyFill="1" applyBorder="1" applyAlignment="1">
      <alignment vertical="center" wrapText="1"/>
    </xf>
    <xf numFmtId="0" fontId="5" fillId="3" borderId="72" xfId="0" applyFont="1" applyFill="1" applyBorder="1" applyAlignment="1">
      <alignment horizontal="left" vertical="center" wrapText="1"/>
    </xf>
    <xf numFmtId="0" fontId="5" fillId="3" borderId="384" xfId="0" applyFont="1" applyFill="1" applyBorder="1" applyAlignment="1">
      <alignment horizontal="left" vertical="center" wrapText="1"/>
    </xf>
    <xf numFmtId="0" fontId="5" fillId="3" borderId="278" xfId="0" applyFont="1" applyFill="1" applyBorder="1" applyAlignment="1">
      <alignment horizontal="left" vertical="center"/>
    </xf>
    <xf numFmtId="0" fontId="5" fillId="3" borderId="383" xfId="0" applyFont="1" applyFill="1" applyBorder="1" applyAlignment="1">
      <alignment horizontal="left" vertical="center" wrapText="1"/>
    </xf>
    <xf numFmtId="0" fontId="5" fillId="2" borderId="310" xfId="0" applyFont="1" applyFill="1" applyBorder="1" applyAlignment="1">
      <alignment horizontal="center" vertical="center" wrapText="1"/>
    </xf>
    <xf numFmtId="0" fontId="5" fillId="3" borderId="65" xfId="0" applyFont="1" applyFill="1" applyBorder="1" applyAlignment="1">
      <alignment horizontal="left" vertical="center" wrapText="1"/>
    </xf>
    <xf numFmtId="0" fontId="5" fillId="3" borderId="18" xfId="0" applyFont="1" applyFill="1" applyBorder="1" applyAlignment="1">
      <alignment vertical="center" wrapText="1"/>
    </xf>
    <xf numFmtId="0" fontId="6" fillId="3" borderId="65"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37" xfId="0" applyFont="1" applyFill="1" applyBorder="1" applyAlignment="1">
      <alignment horizontal="center" vertical="center"/>
    </xf>
    <xf numFmtId="0" fontId="5" fillId="2" borderId="380" xfId="0" applyFont="1" applyFill="1" applyBorder="1" applyAlignment="1">
      <alignment horizontal="center" vertical="center" wrapText="1"/>
    </xf>
    <xf numFmtId="0" fontId="5" fillId="3" borderId="17" xfId="0" applyFont="1" applyFill="1" applyBorder="1" applyAlignment="1">
      <alignment horizontal="justify" vertical="center" wrapText="1"/>
    </xf>
    <xf numFmtId="0" fontId="5" fillId="3" borderId="3" xfId="0" applyFont="1" applyFill="1" applyBorder="1" applyAlignment="1">
      <alignment horizontal="right" vertical="center"/>
    </xf>
    <xf numFmtId="0" fontId="5" fillId="3" borderId="182" xfId="0" applyFont="1" applyFill="1" applyBorder="1" applyAlignment="1">
      <alignment horizontal="left" vertical="center" wrapText="1"/>
    </xf>
    <xf numFmtId="0" fontId="5" fillId="3" borderId="382" xfId="0" applyFont="1" applyFill="1" applyBorder="1" applyAlignment="1">
      <alignment horizontal="left" vertical="center" wrapText="1"/>
    </xf>
    <xf numFmtId="0" fontId="5" fillId="3" borderId="293" xfId="0" applyFont="1" applyFill="1" applyBorder="1" applyAlignment="1">
      <alignment horizontal="center" vertical="center" wrapText="1"/>
    </xf>
    <xf numFmtId="0" fontId="7" fillId="3" borderId="24" xfId="0" applyFont="1" applyFill="1" applyBorder="1" applyAlignment="1">
      <alignment horizontal="left" vertical="top" wrapText="1"/>
    </xf>
    <xf numFmtId="0" fontId="5" fillId="3" borderId="93"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3" borderId="3" xfId="0" applyFont="1" applyFill="1" applyBorder="1" applyAlignment="1">
      <alignment horizontal="right" vertical="center" wrapText="1"/>
    </xf>
    <xf numFmtId="0" fontId="5" fillId="6" borderId="25" xfId="0" applyFont="1" applyFill="1" applyBorder="1" applyAlignment="1">
      <alignment horizontal="center" vertical="center" wrapText="1"/>
    </xf>
    <xf numFmtId="0" fontId="5" fillId="0" borderId="216" xfId="0" applyFont="1" applyBorder="1" applyAlignment="1">
      <alignment horizontal="center" vertical="center" wrapText="1"/>
    </xf>
    <xf numFmtId="0" fontId="5" fillId="3" borderId="20" xfId="0" applyFont="1" applyFill="1" applyBorder="1" applyAlignment="1">
      <alignment horizontal="center" vertical="center" wrapText="1"/>
    </xf>
    <xf numFmtId="49" fontId="5" fillId="3" borderId="23" xfId="0" applyNumberFormat="1" applyFont="1" applyFill="1" applyBorder="1" applyAlignment="1">
      <alignment horizontal="center" vertical="center" wrapText="1"/>
    </xf>
    <xf numFmtId="0" fontId="6" fillId="2" borderId="224" xfId="0" applyFont="1" applyFill="1" applyBorder="1" applyAlignment="1">
      <alignment horizontal="center" vertical="center" wrapText="1"/>
    </xf>
    <xf numFmtId="0" fontId="6" fillId="2" borderId="210" xfId="0" applyFont="1" applyFill="1" applyBorder="1" applyAlignment="1">
      <alignment horizontal="center" vertical="center" wrapText="1"/>
    </xf>
    <xf numFmtId="0" fontId="6" fillId="2" borderId="215" xfId="0" applyFont="1" applyFill="1" applyBorder="1" applyAlignment="1">
      <alignment horizontal="center" vertical="center" wrapText="1"/>
    </xf>
    <xf numFmtId="0" fontId="6" fillId="3" borderId="67" xfId="0" applyFont="1" applyFill="1" applyBorder="1" applyAlignment="1">
      <alignment horizontal="left" vertical="center" wrapText="1"/>
    </xf>
    <xf numFmtId="0" fontId="6" fillId="3" borderId="68" xfId="0" applyFont="1" applyFill="1" applyBorder="1" applyAlignment="1">
      <alignment horizontal="left" vertical="center" wrapText="1"/>
    </xf>
    <xf numFmtId="0" fontId="6" fillId="3" borderId="19" xfId="0" applyFont="1" applyFill="1" applyBorder="1" applyAlignment="1">
      <alignment horizontal="left" vertical="center"/>
    </xf>
    <xf numFmtId="0" fontId="5" fillId="3" borderId="2" xfId="0" applyFont="1" applyFill="1" applyBorder="1" applyAlignment="1">
      <alignment vertical="center" wrapText="1"/>
    </xf>
    <xf numFmtId="0" fontId="5" fillId="3" borderId="24" xfId="0" applyFont="1" applyFill="1" applyBorder="1" applyAlignment="1">
      <alignment horizontal="left" vertical="center"/>
    </xf>
    <xf numFmtId="0" fontId="5" fillId="3" borderId="69" xfId="0" applyFont="1" applyFill="1" applyBorder="1" applyAlignment="1">
      <alignment horizontal="center" vertical="center" wrapText="1"/>
    </xf>
    <xf numFmtId="0" fontId="5" fillId="2" borderId="212" xfId="0" applyFont="1" applyFill="1" applyBorder="1" applyAlignment="1">
      <alignment horizontal="center" vertical="center" wrapText="1"/>
    </xf>
    <xf numFmtId="0" fontId="5" fillId="2" borderId="329"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242" xfId="0" applyFont="1" applyFill="1" applyBorder="1" applyAlignment="1">
      <alignment horizontal="center" vertical="center" wrapText="1"/>
    </xf>
    <xf numFmtId="0" fontId="5" fillId="3" borderId="312" xfId="0" applyFont="1" applyFill="1" applyBorder="1" applyAlignment="1">
      <alignment horizontal="center" vertical="center" wrapText="1"/>
    </xf>
    <xf numFmtId="0" fontId="5" fillId="3" borderId="184" xfId="0" applyFont="1" applyFill="1" applyBorder="1" applyAlignment="1">
      <alignment horizontal="center" vertical="center" wrapText="1"/>
    </xf>
    <xf numFmtId="0" fontId="5" fillId="3" borderId="19" xfId="0" applyFont="1" applyFill="1" applyBorder="1" applyAlignment="1">
      <alignment vertical="center"/>
    </xf>
    <xf numFmtId="0" fontId="6" fillId="3" borderId="69" xfId="0" applyFont="1" applyFill="1" applyBorder="1" applyAlignment="1">
      <alignment horizontal="center" vertical="center" wrapText="1"/>
    </xf>
    <xf numFmtId="0" fontId="6" fillId="3" borderId="41" xfId="0" applyFont="1" applyFill="1" applyBorder="1" applyAlignment="1">
      <alignment horizontal="left" vertical="center"/>
    </xf>
    <xf numFmtId="0" fontId="5" fillId="0" borderId="0" xfId="0" applyFont="1" applyAlignment="1">
      <alignment horizontal="left"/>
    </xf>
    <xf numFmtId="0" fontId="5" fillId="3" borderId="55" xfId="0" applyFont="1" applyFill="1" applyBorder="1" applyAlignment="1">
      <alignment horizontal="center" vertical="center" wrapText="1"/>
    </xf>
    <xf numFmtId="0" fontId="5" fillId="3" borderId="93" xfId="0" applyFont="1" applyFill="1" applyBorder="1" applyAlignment="1">
      <alignment horizontal="center" vertical="top" wrapText="1"/>
    </xf>
    <xf numFmtId="0" fontId="5" fillId="3" borderId="41" xfId="0" applyFont="1" applyFill="1" applyBorder="1" applyAlignment="1">
      <alignment vertical="center" wrapText="1"/>
    </xf>
    <xf numFmtId="0" fontId="14" fillId="0" borderId="0" xfId="0" applyFont="1" applyAlignment="1">
      <alignment horizontal="right" vertical="top"/>
    </xf>
    <xf numFmtId="0" fontId="23" fillId="0" borderId="0" xfId="0" applyFont="1" applyAlignment="1">
      <alignment horizontal="center" vertical="center" wrapText="1"/>
    </xf>
    <xf numFmtId="0" fontId="5" fillId="3" borderId="5" xfId="0" applyFont="1" applyFill="1" applyBorder="1" applyAlignment="1">
      <alignment horizontal="justify" vertical="center" wrapText="1"/>
    </xf>
    <xf numFmtId="0" fontId="7" fillId="3" borderId="105" xfId="0" applyFont="1" applyFill="1" applyBorder="1" applyAlignment="1">
      <alignment horizontal="left" vertical="top" wrapText="1"/>
    </xf>
    <xf numFmtId="0" fontId="5" fillId="3" borderId="65" xfId="0" applyFont="1" applyFill="1" applyBorder="1" applyAlignment="1">
      <alignment vertical="center" wrapText="1"/>
    </xf>
    <xf numFmtId="0" fontId="6" fillId="3" borderId="103" xfId="0" applyFont="1" applyFill="1" applyBorder="1" applyAlignment="1">
      <alignment horizontal="center" vertical="center" wrapText="1"/>
    </xf>
    <xf numFmtId="0" fontId="6" fillId="3" borderId="19" xfId="0" applyFont="1" applyFill="1" applyBorder="1" applyAlignment="1">
      <alignment vertical="center" wrapText="1"/>
    </xf>
    <xf numFmtId="0" fontId="5" fillId="3" borderId="309" xfId="0" applyFont="1" applyFill="1" applyBorder="1" applyAlignment="1">
      <alignment horizontal="left" vertical="center" wrapText="1"/>
    </xf>
    <xf numFmtId="0" fontId="5" fillId="3" borderId="73" xfId="0" applyFont="1" applyFill="1" applyBorder="1" applyAlignment="1">
      <alignment horizontal="left" vertical="center" wrapText="1"/>
    </xf>
    <xf numFmtId="0" fontId="5" fillId="3" borderId="357" xfId="0" applyFont="1" applyFill="1" applyBorder="1" applyAlignment="1">
      <alignment horizontal="center" vertical="center" wrapText="1"/>
    </xf>
    <xf numFmtId="0" fontId="5" fillId="3" borderId="239" xfId="0" applyFont="1" applyFill="1" applyBorder="1" applyAlignment="1">
      <alignment horizontal="left" vertical="center" wrapText="1"/>
    </xf>
    <xf numFmtId="0" fontId="5" fillId="3" borderId="77" xfId="0" applyFont="1" applyFill="1" applyBorder="1" applyAlignment="1">
      <alignment vertical="center" wrapText="1"/>
    </xf>
    <xf numFmtId="0" fontId="5" fillId="0" borderId="112" xfId="0" applyFont="1" applyBorder="1" applyAlignment="1">
      <alignment horizontal="center" vertical="center" wrapText="1"/>
    </xf>
    <xf numFmtId="0" fontId="5" fillId="3" borderId="299" xfId="0" applyFont="1" applyFill="1" applyBorder="1" applyAlignment="1">
      <alignment horizontal="left" vertical="center" wrapText="1"/>
    </xf>
    <xf numFmtId="0" fontId="5" fillId="3" borderId="360" xfId="0" applyFont="1" applyFill="1" applyBorder="1" applyAlignment="1">
      <alignment horizontal="left" vertical="center" wrapText="1"/>
    </xf>
    <xf numFmtId="0" fontId="5" fillId="3" borderId="111" xfId="0" applyFont="1" applyFill="1" applyBorder="1" applyAlignment="1">
      <alignment horizontal="center" vertical="center"/>
    </xf>
    <xf numFmtId="0" fontId="5" fillId="3" borderId="50" xfId="0" applyFont="1" applyFill="1" applyBorder="1" applyAlignment="1">
      <alignment vertical="center" wrapText="1"/>
    </xf>
    <xf numFmtId="0" fontId="5" fillId="3" borderId="241" xfId="0" applyFont="1" applyFill="1" applyBorder="1" applyAlignment="1">
      <alignment horizontal="center" vertical="center" wrapText="1"/>
    </xf>
    <xf numFmtId="0" fontId="5" fillId="3" borderId="20" xfId="0" applyFont="1" applyFill="1" applyBorder="1" applyAlignment="1">
      <alignment horizontal="center" vertical="top" wrapText="1"/>
    </xf>
    <xf numFmtId="0" fontId="5" fillId="3" borderId="394" xfId="0" applyFont="1" applyFill="1" applyBorder="1" applyAlignment="1">
      <alignment horizontal="center" vertical="center" wrapText="1"/>
    </xf>
    <xf numFmtId="0" fontId="3" fillId="3" borderId="30"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23"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3" borderId="4" xfId="0" applyFont="1" applyFill="1" applyBorder="1" applyAlignment="1">
      <alignment horizontal="center" vertical="center" wrapText="1"/>
    </xf>
    <xf numFmtId="0" fontId="5" fillId="3" borderId="79" xfId="0" applyFont="1" applyFill="1" applyBorder="1" applyAlignment="1">
      <alignment horizontal="left" vertical="center" wrapText="1"/>
    </xf>
    <xf numFmtId="0" fontId="3" fillId="3" borderId="52" xfId="0" applyFont="1" applyFill="1" applyBorder="1" applyAlignment="1">
      <alignment horizontal="left" vertical="center" wrapText="1"/>
    </xf>
    <xf numFmtId="0" fontId="3" fillId="3" borderId="30" xfId="0" applyFont="1" applyFill="1" applyBorder="1" applyAlignment="1">
      <alignment vertical="center"/>
    </xf>
    <xf numFmtId="0" fontId="3" fillId="3" borderId="17" xfId="0" applyFont="1" applyFill="1" applyBorder="1" applyAlignment="1">
      <alignment vertical="center"/>
    </xf>
    <xf numFmtId="0" fontId="3" fillId="3" borderId="17" xfId="0" applyFont="1" applyFill="1" applyBorder="1" applyAlignment="1">
      <alignment horizontal="left" vertical="center" wrapText="1"/>
    </xf>
    <xf numFmtId="0" fontId="5" fillId="3" borderId="203" xfId="0" applyFont="1" applyFill="1" applyBorder="1" applyAlignment="1">
      <alignment horizontal="justify" vertical="center" wrapText="1"/>
    </xf>
    <xf numFmtId="0" fontId="5" fillId="3" borderId="30" xfId="0" applyFont="1" applyFill="1" applyBorder="1" applyAlignment="1">
      <alignment vertical="center"/>
    </xf>
    <xf numFmtId="0" fontId="5" fillId="3" borderId="10" xfId="0" applyFont="1" applyFill="1" applyBorder="1" applyAlignment="1">
      <alignment vertical="center"/>
    </xf>
    <xf numFmtId="0" fontId="3" fillId="3" borderId="4" xfId="0" applyFont="1" applyFill="1" applyBorder="1" applyAlignment="1">
      <alignment vertical="center" wrapText="1"/>
    </xf>
    <xf numFmtId="0" fontId="3" fillId="3" borderId="4" xfId="0" applyFont="1" applyFill="1" applyBorder="1" applyAlignment="1">
      <alignment horizontal="left" vertical="center" wrapText="1"/>
    </xf>
    <xf numFmtId="0" fontId="5" fillId="3" borderId="11" xfId="0" applyFont="1" applyFill="1" applyBorder="1" applyAlignment="1">
      <alignment horizontal="center" vertical="center" wrapText="1"/>
    </xf>
    <xf numFmtId="0" fontId="5" fillId="2" borderId="150" xfId="0" applyFont="1" applyFill="1" applyBorder="1" applyAlignment="1">
      <alignment horizontal="center" vertical="top" wrapText="1"/>
    </xf>
    <xf numFmtId="0" fontId="5" fillId="0" borderId="20" xfId="0" applyFont="1" applyBorder="1" applyAlignment="1">
      <alignment horizontal="center" vertical="top" wrapText="1"/>
    </xf>
    <xf numFmtId="0" fontId="5" fillId="0" borderId="21" xfId="0" applyFont="1" applyBorder="1" applyAlignment="1">
      <alignment horizontal="center" vertical="top" wrapText="1"/>
    </xf>
    <xf numFmtId="0" fontId="6" fillId="2" borderId="150" xfId="0" applyFont="1" applyFill="1" applyBorder="1" applyAlignment="1">
      <alignment horizontal="center" vertical="top" wrapText="1"/>
    </xf>
    <xf numFmtId="0" fontId="5" fillId="0" borderId="113" xfId="0" applyFont="1" applyBorder="1" applyAlignment="1">
      <alignment horizontal="center" vertical="center" wrapText="1"/>
    </xf>
    <xf numFmtId="0" fontId="5" fillId="0" borderId="388" xfId="0" applyFont="1" applyBorder="1" applyAlignment="1">
      <alignment horizontal="center" vertical="center" wrapText="1"/>
    </xf>
    <xf numFmtId="0" fontId="3" fillId="0" borderId="76" xfId="0" applyFont="1" applyBorder="1" applyAlignment="1">
      <alignment horizontal="center" wrapText="1"/>
    </xf>
    <xf numFmtId="0" fontId="3" fillId="0" borderId="0" xfId="0" applyFont="1" applyAlignment="1">
      <alignment horizontal="center" wrapText="1"/>
    </xf>
    <xf numFmtId="0" fontId="3" fillId="3" borderId="76" xfId="0" applyFont="1" applyFill="1" applyBorder="1" applyAlignment="1">
      <alignment horizontal="center" wrapText="1"/>
    </xf>
    <xf numFmtId="0" fontId="3" fillId="3" borderId="0" xfId="0" applyFont="1" applyFill="1" applyAlignment="1">
      <alignment horizontal="center" wrapText="1"/>
    </xf>
    <xf numFmtId="0" fontId="5" fillId="3" borderId="358" xfId="0" applyFont="1" applyFill="1" applyBorder="1" applyAlignment="1">
      <alignment horizontal="center" vertical="center" wrapText="1"/>
    </xf>
    <xf numFmtId="0" fontId="5" fillId="3" borderId="210" xfId="0" applyFont="1" applyFill="1" applyBorder="1" applyAlignment="1">
      <alignment horizontal="center" vertical="center" wrapText="1"/>
    </xf>
    <xf numFmtId="0" fontId="5" fillId="3" borderId="228" xfId="0" applyFont="1" applyFill="1" applyBorder="1" applyAlignment="1">
      <alignment horizontal="center" vertical="center" wrapText="1"/>
    </xf>
    <xf numFmtId="0" fontId="5" fillId="3" borderId="216" xfId="0" applyFont="1" applyFill="1" applyBorder="1" applyAlignment="1">
      <alignment horizontal="center" vertical="center" wrapText="1"/>
    </xf>
    <xf numFmtId="0" fontId="5" fillId="3" borderId="308" xfId="0" applyFont="1" applyFill="1" applyBorder="1" applyAlignment="1">
      <alignment horizontal="center" vertical="center" wrapText="1"/>
    </xf>
    <xf numFmtId="0" fontId="7" fillId="3" borderId="19" xfId="0" applyFont="1" applyFill="1" applyBorder="1" applyAlignment="1">
      <alignment horizontal="left" vertical="top" wrapText="1"/>
    </xf>
    <xf numFmtId="0" fontId="5" fillId="3" borderId="51" xfId="0" applyFont="1" applyFill="1" applyBorder="1" applyAlignment="1">
      <alignment horizontal="center" vertical="center" wrapText="1"/>
    </xf>
    <xf numFmtId="0" fontId="5" fillId="2" borderId="310" xfId="0" applyFont="1" applyFill="1" applyBorder="1" applyAlignment="1">
      <alignment horizontal="center" vertical="top" wrapText="1"/>
    </xf>
    <xf numFmtId="0" fontId="5" fillId="2" borderId="70" xfId="0" applyFont="1" applyFill="1" applyBorder="1" applyAlignment="1">
      <alignment horizontal="center" vertical="top" wrapText="1"/>
    </xf>
    <xf numFmtId="0" fontId="5" fillId="0" borderId="65" xfId="0" applyFont="1" applyBorder="1" applyAlignment="1">
      <alignment horizontal="center" vertical="center" wrapText="1"/>
    </xf>
    <xf numFmtId="0" fontId="5" fillId="2" borderId="51" xfId="0" applyFont="1" applyFill="1" applyBorder="1" applyAlignment="1">
      <alignment horizontal="center" vertical="center" wrapText="1"/>
    </xf>
    <xf numFmtId="0" fontId="5" fillId="2" borderId="366" xfId="0" applyFont="1" applyFill="1" applyBorder="1" applyAlignment="1">
      <alignment horizontal="center" vertical="center" wrapText="1"/>
    </xf>
    <xf numFmtId="0" fontId="5" fillId="3" borderId="146" xfId="0" applyFont="1" applyFill="1" applyBorder="1" applyAlignment="1">
      <alignment horizontal="center" vertical="center" wrapText="1"/>
    </xf>
    <xf numFmtId="0" fontId="5" fillId="3" borderId="354" xfId="0" applyFont="1" applyFill="1" applyBorder="1" applyAlignment="1">
      <alignment horizontal="center" vertical="center" wrapText="1"/>
    </xf>
    <xf numFmtId="0" fontId="5" fillId="3" borderId="100" xfId="0" applyFont="1" applyFill="1" applyBorder="1" applyAlignment="1">
      <alignment horizontal="center" vertical="center" wrapText="1"/>
    </xf>
    <xf numFmtId="0" fontId="5" fillId="3" borderId="368" xfId="0" applyFont="1" applyFill="1" applyBorder="1" applyAlignment="1">
      <alignment horizontal="center" vertical="center" wrapText="1"/>
    </xf>
    <xf numFmtId="0" fontId="5" fillId="3" borderId="220" xfId="0" applyFont="1" applyFill="1" applyBorder="1" applyAlignment="1">
      <alignment horizontal="center" vertical="center" wrapText="1"/>
    </xf>
    <xf numFmtId="0" fontId="5" fillId="2" borderId="349" xfId="0" applyFont="1" applyFill="1" applyBorder="1" applyAlignment="1">
      <alignment horizontal="center" vertical="center" wrapText="1"/>
    </xf>
    <xf numFmtId="0" fontId="5" fillId="2" borderId="365" xfId="0" applyFont="1" applyFill="1" applyBorder="1" applyAlignment="1">
      <alignment horizontal="center" vertical="center" wrapText="1"/>
    </xf>
    <xf numFmtId="0" fontId="5" fillId="2" borderId="61" xfId="0" applyFont="1" applyFill="1" applyBorder="1" applyAlignment="1">
      <alignment horizontal="center" vertical="center" wrapText="1"/>
    </xf>
    <xf numFmtId="0" fontId="6" fillId="3" borderId="37" xfId="0" applyFont="1" applyFill="1" applyBorder="1" applyAlignment="1">
      <alignment horizontal="center" vertical="center" wrapText="1"/>
    </xf>
    <xf numFmtId="0" fontId="5" fillId="2" borderId="105" xfId="0" applyFont="1" applyFill="1" applyBorder="1" applyAlignment="1">
      <alignment horizontal="left" vertical="top" wrapText="1"/>
    </xf>
    <xf numFmtId="0" fontId="5" fillId="2" borderId="104" xfId="0" applyFont="1" applyFill="1" applyBorder="1" applyAlignment="1">
      <alignment horizontal="left" vertical="top" wrapText="1"/>
    </xf>
    <xf numFmtId="0" fontId="6" fillId="3" borderId="72" xfId="0" applyFont="1" applyFill="1" applyBorder="1" applyAlignment="1">
      <alignment horizontal="left" vertical="center" wrapText="1"/>
    </xf>
    <xf numFmtId="0" fontId="6" fillId="3" borderId="168" xfId="0" applyFont="1" applyFill="1" applyBorder="1" applyAlignment="1">
      <alignment horizontal="center" vertical="center" wrapText="1"/>
    </xf>
    <xf numFmtId="0" fontId="5" fillId="3" borderId="349" xfId="0" applyFont="1" applyFill="1" applyBorder="1" applyAlignment="1">
      <alignment horizontal="center" vertical="center" wrapText="1"/>
    </xf>
    <xf numFmtId="0" fontId="5" fillId="3" borderId="204" xfId="0" applyFont="1" applyFill="1" applyBorder="1" applyAlignment="1">
      <alignment horizontal="left" vertical="center" wrapText="1"/>
    </xf>
    <xf numFmtId="0" fontId="5" fillId="3" borderId="19" xfId="0" applyFont="1" applyFill="1" applyBorder="1" applyAlignment="1">
      <alignment horizontal="center" vertical="top" wrapText="1"/>
    </xf>
    <xf numFmtId="0" fontId="5" fillId="3" borderId="67" xfId="0" applyFont="1" applyFill="1" applyBorder="1" applyAlignment="1">
      <alignment horizontal="center" vertical="center" wrapText="1"/>
    </xf>
    <xf numFmtId="0" fontId="5" fillId="3" borderId="396" xfId="0" applyFont="1" applyFill="1" applyBorder="1" applyAlignment="1">
      <alignment horizontal="center" vertical="center" wrapText="1"/>
    </xf>
    <xf numFmtId="0" fontId="6" fillId="3" borderId="65" xfId="0" applyFont="1" applyFill="1" applyBorder="1" applyAlignment="1">
      <alignment horizontal="left" vertical="center" wrapText="1"/>
    </xf>
    <xf numFmtId="0" fontId="5" fillId="3" borderId="397" xfId="0" applyFont="1" applyFill="1" applyBorder="1" applyAlignment="1">
      <alignment horizontal="center" vertical="center" wrapText="1"/>
    </xf>
    <xf numFmtId="0" fontId="5" fillId="3" borderId="77" xfId="0" applyFont="1" applyFill="1" applyBorder="1" applyAlignment="1">
      <alignment horizontal="center" vertical="center" wrapText="1"/>
    </xf>
    <xf numFmtId="0" fontId="5" fillId="3" borderId="398" xfId="0" applyFont="1" applyFill="1" applyBorder="1" applyAlignment="1">
      <alignment horizontal="center" vertical="center" wrapText="1"/>
    </xf>
    <xf numFmtId="0" fontId="5" fillId="3" borderId="282" xfId="0" applyFont="1" applyFill="1" applyBorder="1" applyAlignment="1">
      <alignment horizontal="justify" vertical="center" wrapText="1"/>
    </xf>
    <xf numFmtId="0" fontId="5" fillId="3" borderId="283" xfId="0" applyFont="1" applyFill="1" applyBorder="1" applyAlignment="1">
      <alignment horizontal="justify" vertical="center" wrapText="1"/>
    </xf>
    <xf numFmtId="0" fontId="5" fillId="2" borderId="0" xfId="0" applyFont="1" applyFill="1" applyAlignment="1">
      <alignment horizontal="left" vertical="center" wrapText="1"/>
    </xf>
    <xf numFmtId="0" fontId="6" fillId="3" borderId="41" xfId="0" applyFont="1" applyFill="1" applyBorder="1" applyAlignment="1">
      <alignment horizontal="left" vertical="center" wrapText="1"/>
    </xf>
    <xf numFmtId="0" fontId="5" fillId="3" borderId="22" xfId="0" applyFont="1" applyFill="1" applyBorder="1" applyAlignment="1">
      <alignment horizontal="left" vertical="center"/>
    </xf>
    <xf numFmtId="0" fontId="5" fillId="3" borderId="19" xfId="0" applyFont="1" applyFill="1" applyBorder="1" applyAlignment="1">
      <alignment horizontal="justify" vertical="center" wrapText="1"/>
    </xf>
    <xf numFmtId="0" fontId="5" fillId="3" borderId="278" xfId="0" applyFont="1" applyFill="1" applyBorder="1" applyAlignment="1">
      <alignment horizontal="left" vertical="center" wrapText="1"/>
    </xf>
    <xf numFmtId="0" fontId="5" fillId="3" borderId="395" xfId="0" applyFont="1" applyFill="1" applyBorder="1" applyAlignment="1">
      <alignment horizontal="left" vertical="center" wrapText="1"/>
    </xf>
    <xf numFmtId="0" fontId="6" fillId="2" borderId="310" xfId="0" applyFont="1" applyFill="1" applyBorder="1" applyAlignment="1">
      <alignment horizontal="center" vertical="center" wrapText="1"/>
    </xf>
    <xf numFmtId="0" fontId="6" fillId="2" borderId="70" xfId="0" applyFont="1" applyFill="1" applyBorder="1" applyAlignment="1">
      <alignment horizontal="center" vertical="center" wrapText="1"/>
    </xf>
    <xf numFmtId="0" fontId="7" fillId="3" borderId="23" xfId="0" applyFont="1" applyFill="1" applyBorder="1" applyAlignment="1">
      <alignment horizontal="left" vertical="top" wrapText="1"/>
    </xf>
    <xf numFmtId="0" fontId="7" fillId="3" borderId="52" xfId="0" applyFont="1" applyFill="1" applyBorder="1" applyAlignment="1">
      <alignment horizontal="left" vertical="top" wrapText="1"/>
    </xf>
    <xf numFmtId="0" fontId="7" fillId="2" borderId="105" xfId="0" applyFont="1" applyFill="1" applyBorder="1" applyAlignment="1">
      <alignment horizontal="left" vertical="top" wrapText="1"/>
    </xf>
    <xf numFmtId="0" fontId="7" fillId="2" borderId="104" xfId="0" applyFont="1" applyFill="1" applyBorder="1" applyAlignment="1">
      <alignment horizontal="left" vertical="top" wrapText="1"/>
    </xf>
    <xf numFmtId="0" fontId="5" fillId="3" borderId="294" xfId="0" applyFont="1" applyFill="1" applyBorder="1" applyAlignment="1">
      <alignment horizontal="left" vertical="center" wrapText="1"/>
    </xf>
    <xf numFmtId="0" fontId="5" fillId="3" borderId="364" xfId="0" applyFont="1" applyFill="1" applyBorder="1" applyAlignment="1">
      <alignment horizontal="left" vertical="center" wrapText="1"/>
    </xf>
    <xf numFmtId="0" fontId="5" fillId="3" borderId="305" xfId="0" applyFont="1" applyFill="1" applyBorder="1" applyAlignment="1">
      <alignment horizontal="left" vertical="center" wrapText="1"/>
    </xf>
    <xf numFmtId="0" fontId="5" fillId="3" borderId="328" xfId="0" applyFont="1" applyFill="1" applyBorder="1" applyAlignment="1">
      <alignment horizontal="left" vertical="center" wrapText="1"/>
    </xf>
    <xf numFmtId="0" fontId="5" fillId="3" borderId="329" xfId="0" applyFont="1" applyFill="1" applyBorder="1" applyAlignment="1">
      <alignment horizontal="center" vertical="center" wrapText="1"/>
    </xf>
    <xf numFmtId="0" fontId="5" fillId="2" borderId="105" xfId="0" applyFont="1" applyFill="1" applyBorder="1" applyAlignment="1">
      <alignment horizontal="left" vertical="center" wrapText="1"/>
    </xf>
    <xf numFmtId="0" fontId="5" fillId="2" borderId="104" xfId="0" applyFont="1" applyFill="1" applyBorder="1" applyAlignment="1">
      <alignment horizontal="left" vertical="center" wrapText="1"/>
    </xf>
    <xf numFmtId="0" fontId="5" fillId="2" borderId="23"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5" fillId="3" borderId="111" xfId="0" applyFont="1" applyFill="1" applyBorder="1" applyAlignment="1">
      <alignment horizontal="left" vertical="center" wrapText="1"/>
    </xf>
    <xf numFmtId="0" fontId="6" fillId="0" borderId="93" xfId="0" applyFont="1" applyBorder="1" applyAlignment="1">
      <alignment horizontal="center" vertical="center" wrapText="1"/>
    </xf>
    <xf numFmtId="0" fontId="5" fillId="3" borderId="303" xfId="0" applyFont="1" applyFill="1" applyBorder="1" applyAlignment="1">
      <alignment horizontal="center" vertical="center" wrapText="1"/>
    </xf>
    <xf numFmtId="0" fontId="5" fillId="3" borderId="157" xfId="0" applyFont="1" applyFill="1" applyBorder="1" applyAlignment="1">
      <alignment horizontal="left" vertical="center" wrapText="1"/>
    </xf>
    <xf numFmtId="164" fontId="5" fillId="3" borderId="62" xfId="0" applyNumberFormat="1" applyFont="1" applyFill="1" applyBorder="1" applyAlignment="1">
      <alignment horizontal="center" vertical="center" wrapText="1"/>
    </xf>
    <xf numFmtId="165" fontId="5" fillId="3" borderId="62" xfId="0" applyNumberFormat="1" applyFont="1" applyFill="1" applyBorder="1" applyAlignment="1">
      <alignment horizontal="center" vertical="center" wrapText="1"/>
    </xf>
    <xf numFmtId="0" fontId="6" fillId="0" borderId="19"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37" xfId="0" applyFont="1" applyBorder="1" applyAlignment="1">
      <alignment horizontal="center" vertical="center" wrapText="1"/>
    </xf>
    <xf numFmtId="0" fontId="5" fillId="2" borderId="70" xfId="0" applyFont="1" applyFill="1" applyBorder="1" applyAlignment="1">
      <alignment horizontal="center" vertical="center" wrapText="1"/>
    </xf>
    <xf numFmtId="0" fontId="7" fillId="2" borderId="19" xfId="0" applyFont="1" applyFill="1" applyBorder="1" applyAlignment="1">
      <alignment horizontal="left" vertical="center" wrapText="1"/>
    </xf>
    <xf numFmtId="0" fontId="5" fillId="2" borderId="308" xfId="0" applyFont="1" applyFill="1" applyBorder="1" applyAlignment="1">
      <alignment horizontal="center" vertical="center" wrapText="1"/>
    </xf>
    <xf numFmtId="0" fontId="5" fillId="2" borderId="47" xfId="0" applyFont="1" applyFill="1" applyBorder="1" applyAlignment="1">
      <alignment horizontal="center" vertical="center" wrapText="1"/>
    </xf>
    <xf numFmtId="0" fontId="5" fillId="3" borderId="369" xfId="0" applyFont="1" applyFill="1" applyBorder="1" applyAlignment="1">
      <alignment horizontal="left" vertical="center" wrapText="1"/>
    </xf>
    <xf numFmtId="0" fontId="7" fillId="0" borderId="71" xfId="0" applyFont="1" applyBorder="1" applyAlignment="1">
      <alignment horizontal="center" vertical="center" wrapText="1"/>
    </xf>
    <xf numFmtId="0" fontId="7" fillId="0" borderId="377" xfId="0" applyFont="1" applyBorder="1" applyAlignment="1">
      <alignment horizontal="center" vertical="center" wrapText="1"/>
    </xf>
    <xf numFmtId="0" fontId="6" fillId="3" borderId="19" xfId="0" applyFont="1" applyFill="1" applyBorder="1" applyAlignment="1">
      <alignment horizontal="center" vertical="top" wrapText="1"/>
    </xf>
    <xf numFmtId="0" fontId="6" fillId="5" borderId="105" xfId="0" applyFont="1" applyFill="1" applyBorder="1" applyAlignment="1">
      <alignment horizontal="left" vertical="center" wrapText="1"/>
    </xf>
    <xf numFmtId="0" fontId="6" fillId="5" borderId="104" xfId="0" applyFont="1" applyFill="1" applyBorder="1" applyAlignment="1">
      <alignment horizontal="left" vertical="center" wrapText="1"/>
    </xf>
    <xf numFmtId="0" fontId="5" fillId="3" borderId="203" xfId="0" applyFont="1" applyFill="1" applyBorder="1" applyAlignment="1">
      <alignment horizontal="left" vertical="center" wrapText="1"/>
    </xf>
    <xf numFmtId="0" fontId="5" fillId="2" borderId="225" xfId="0" applyFont="1" applyFill="1" applyBorder="1" applyAlignment="1">
      <alignment horizontal="center" vertical="center" wrapText="1"/>
    </xf>
    <xf numFmtId="0" fontId="6" fillId="3" borderId="18" xfId="0" applyFont="1" applyFill="1" applyBorder="1" applyAlignment="1">
      <alignment horizontal="justify" vertical="center" wrapText="1"/>
    </xf>
    <xf numFmtId="0" fontId="7" fillId="5" borderId="19" xfId="0" applyFont="1" applyFill="1" applyBorder="1" applyAlignment="1">
      <alignment horizontal="left" vertical="top" wrapText="1"/>
    </xf>
    <xf numFmtId="0" fontId="7" fillId="3" borderId="19" xfId="0" applyFont="1" applyFill="1" applyBorder="1" applyAlignment="1">
      <alignment horizontal="center" vertical="center" wrapText="1"/>
    </xf>
    <xf numFmtId="0" fontId="7" fillId="0" borderId="19" xfId="0" applyFont="1" applyBorder="1" applyAlignment="1">
      <alignment horizontal="center" vertical="center" wrapText="1"/>
    </xf>
    <xf numFmtId="0" fontId="6" fillId="3" borderId="37" xfId="0" applyFont="1" applyFill="1" applyBorder="1" applyAlignment="1">
      <alignment horizontal="left" vertical="center" wrapText="1"/>
    </xf>
    <xf numFmtId="0" fontId="3" fillId="3" borderId="62" xfId="0" applyFont="1" applyFill="1" applyBorder="1" applyAlignment="1">
      <alignment horizontal="center" vertical="center" wrapText="1"/>
    </xf>
    <xf numFmtId="0" fontId="3" fillId="3" borderId="303"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4" fillId="3" borderId="62" xfId="0" applyFont="1" applyFill="1" applyBorder="1" applyAlignment="1">
      <alignment horizontal="center" vertical="center" wrapText="1"/>
    </xf>
    <xf numFmtId="0" fontId="4" fillId="3" borderId="303"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37" xfId="0" applyFont="1" applyFill="1" applyBorder="1" applyAlignment="1">
      <alignment horizontal="center" vertical="center" wrapText="1"/>
    </xf>
    <xf numFmtId="0" fontId="5" fillId="3" borderId="234" xfId="0" applyFont="1" applyFill="1" applyBorder="1" applyAlignment="1">
      <alignment horizontal="center" vertical="center" wrapText="1"/>
    </xf>
    <xf numFmtId="0" fontId="5" fillId="0" borderId="234" xfId="0" applyFont="1" applyBorder="1" applyAlignment="1">
      <alignment horizontal="center" vertical="center" wrapText="1"/>
    </xf>
    <xf numFmtId="0" fontId="5" fillId="3" borderId="180" xfId="0" applyFont="1" applyFill="1" applyBorder="1" applyAlignment="1">
      <alignment horizontal="center" vertical="center" wrapText="1"/>
    </xf>
    <xf numFmtId="0" fontId="5" fillId="2" borderId="150" xfId="0" applyFont="1" applyFill="1" applyBorder="1" applyAlignment="1">
      <alignment horizontal="center" vertical="center" wrapText="1"/>
    </xf>
    <xf numFmtId="0" fontId="5" fillId="2" borderId="152" xfId="0" applyFont="1" applyFill="1" applyBorder="1" applyAlignment="1">
      <alignment horizontal="center" vertical="center" wrapText="1"/>
    </xf>
    <xf numFmtId="0" fontId="5" fillId="2" borderId="153" xfId="0" applyFont="1" applyFill="1" applyBorder="1" applyAlignment="1">
      <alignment horizontal="center" vertical="center" wrapText="1"/>
    </xf>
    <xf numFmtId="0" fontId="7" fillId="2" borderId="81" xfId="0" applyFont="1" applyFill="1" applyBorder="1" applyAlignment="1">
      <alignment horizontal="left" vertical="center" wrapText="1"/>
    </xf>
    <xf numFmtId="0" fontId="7" fillId="2" borderId="83" xfId="0" applyFont="1" applyFill="1" applyBorder="1" applyAlignment="1">
      <alignment horizontal="left" vertical="center" wrapText="1"/>
    </xf>
    <xf numFmtId="0" fontId="5" fillId="3" borderId="180" xfId="1" applyFont="1" applyFill="1" applyBorder="1" applyAlignment="1">
      <alignment horizontal="center" vertical="center" wrapText="1"/>
    </xf>
    <xf numFmtId="0" fontId="5" fillId="3" borderId="32" xfId="1" applyFont="1" applyFill="1" applyBorder="1" applyAlignment="1">
      <alignment horizontal="center" vertical="center" wrapText="1"/>
    </xf>
    <xf numFmtId="0" fontId="5" fillId="3" borderId="21" xfId="1" applyFont="1" applyFill="1" applyBorder="1" applyAlignment="1">
      <alignment horizontal="center" vertical="center" wrapText="1"/>
    </xf>
    <xf numFmtId="49" fontId="5" fillId="3" borderId="19"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8" borderId="63" xfId="0" applyFont="1" applyFill="1" applyBorder="1" applyAlignment="1">
      <alignment horizontal="center" vertical="center" wrapText="1"/>
    </xf>
    <xf numFmtId="0" fontId="5" fillId="8" borderId="33" xfId="0" applyFont="1" applyFill="1" applyBorder="1" applyAlignment="1">
      <alignment horizontal="center" vertical="center" wrapText="1"/>
    </xf>
    <xf numFmtId="0" fontId="5" fillId="0" borderId="32" xfId="0" applyFont="1" applyBorder="1" applyAlignment="1">
      <alignment horizontal="center" vertical="top" wrapText="1"/>
    </xf>
    <xf numFmtId="0" fontId="5" fillId="0" borderId="15" xfId="0" applyFont="1" applyBorder="1" applyAlignment="1">
      <alignment horizontal="center" vertical="top" wrapText="1"/>
    </xf>
    <xf numFmtId="0" fontId="6" fillId="2" borderId="32" xfId="0" applyFont="1" applyFill="1" applyBorder="1" applyAlignment="1">
      <alignment horizontal="center" vertical="top" wrapText="1"/>
    </xf>
    <xf numFmtId="0" fontId="6" fillId="2" borderId="15" xfId="0" applyFont="1" applyFill="1" applyBorder="1" applyAlignment="1">
      <alignment horizontal="center" vertical="top" wrapText="1"/>
    </xf>
    <xf numFmtId="0" fontId="5" fillId="3" borderId="2" xfId="0" applyFont="1" applyFill="1" applyBorder="1" applyAlignment="1">
      <alignment horizontal="center" vertical="center"/>
    </xf>
    <xf numFmtId="0" fontId="5" fillId="2" borderId="15" xfId="0" applyFont="1" applyFill="1" applyBorder="1" applyAlignment="1">
      <alignment horizontal="center" vertical="top" wrapText="1"/>
    </xf>
    <xf numFmtId="0" fontId="5" fillId="3" borderId="15" xfId="0" applyFont="1" applyFill="1" applyBorder="1" applyAlignment="1">
      <alignment horizontal="center" vertical="top" wrapText="1"/>
    </xf>
    <xf numFmtId="0" fontId="3" fillId="3" borderId="79" xfId="0" applyFont="1" applyFill="1" applyBorder="1" applyAlignment="1">
      <alignment horizontal="left" vertical="center"/>
    </xf>
    <xf numFmtId="0" fontId="3" fillId="3" borderId="52" xfId="0" applyFont="1" applyFill="1" applyBorder="1" applyAlignment="1">
      <alignment vertical="center" wrapText="1"/>
    </xf>
    <xf numFmtId="0" fontId="3" fillId="3" borderId="52" xfId="0" applyFont="1" applyFill="1" applyBorder="1" applyAlignment="1">
      <alignment horizontal="center" vertical="center" wrapText="1"/>
    </xf>
    <xf numFmtId="0" fontId="5" fillId="3" borderId="17" xfId="0" applyFont="1" applyFill="1" applyBorder="1" applyAlignment="1">
      <alignment horizontal="left" vertical="center"/>
    </xf>
    <xf numFmtId="0" fontId="5" fillId="3" borderId="4" xfId="0" applyFont="1" applyFill="1" applyBorder="1" applyAlignment="1">
      <alignment vertical="center" wrapText="1"/>
    </xf>
    <xf numFmtId="0" fontId="5" fillId="3" borderId="6" xfId="0" applyFont="1" applyFill="1" applyBorder="1" applyAlignment="1">
      <alignment horizontal="justify" vertical="center" wrapText="1"/>
    </xf>
    <xf numFmtId="0" fontId="5" fillId="2" borderId="29" xfId="0" applyFont="1" applyFill="1" applyBorder="1" applyAlignment="1">
      <alignment horizontal="left" vertical="center" wrapText="1"/>
    </xf>
    <xf numFmtId="0" fontId="5" fillId="0" borderId="105" xfId="0" applyFont="1" applyBorder="1" applyAlignment="1">
      <alignment horizontal="left" vertical="center" wrapText="1"/>
    </xf>
    <xf numFmtId="0" fontId="5" fillId="0" borderId="4" xfId="0" applyFont="1" applyBorder="1" applyAlignment="1">
      <alignment horizontal="left" vertical="center" wrapText="1"/>
    </xf>
    <xf numFmtId="0" fontId="5" fillId="4" borderId="19" xfId="0" applyFont="1" applyFill="1" applyBorder="1" applyAlignment="1">
      <alignment horizontal="left" vertical="center" wrapText="1"/>
    </xf>
    <xf numFmtId="0" fontId="5" fillId="4" borderId="4" xfId="0" applyFont="1" applyFill="1" applyBorder="1" applyAlignment="1">
      <alignment horizontal="left" vertical="center" wrapText="1"/>
    </xf>
    <xf numFmtId="0" fontId="17" fillId="3" borderId="18" xfId="0" applyFont="1" applyFill="1" applyBorder="1" applyAlignment="1">
      <alignment horizontal="left" vertical="center" wrapText="1"/>
    </xf>
    <xf numFmtId="0" fontId="17" fillId="3" borderId="30" xfId="0" applyFont="1" applyFill="1" applyBorder="1" applyAlignment="1">
      <alignment horizontal="left" vertical="center" wrapText="1"/>
    </xf>
    <xf numFmtId="0" fontId="17" fillId="3" borderId="17" xfId="0" applyFont="1" applyFill="1" applyBorder="1" applyAlignment="1">
      <alignment horizontal="left" vertical="center" wrapText="1"/>
    </xf>
    <xf numFmtId="0" fontId="5" fillId="3" borderId="87" xfId="0" applyFont="1" applyFill="1" applyBorder="1" applyAlignment="1">
      <alignment horizontal="left" vertical="center" wrapText="1"/>
    </xf>
    <xf numFmtId="0" fontId="5" fillId="3" borderId="76" xfId="0" applyFont="1" applyFill="1" applyBorder="1" applyAlignment="1">
      <alignment horizontal="left" vertical="center" wrapText="1"/>
    </xf>
    <xf numFmtId="0" fontId="5" fillId="3" borderId="88" xfId="0" applyFont="1" applyFill="1" applyBorder="1" applyAlignment="1">
      <alignment horizontal="left" vertical="center" wrapText="1"/>
    </xf>
    <xf numFmtId="0" fontId="5" fillId="3" borderId="6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85" xfId="0" applyFont="1" applyFill="1" applyBorder="1" applyAlignment="1">
      <alignment horizontal="center" vertical="center" wrapText="1"/>
    </xf>
    <xf numFmtId="16" fontId="5" fillId="3" borderId="4" xfId="0" applyNumberFormat="1" applyFont="1" applyFill="1" applyBorder="1" applyAlignment="1">
      <alignment horizontal="center" vertical="center" wrapText="1"/>
    </xf>
    <xf numFmtId="0" fontId="3" fillId="3" borderId="17" xfId="0" applyFont="1" applyFill="1" applyBorder="1" applyAlignment="1">
      <alignment horizontal="left" vertical="center"/>
    </xf>
    <xf numFmtId="0" fontId="3" fillId="0" borderId="15" xfId="0" applyFont="1" applyBorder="1" applyAlignment="1">
      <alignment horizontal="center" vertical="center" wrapText="1"/>
    </xf>
    <xf numFmtId="0" fontId="5" fillId="2" borderId="18" xfId="0" applyFont="1" applyFill="1" applyBorder="1" applyAlignment="1">
      <alignment horizontal="left" vertical="center" wrapText="1"/>
    </xf>
    <xf numFmtId="0" fontId="5" fillId="2" borderId="30"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0" borderId="19" xfId="0" applyFont="1" applyBorder="1" applyAlignment="1">
      <alignment horizontal="left" vertical="center" wrapText="1"/>
    </xf>
    <xf numFmtId="0" fontId="5" fillId="0" borderId="23" xfId="0" applyFont="1" applyBorder="1" applyAlignment="1">
      <alignment horizontal="left" vertical="center" wrapText="1"/>
    </xf>
    <xf numFmtId="0" fontId="5" fillId="0" borderId="4" xfId="0" applyFont="1" applyBorder="1" applyAlignment="1">
      <alignment horizontal="center" vertical="center" wrapText="1"/>
    </xf>
    <xf numFmtId="0" fontId="7" fillId="4" borderId="19" xfId="0" applyFont="1" applyFill="1" applyBorder="1" applyAlignment="1">
      <alignment horizontal="left" vertical="top" wrapText="1"/>
    </xf>
    <xf numFmtId="0" fontId="7" fillId="4" borderId="96" xfId="0" applyFont="1" applyFill="1" applyBorder="1" applyAlignment="1">
      <alignment horizontal="left" vertical="top" wrapText="1"/>
    </xf>
    <xf numFmtId="0" fontId="5" fillId="2" borderId="44" xfId="0" applyFont="1" applyFill="1" applyBorder="1" applyAlignment="1">
      <alignment horizontal="center" vertical="center" wrapText="1"/>
    </xf>
    <xf numFmtId="0" fontId="5" fillId="2" borderId="5" xfId="0" applyFont="1" applyFill="1" applyBorder="1" applyAlignment="1">
      <alignment horizontal="justify" vertical="center" wrapText="1"/>
    </xf>
    <xf numFmtId="0" fontId="5" fillId="2" borderId="18" xfId="0" applyFont="1" applyFill="1" applyBorder="1" applyAlignment="1">
      <alignment horizontal="justify" vertical="center" wrapText="1"/>
    </xf>
    <xf numFmtId="0" fontId="6" fillId="2" borderId="19" xfId="0" applyFont="1" applyFill="1" applyBorder="1" applyAlignment="1">
      <alignment horizontal="left" vertical="center" wrapText="1"/>
    </xf>
    <xf numFmtId="0" fontId="6" fillId="2" borderId="23" xfId="0" applyFont="1" applyFill="1" applyBorder="1" applyAlignment="1">
      <alignment horizontal="left" vertical="center" wrapText="1"/>
    </xf>
    <xf numFmtId="0" fontId="6" fillId="0" borderId="23" xfId="0" applyFont="1" applyBorder="1" applyAlignment="1">
      <alignment horizontal="center" vertical="center" wrapText="1"/>
    </xf>
    <xf numFmtId="0" fontId="5" fillId="0" borderId="9" xfId="0" applyFont="1" applyBorder="1" applyAlignment="1">
      <alignment horizontal="center" vertical="center" wrapText="1"/>
    </xf>
    <xf numFmtId="0" fontId="12" fillId="4" borderId="19" xfId="0" applyFont="1" applyFill="1" applyBorder="1" applyAlignment="1">
      <alignment horizontal="left" vertical="top" wrapText="1"/>
    </xf>
    <xf numFmtId="0" fontId="12" fillId="4" borderId="96" xfId="0" applyFont="1" applyFill="1" applyBorder="1" applyAlignment="1">
      <alignment horizontal="left" vertical="top" wrapText="1"/>
    </xf>
    <xf numFmtId="0" fontId="31" fillId="3" borderId="19" xfId="0" applyFont="1" applyFill="1" applyBorder="1" applyAlignment="1">
      <alignment horizontal="center" vertical="center" wrapText="1"/>
    </xf>
    <xf numFmtId="0" fontId="31" fillId="3" borderId="23" xfId="0" applyFont="1" applyFill="1" applyBorder="1" applyAlignment="1">
      <alignment horizontal="center" vertical="center" wrapText="1"/>
    </xf>
    <xf numFmtId="0" fontId="31" fillId="3" borderId="4"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5" fillId="0" borderId="9" xfId="0" applyFont="1" applyBorder="1" applyAlignment="1">
      <alignment horizontal="left" vertical="center" wrapText="1"/>
    </xf>
    <xf numFmtId="0" fontId="5" fillId="2" borderId="1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9" xfId="0" applyFont="1" applyBorder="1" applyAlignment="1">
      <alignment horizontal="center" vertical="center" wrapText="1"/>
    </xf>
    <xf numFmtId="0" fontId="5" fillId="3" borderId="30" xfId="0" applyFont="1" applyFill="1" applyBorder="1" applyAlignment="1">
      <alignment vertical="center" wrapText="1"/>
    </xf>
    <xf numFmtId="0" fontId="6" fillId="3" borderId="23" xfId="0" applyFont="1" applyFill="1" applyBorder="1" applyAlignment="1">
      <alignment vertical="center" wrapText="1"/>
    </xf>
    <xf numFmtId="0" fontId="6" fillId="3" borderId="9" xfId="0" applyFont="1" applyFill="1" applyBorder="1" applyAlignment="1">
      <alignment vertical="center" wrapText="1"/>
    </xf>
    <xf numFmtId="0" fontId="6" fillId="2" borderId="21" xfId="0" applyFont="1" applyFill="1" applyBorder="1" applyAlignment="1">
      <alignment horizontal="center" vertical="center" wrapText="1"/>
    </xf>
    <xf numFmtId="0" fontId="5" fillId="3" borderId="17" xfId="0" applyFont="1" applyFill="1" applyBorder="1" applyAlignment="1">
      <alignment vertical="center"/>
    </xf>
    <xf numFmtId="1" fontId="5" fillId="3" borderId="19" xfId="0" applyNumberFormat="1" applyFont="1" applyFill="1" applyBorder="1" applyAlignment="1">
      <alignment horizontal="center" vertical="center" wrapText="1"/>
    </xf>
    <xf numFmtId="0" fontId="5" fillId="0" borderId="15" xfId="0" applyFont="1" applyBorder="1" applyAlignment="1">
      <alignment horizontal="center" vertical="center" wrapText="1"/>
    </xf>
    <xf numFmtId="0" fontId="3" fillId="0" borderId="44" xfId="0" applyFont="1" applyBorder="1" applyAlignment="1">
      <alignment horizontal="center" vertical="center" wrapText="1"/>
    </xf>
    <xf numFmtId="0" fontId="5" fillId="2" borderId="229" xfId="0" applyFont="1" applyFill="1" applyBorder="1" applyAlignment="1">
      <alignment horizontal="center" vertical="center" wrapText="1"/>
    </xf>
    <xf numFmtId="0" fontId="3" fillId="0" borderId="210" xfId="0" applyFont="1" applyBorder="1" applyAlignment="1">
      <alignment horizontal="center" vertical="center" wrapText="1"/>
    </xf>
    <xf numFmtId="0" fontId="3" fillId="0" borderId="215" xfId="0" applyFont="1" applyBorder="1" applyAlignment="1">
      <alignment horizontal="center" vertical="center" wrapText="1"/>
    </xf>
    <xf numFmtId="0" fontId="5" fillId="3" borderId="79" xfId="0" applyFont="1" applyFill="1" applyBorder="1" applyAlignment="1">
      <alignment horizontal="left" vertical="center"/>
    </xf>
    <xf numFmtId="0" fontId="5" fillId="3" borderId="52" xfId="0" applyFont="1" applyFill="1" applyBorder="1" applyAlignment="1">
      <alignment vertical="center" wrapText="1"/>
    </xf>
    <xf numFmtId="0" fontId="5" fillId="5" borderId="74" xfId="0" applyFont="1" applyFill="1" applyBorder="1" applyAlignment="1">
      <alignment horizontal="left" vertical="top" wrapText="1"/>
    </xf>
    <xf numFmtId="0" fontId="5" fillId="0" borderId="224" xfId="0" applyFont="1" applyBorder="1" applyAlignment="1">
      <alignment horizontal="center" vertical="center" wrapText="1"/>
    </xf>
    <xf numFmtId="0" fontId="5" fillId="0" borderId="210" xfId="0" applyFont="1" applyBorder="1" applyAlignment="1">
      <alignment horizontal="center" vertical="center" wrapText="1"/>
    </xf>
    <xf numFmtId="0" fontId="5" fillId="0" borderId="211" xfId="0" applyFont="1" applyBorder="1" applyAlignment="1">
      <alignment horizontal="center" vertical="center" wrapText="1"/>
    </xf>
    <xf numFmtId="0" fontId="5" fillId="2" borderId="108" xfId="0" applyFont="1" applyFill="1" applyBorder="1" applyAlignment="1">
      <alignment horizontal="center" vertical="top" wrapText="1"/>
    </xf>
    <xf numFmtId="0" fontId="5" fillId="2" borderId="152" xfId="0" applyFont="1" applyFill="1" applyBorder="1" applyAlignment="1">
      <alignment horizontal="center" vertical="top" wrapText="1"/>
    </xf>
    <xf numFmtId="0" fontId="5" fillId="2" borderId="145" xfId="0" applyFont="1" applyFill="1" applyBorder="1" applyAlignment="1">
      <alignment horizontal="center" vertical="top" wrapText="1"/>
    </xf>
    <xf numFmtId="0" fontId="5" fillId="2" borderId="108" xfId="0" applyFont="1" applyFill="1" applyBorder="1" applyAlignment="1">
      <alignment horizontal="center" vertical="center" wrapText="1"/>
    </xf>
    <xf numFmtId="0" fontId="3" fillId="0" borderId="152" xfId="0" applyFont="1" applyBorder="1" applyAlignment="1">
      <alignment horizontal="center" vertical="center" wrapText="1"/>
    </xf>
    <xf numFmtId="0" fontId="3" fillId="0" borderId="154" xfId="0" applyFont="1" applyBorder="1" applyAlignment="1">
      <alignment horizontal="center" vertical="center" wrapText="1"/>
    </xf>
    <xf numFmtId="0" fontId="5" fillId="0" borderId="215" xfId="0" applyFont="1" applyBorder="1" applyAlignment="1">
      <alignment horizontal="center" vertical="center" wrapText="1"/>
    </xf>
    <xf numFmtId="0" fontId="5" fillId="3" borderId="108" xfId="0" applyFont="1" applyFill="1" applyBorder="1" applyAlignment="1">
      <alignment horizontal="center" vertical="center" wrapText="1"/>
    </xf>
    <xf numFmtId="0" fontId="3" fillId="3" borderId="152" xfId="0" applyFont="1" applyFill="1" applyBorder="1" applyAlignment="1">
      <alignment horizontal="center" vertical="center" wrapText="1"/>
    </xf>
    <xf numFmtId="0" fontId="5" fillId="3" borderId="44"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28" xfId="0" applyFont="1" applyFill="1" applyBorder="1" applyAlignment="1">
      <alignment horizontal="center" vertical="center" wrapText="1"/>
    </xf>
    <xf numFmtId="49" fontId="5" fillId="3" borderId="65" xfId="0" applyNumberFormat="1" applyFont="1" applyFill="1" applyBorder="1" applyAlignment="1">
      <alignment horizontal="center" vertical="center" wrapText="1"/>
    </xf>
    <xf numFmtId="49" fontId="5" fillId="3" borderId="9" xfId="0" applyNumberFormat="1" applyFont="1" applyFill="1" applyBorder="1" applyAlignment="1">
      <alignment horizontal="center" vertical="center" wrapText="1"/>
    </xf>
    <xf numFmtId="0" fontId="5" fillId="3" borderId="111" xfId="0" applyFont="1" applyFill="1" applyBorder="1" applyAlignment="1">
      <alignment horizontal="left" vertical="center"/>
    </xf>
    <xf numFmtId="0" fontId="3" fillId="0" borderId="180" xfId="0" applyFont="1" applyBorder="1" applyAlignment="1">
      <alignment horizontal="center" vertical="center" wrapText="1"/>
    </xf>
    <xf numFmtId="0" fontId="5" fillId="2" borderId="180" xfId="0" applyFont="1" applyFill="1" applyBorder="1" applyAlignment="1">
      <alignment horizontal="center" vertical="center" wrapText="1"/>
    </xf>
    <xf numFmtId="0" fontId="5" fillId="3" borderId="157" xfId="0" applyFont="1" applyFill="1" applyBorder="1" applyAlignment="1">
      <alignment horizontal="center" vertical="center" wrapText="1"/>
    </xf>
    <xf numFmtId="0" fontId="5" fillId="3" borderId="53" xfId="0" applyFont="1" applyFill="1" applyBorder="1" applyAlignment="1">
      <alignment horizontal="center" vertical="center" wrapText="1"/>
    </xf>
    <xf numFmtId="0" fontId="5" fillId="0" borderId="150" xfId="0" applyFont="1" applyBorder="1" applyAlignment="1">
      <alignment horizontal="center" vertical="center" wrapText="1"/>
    </xf>
    <xf numFmtId="0" fontId="5" fillId="0" borderId="152" xfId="0" applyFont="1" applyBorder="1" applyAlignment="1">
      <alignment horizontal="center" vertical="center" wrapText="1"/>
    </xf>
    <xf numFmtId="0" fontId="5" fillId="0" borderId="154" xfId="0" applyFont="1" applyBorder="1" applyAlignment="1">
      <alignment horizontal="center" vertical="center" wrapText="1"/>
    </xf>
    <xf numFmtId="0" fontId="5" fillId="0" borderId="44" xfId="0" applyFont="1" applyBorder="1" applyAlignment="1">
      <alignment horizontal="center" vertical="center" wrapText="1"/>
    </xf>
    <xf numFmtId="49" fontId="5" fillId="3" borderId="52" xfId="0" applyNumberFormat="1" applyFont="1" applyFill="1" applyBorder="1" applyAlignment="1">
      <alignment horizontal="center" vertical="center" wrapText="1"/>
    </xf>
    <xf numFmtId="0" fontId="5" fillId="3" borderId="44" xfId="0" applyFont="1" applyFill="1" applyBorder="1" applyAlignment="1">
      <alignment horizontal="center" vertical="top" wrapText="1"/>
    </xf>
    <xf numFmtId="49" fontId="5" fillId="3" borderId="62" xfId="0" applyNumberFormat="1" applyFont="1" applyFill="1" applyBorder="1" applyAlignment="1">
      <alignment horizontal="center" vertical="center" wrapText="1"/>
    </xf>
    <xf numFmtId="49" fontId="5" fillId="3" borderId="63" xfId="0" applyNumberFormat="1" applyFont="1" applyFill="1" applyBorder="1" applyAlignment="1">
      <alignment horizontal="center" vertical="center" wrapText="1"/>
    </xf>
    <xf numFmtId="49" fontId="5" fillId="3" borderId="33" xfId="0" applyNumberFormat="1" applyFont="1" applyFill="1" applyBorder="1" applyAlignment="1">
      <alignment horizontal="center" vertical="center" wrapText="1"/>
    </xf>
    <xf numFmtId="0" fontId="29" fillId="0" borderId="0" xfId="0" applyFont="1" applyAlignment="1">
      <alignment wrapText="1"/>
    </xf>
    <xf numFmtId="0" fontId="5" fillId="3" borderId="18" xfId="0" applyFont="1" applyFill="1" applyBorder="1" applyAlignment="1">
      <alignment horizontal="left" vertical="top" wrapText="1"/>
    </xf>
    <xf numFmtId="0" fontId="5" fillId="3" borderId="30" xfId="0" applyFont="1" applyFill="1" applyBorder="1" applyAlignment="1">
      <alignment horizontal="left" vertical="top" wrapText="1"/>
    </xf>
    <xf numFmtId="0" fontId="5" fillId="3" borderId="23" xfId="0" applyFont="1" applyFill="1" applyBorder="1" applyAlignment="1">
      <alignment horizontal="center" vertical="top" wrapText="1"/>
    </xf>
    <xf numFmtId="0" fontId="5" fillId="3" borderId="19" xfId="0" applyFont="1" applyFill="1" applyBorder="1" applyAlignment="1">
      <alignment horizontal="left" vertical="top" wrapText="1"/>
    </xf>
    <xf numFmtId="0" fontId="5" fillId="3" borderId="23" xfId="0" applyFont="1" applyFill="1" applyBorder="1" applyAlignment="1">
      <alignment horizontal="left" vertical="top" wrapText="1"/>
    </xf>
    <xf numFmtId="0" fontId="6" fillId="3" borderId="20" xfId="0" applyFont="1" applyFill="1" applyBorder="1" applyAlignment="1">
      <alignment horizontal="center" vertical="top" wrapText="1"/>
    </xf>
    <xf numFmtId="0" fontId="6" fillId="3" borderId="32" xfId="0" applyFont="1" applyFill="1" applyBorder="1" applyAlignment="1">
      <alignment horizontal="center" vertical="top" wrapText="1"/>
    </xf>
    <xf numFmtId="0" fontId="6" fillId="3" borderId="44" xfId="0" applyFont="1" applyFill="1" applyBorder="1" applyAlignment="1">
      <alignment horizontal="center" vertical="top" wrapText="1"/>
    </xf>
    <xf numFmtId="0" fontId="5" fillId="2" borderId="51" xfId="0" applyFont="1" applyFill="1" applyBorder="1" applyAlignment="1">
      <alignment horizontal="center" vertical="top" wrapText="1"/>
    </xf>
    <xf numFmtId="0" fontId="5" fillId="2" borderId="308" xfId="0" applyFont="1" applyFill="1" applyBorder="1" applyAlignment="1">
      <alignment horizontal="center" vertical="top" wrapText="1"/>
    </xf>
    <xf numFmtId="0" fontId="5" fillId="2" borderId="341" xfId="0" applyFont="1" applyFill="1" applyBorder="1" applyAlignment="1">
      <alignment horizontal="center" vertical="top" wrapText="1"/>
    </xf>
    <xf numFmtId="0" fontId="4" fillId="3" borderId="23" xfId="0" applyFont="1" applyFill="1" applyBorder="1" applyAlignment="1">
      <alignment horizontal="left" vertical="center" wrapText="1"/>
    </xf>
    <xf numFmtId="0" fontId="4" fillId="3" borderId="9" xfId="0" applyFont="1" applyFill="1" applyBorder="1" applyAlignment="1">
      <alignment horizontal="left" vertical="center" wrapText="1"/>
    </xf>
    <xf numFmtId="49" fontId="3" fillId="3" borderId="52" xfId="0" applyNumberFormat="1" applyFont="1" applyFill="1" applyBorder="1" applyAlignment="1">
      <alignment horizontal="center" vertical="center" wrapText="1"/>
    </xf>
    <xf numFmtId="0" fontId="6" fillId="2" borderId="152" xfId="0" applyFont="1" applyFill="1" applyBorder="1" applyAlignment="1">
      <alignment horizontal="center" vertical="top" wrapText="1"/>
    </xf>
    <xf numFmtId="0" fontId="6" fillId="2" borderId="154" xfId="0" applyFont="1" applyFill="1" applyBorder="1" applyAlignment="1">
      <alignment horizontal="center" vertical="top" wrapText="1"/>
    </xf>
    <xf numFmtId="0" fontId="12" fillId="2" borderId="23" xfId="0" applyFont="1" applyFill="1" applyBorder="1" applyAlignment="1">
      <alignment horizontal="left" vertical="top" wrapText="1"/>
    </xf>
    <xf numFmtId="0" fontId="12" fillId="2" borderId="4" xfId="0" applyFont="1" applyFill="1" applyBorder="1" applyAlignment="1">
      <alignment horizontal="left" vertical="top" wrapText="1"/>
    </xf>
    <xf numFmtId="0" fontId="5" fillId="3" borderId="9" xfId="0" applyFont="1" applyFill="1" applyBorder="1" applyAlignment="1">
      <alignment horizontal="center" vertical="top" wrapText="1"/>
    </xf>
    <xf numFmtId="0" fontId="5" fillId="2" borderId="53" xfId="0" applyFont="1" applyFill="1" applyBorder="1" applyAlignment="1">
      <alignment horizontal="center" vertical="top" wrapText="1"/>
    </xf>
    <xf numFmtId="0" fontId="6" fillId="2" borderId="44" xfId="0" applyFont="1" applyFill="1" applyBorder="1" applyAlignment="1">
      <alignment horizontal="center" vertical="top" wrapText="1"/>
    </xf>
    <xf numFmtId="0" fontId="3" fillId="0" borderId="180" xfId="0" applyFont="1" applyBorder="1" applyAlignment="1">
      <alignment horizontal="center" vertical="top" wrapText="1"/>
    </xf>
    <xf numFmtId="0" fontId="3" fillId="0" borderId="15" xfId="0" applyFont="1" applyBorder="1" applyAlignment="1">
      <alignment horizontal="center" vertical="top" wrapText="1"/>
    </xf>
    <xf numFmtId="0" fontId="5" fillId="3" borderId="3"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24"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24"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2" borderId="3" xfId="0" applyFont="1" applyFill="1" applyBorder="1" applyAlignment="1">
      <alignment horizontal="left" vertical="center" wrapText="1"/>
    </xf>
    <xf numFmtId="0" fontId="6" fillId="3" borderId="19" xfId="0" applyFont="1" applyFill="1" applyBorder="1" applyAlignment="1">
      <alignment horizontal="left" vertical="top" wrapText="1"/>
    </xf>
    <xf numFmtId="0" fontId="6" fillId="3" borderId="2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23" xfId="0" applyFont="1" applyFill="1" applyBorder="1" applyAlignment="1">
      <alignment horizontal="center" vertical="top" wrapText="1"/>
    </xf>
    <xf numFmtId="0" fontId="6" fillId="3" borderId="4" xfId="0" applyFont="1" applyFill="1" applyBorder="1" applyAlignment="1">
      <alignment horizontal="center" vertical="top" wrapText="1"/>
    </xf>
    <xf numFmtId="0" fontId="12" fillId="2" borderId="19" xfId="0" applyFont="1" applyFill="1" applyBorder="1" applyAlignment="1">
      <alignment horizontal="left" vertical="top" wrapText="1"/>
    </xf>
    <xf numFmtId="0" fontId="5" fillId="3" borderId="325" xfId="0" applyFont="1" applyFill="1" applyBorder="1" applyAlignment="1">
      <alignment horizontal="left" vertical="center" wrapText="1"/>
    </xf>
    <xf numFmtId="0" fontId="5" fillId="3" borderId="339" xfId="0" applyFont="1" applyFill="1" applyBorder="1" applyAlignment="1">
      <alignment horizontal="center" vertical="center" wrapText="1"/>
    </xf>
    <xf numFmtId="0" fontId="5" fillId="3" borderId="74" xfId="0" applyFont="1" applyFill="1" applyBorder="1" applyAlignment="1">
      <alignment horizontal="center" vertical="center" wrapText="1"/>
    </xf>
    <xf numFmtId="0" fontId="5" fillId="3" borderId="148" xfId="0" applyFont="1" applyFill="1" applyBorder="1" applyAlignment="1">
      <alignment horizontal="center" vertical="center" wrapText="1"/>
    </xf>
    <xf numFmtId="0" fontId="5" fillId="3" borderId="340" xfId="0" applyFont="1" applyFill="1" applyBorder="1" applyAlignment="1">
      <alignment horizontal="center" vertical="center" wrapText="1"/>
    </xf>
    <xf numFmtId="0" fontId="5" fillId="3" borderId="81" xfId="0" applyFont="1" applyFill="1" applyBorder="1" applyAlignment="1">
      <alignment horizontal="center" vertical="center" wrapText="1"/>
    </xf>
    <xf numFmtId="0" fontId="5" fillId="3" borderId="338" xfId="0" applyFont="1" applyFill="1" applyBorder="1" applyAlignment="1">
      <alignment horizontal="center" vertical="center" wrapText="1"/>
    </xf>
    <xf numFmtId="0" fontId="5" fillId="3" borderId="84" xfId="0" applyFont="1" applyFill="1" applyBorder="1" applyAlignment="1">
      <alignment horizontal="center" vertical="center" wrapText="1"/>
    </xf>
    <xf numFmtId="0" fontId="6" fillId="0" borderId="19" xfId="0" applyFont="1" applyBorder="1" applyAlignment="1">
      <alignment horizontal="left" vertical="top" wrapText="1"/>
    </xf>
    <xf numFmtId="0" fontId="6" fillId="0" borderId="4" xfId="0" applyFont="1" applyBorder="1" applyAlignment="1">
      <alignment horizontal="left" vertical="top" wrapText="1"/>
    </xf>
    <xf numFmtId="0" fontId="4" fillId="3" borderId="52" xfId="0" applyFont="1" applyFill="1" applyBorder="1" applyAlignment="1">
      <alignment horizontal="left" vertical="center" wrapText="1"/>
    </xf>
    <xf numFmtId="0" fontId="5" fillId="6" borderId="30" xfId="0" applyFont="1" applyFill="1" applyBorder="1" applyAlignment="1">
      <alignment horizontal="left" vertical="center" wrapText="1"/>
    </xf>
    <xf numFmtId="0" fontId="5" fillId="6" borderId="79" xfId="0" applyFont="1" applyFill="1" applyBorder="1" applyAlignment="1">
      <alignment horizontal="left" vertical="center" wrapText="1"/>
    </xf>
    <xf numFmtId="0" fontId="5" fillId="6" borderId="23" xfId="0" applyFont="1" applyFill="1" applyBorder="1" applyAlignment="1">
      <alignment horizontal="left" vertical="center" wrapText="1"/>
    </xf>
    <xf numFmtId="0" fontId="5" fillId="6" borderId="23" xfId="0" applyFont="1" applyFill="1" applyBorder="1" applyAlignment="1">
      <alignment horizontal="center" vertical="center" wrapText="1"/>
    </xf>
    <xf numFmtId="0" fontId="6" fillId="3" borderId="9" xfId="0" applyFont="1" applyFill="1" applyBorder="1" applyAlignment="1">
      <alignment horizontal="left" vertical="center" wrapText="1"/>
    </xf>
    <xf numFmtId="0" fontId="6" fillId="3" borderId="102" xfId="0" applyFont="1" applyFill="1" applyBorder="1" applyAlignment="1">
      <alignment horizontal="center" vertical="center" wrapText="1"/>
    </xf>
    <xf numFmtId="0" fontId="6" fillId="3" borderId="105" xfId="0" applyFont="1" applyFill="1" applyBorder="1" applyAlignment="1">
      <alignment horizontal="center" vertical="center" wrapText="1"/>
    </xf>
    <xf numFmtId="0" fontId="6" fillId="3" borderId="194" xfId="0" applyFont="1" applyFill="1" applyBorder="1" applyAlignment="1">
      <alignment horizontal="center" vertical="center" wrapText="1"/>
    </xf>
    <xf numFmtId="0" fontId="4" fillId="3" borderId="4" xfId="0" applyFont="1" applyFill="1" applyBorder="1" applyAlignment="1">
      <alignment horizontal="left" vertical="center" wrapText="1"/>
    </xf>
    <xf numFmtId="0" fontId="6" fillId="3" borderId="74" xfId="0" applyFont="1" applyFill="1" applyBorder="1" applyAlignment="1">
      <alignment horizontal="left" vertical="center" wrapText="1"/>
    </xf>
    <xf numFmtId="0" fontId="6" fillId="3" borderId="78" xfId="0" applyFont="1" applyFill="1" applyBorder="1" applyAlignment="1">
      <alignment horizontal="left" vertical="center" wrapText="1"/>
    </xf>
    <xf numFmtId="0" fontId="3" fillId="3" borderId="64"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5" fillId="2" borderId="0" xfId="0" applyFont="1" applyFill="1" applyAlignment="1">
      <alignment horizontal="left" vertical="top" wrapText="1"/>
    </xf>
    <xf numFmtId="0" fontId="5" fillId="2" borderId="20" xfId="0" applyFont="1" applyFill="1" applyBorder="1" applyAlignment="1">
      <alignment horizontal="center" vertical="top"/>
    </xf>
    <xf numFmtId="0" fontId="5" fillId="2" borderId="21" xfId="0" applyFont="1" applyFill="1" applyBorder="1" applyAlignment="1">
      <alignment horizontal="center" vertical="top"/>
    </xf>
    <xf numFmtId="0" fontId="6" fillId="2" borderId="153" xfId="0" applyFont="1" applyFill="1" applyBorder="1" applyAlignment="1">
      <alignment horizontal="center" vertical="top" wrapText="1"/>
    </xf>
    <xf numFmtId="0" fontId="5" fillId="3" borderId="75" xfId="0" applyFont="1" applyFill="1" applyBorder="1" applyAlignment="1">
      <alignment horizontal="left" vertical="center" wrapText="1"/>
    </xf>
    <xf numFmtId="0" fontId="6" fillId="3" borderId="15" xfId="0" applyFont="1" applyFill="1" applyBorder="1" applyAlignment="1">
      <alignment horizontal="center" vertical="top" wrapText="1"/>
    </xf>
    <xf numFmtId="0" fontId="6" fillId="3" borderId="9" xfId="0" applyFont="1" applyFill="1" applyBorder="1" applyAlignment="1">
      <alignment horizontal="center" vertical="top" wrapText="1"/>
    </xf>
    <xf numFmtId="0" fontId="6" fillId="2" borderId="21" xfId="0" applyFont="1" applyFill="1" applyBorder="1" applyAlignment="1">
      <alignment horizontal="center" vertical="top" wrapText="1"/>
    </xf>
    <xf numFmtId="0" fontId="5" fillId="3" borderId="86" xfId="0" applyFont="1" applyFill="1" applyBorder="1" applyAlignment="1">
      <alignment horizontal="left" vertical="center" wrapText="1"/>
    </xf>
    <xf numFmtId="0" fontId="5" fillId="2" borderId="25" xfId="0" applyFont="1" applyFill="1" applyBorder="1" applyAlignment="1">
      <alignment horizontal="center" vertical="top"/>
    </xf>
    <xf numFmtId="0" fontId="5" fillId="2" borderId="32" xfId="0" applyFont="1" applyFill="1" applyBorder="1" applyAlignment="1">
      <alignment horizontal="center" vertical="top"/>
    </xf>
    <xf numFmtId="0" fontId="5" fillId="3" borderId="25" xfId="0" applyFont="1" applyFill="1" applyBorder="1" applyAlignment="1">
      <alignment horizontal="center" vertical="top"/>
    </xf>
    <xf numFmtId="0" fontId="5" fillId="3" borderId="32" xfId="0" applyFont="1" applyFill="1" applyBorder="1" applyAlignment="1">
      <alignment horizontal="center" vertical="top"/>
    </xf>
    <xf numFmtId="0" fontId="5" fillId="3" borderId="21" xfId="0" applyFont="1" applyFill="1" applyBorder="1" applyAlignment="1">
      <alignment horizontal="center" vertical="top"/>
    </xf>
    <xf numFmtId="0" fontId="3" fillId="3" borderId="45" xfId="0" applyFont="1" applyFill="1" applyBorder="1" applyAlignment="1">
      <alignment horizontal="center" vertical="center" wrapText="1"/>
    </xf>
    <xf numFmtId="0" fontId="5" fillId="3" borderId="157" xfId="0" applyFont="1" applyFill="1" applyBorder="1" applyAlignment="1">
      <alignment horizontal="left" vertical="top" wrapText="1"/>
    </xf>
    <xf numFmtId="0" fontId="3" fillId="3" borderId="10" xfId="0" applyFont="1" applyFill="1" applyBorder="1" applyAlignment="1">
      <alignment horizontal="left" vertical="top" wrapText="1"/>
    </xf>
    <xf numFmtId="0" fontId="5" fillId="3" borderId="65" xfId="0" applyFont="1" applyFill="1" applyBorder="1" applyAlignment="1">
      <alignment horizontal="left" vertical="top" wrapText="1"/>
    </xf>
    <xf numFmtId="0" fontId="3" fillId="3" borderId="9" xfId="0" applyFont="1" applyFill="1" applyBorder="1" applyAlignment="1">
      <alignment horizontal="left" vertical="top" wrapText="1"/>
    </xf>
    <xf numFmtId="0" fontId="5" fillId="3" borderId="65" xfId="0" applyFont="1" applyFill="1" applyBorder="1" applyAlignment="1">
      <alignment horizontal="center" vertical="top" wrapText="1"/>
    </xf>
    <xf numFmtId="0" fontId="6" fillId="3" borderId="52" xfId="0" applyFont="1" applyFill="1" applyBorder="1" applyAlignment="1">
      <alignment horizontal="center" vertical="top" wrapText="1"/>
    </xf>
    <xf numFmtId="0" fontId="6" fillId="3" borderId="99" xfId="0" applyFont="1" applyFill="1" applyBorder="1" applyAlignment="1">
      <alignment horizontal="center" vertical="top" wrapText="1"/>
    </xf>
    <xf numFmtId="0" fontId="6" fillId="2" borderId="231" xfId="0" applyFont="1" applyFill="1" applyBorder="1" applyAlignment="1">
      <alignment horizontal="center" vertical="top" wrapText="1"/>
    </xf>
    <xf numFmtId="0" fontId="5" fillId="3" borderId="52" xfId="0" applyFont="1" applyFill="1" applyBorder="1" applyAlignment="1">
      <alignment horizontal="center" vertical="top" wrapText="1"/>
    </xf>
    <xf numFmtId="0" fontId="5" fillId="3" borderId="79" xfId="0" applyFont="1" applyFill="1" applyBorder="1" applyAlignment="1">
      <alignment horizontal="left" vertical="top" wrapText="1"/>
    </xf>
    <xf numFmtId="0" fontId="3" fillId="3" borderId="52" xfId="0" applyFont="1" applyFill="1" applyBorder="1" applyAlignment="1">
      <alignment horizontal="left" vertical="top" wrapText="1"/>
    </xf>
    <xf numFmtId="0" fontId="6" fillId="3" borderId="64" xfId="0" applyFont="1" applyFill="1" applyBorder="1" applyAlignment="1">
      <alignment horizontal="center" vertical="center" wrapText="1"/>
    </xf>
    <xf numFmtId="0" fontId="5" fillId="3" borderId="88" xfId="0" applyFont="1" applyFill="1" applyBorder="1" applyAlignment="1">
      <alignment horizontal="justify" vertical="center" wrapText="1"/>
    </xf>
    <xf numFmtId="0" fontId="5" fillId="3" borderId="62" xfId="0" applyFont="1" applyFill="1" applyBorder="1" applyAlignment="1">
      <alignment horizontal="left" vertical="top" wrapText="1"/>
    </xf>
    <xf numFmtId="0" fontId="5" fillId="3" borderId="63" xfId="0" applyFont="1" applyFill="1" applyBorder="1" applyAlignment="1">
      <alignment horizontal="left" vertical="top" wrapText="1"/>
    </xf>
    <xf numFmtId="0" fontId="3" fillId="3" borderId="63" xfId="0" applyFont="1" applyFill="1" applyBorder="1" applyAlignment="1">
      <alignment horizontal="left" vertical="top" wrapText="1"/>
    </xf>
    <xf numFmtId="0" fontId="3" fillId="3" borderId="33" xfId="0" applyFont="1" applyFill="1" applyBorder="1" applyAlignment="1">
      <alignment horizontal="left" vertical="top" wrapText="1"/>
    </xf>
    <xf numFmtId="0" fontId="6" fillId="2" borderId="93" xfId="0" applyFont="1" applyFill="1" applyBorder="1" applyAlignment="1">
      <alignment horizontal="center" vertical="top" wrapText="1"/>
    </xf>
    <xf numFmtId="0" fontId="6" fillId="3" borderId="65" xfId="0" applyFont="1" applyFill="1" applyBorder="1" applyAlignment="1">
      <alignment horizontal="center" vertical="top" wrapText="1"/>
    </xf>
    <xf numFmtId="0" fontId="5" fillId="3" borderId="27" xfId="0" applyFont="1" applyFill="1" applyBorder="1" applyAlignment="1">
      <alignment horizontal="justify" vertical="center" wrapText="1"/>
    </xf>
    <xf numFmtId="0" fontId="5" fillId="2" borderId="180" xfId="0" applyFont="1" applyFill="1" applyBorder="1" applyAlignment="1">
      <alignment horizontal="center" vertical="top" wrapText="1"/>
    </xf>
    <xf numFmtId="0" fontId="5" fillId="3" borderId="103"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4" borderId="67" xfId="0" applyFont="1" applyFill="1" applyBorder="1" applyAlignment="1">
      <alignment horizontal="left" vertical="top" wrapText="1"/>
    </xf>
    <xf numFmtId="0" fontId="6" fillId="4" borderId="68" xfId="0" applyFont="1" applyFill="1" applyBorder="1" applyAlignment="1">
      <alignment horizontal="left" vertical="top" wrapText="1"/>
    </xf>
    <xf numFmtId="0" fontId="5" fillId="3" borderId="224" xfId="0" applyFont="1" applyFill="1" applyBorder="1" applyAlignment="1">
      <alignment horizontal="center" vertical="top" wrapText="1"/>
    </xf>
    <xf numFmtId="0" fontId="5" fillId="3" borderId="211" xfId="0" applyFont="1" applyFill="1" applyBorder="1" applyAlignment="1">
      <alignment horizontal="center" vertical="top" wrapText="1"/>
    </xf>
    <xf numFmtId="0" fontId="5" fillId="2" borderId="144" xfId="0" applyFont="1" applyFill="1" applyBorder="1" applyAlignment="1">
      <alignment horizontal="center" vertical="top" wrapText="1"/>
    </xf>
    <xf numFmtId="0" fontId="3" fillId="3" borderId="147" xfId="0" applyFont="1" applyFill="1" applyBorder="1" applyAlignment="1">
      <alignment horizontal="center" vertical="center" wrapText="1"/>
    </xf>
    <xf numFmtId="0" fontId="6" fillId="3" borderId="52" xfId="0" applyFont="1" applyFill="1" applyBorder="1" applyAlignment="1">
      <alignment horizontal="left" vertical="center" wrapText="1"/>
    </xf>
    <xf numFmtId="0" fontId="6" fillId="3" borderId="55" xfId="0" applyFont="1" applyFill="1" applyBorder="1" applyAlignment="1">
      <alignment horizontal="center" vertical="center" wrapText="1"/>
    </xf>
    <xf numFmtId="0" fontId="5" fillId="2" borderId="212" xfId="0" applyFont="1" applyFill="1" applyBorder="1" applyAlignment="1">
      <alignment horizontal="center" vertical="top" wrapText="1"/>
    </xf>
    <xf numFmtId="0" fontId="5" fillId="3" borderId="101" xfId="0" applyFont="1" applyFill="1" applyBorder="1" applyAlignment="1">
      <alignment horizontal="left" vertical="center" wrapText="1"/>
    </xf>
    <xf numFmtId="0" fontId="5" fillId="3" borderId="74" xfId="0" applyFont="1" applyFill="1" applyBorder="1" applyAlignment="1">
      <alignment horizontal="left" vertical="center" wrapText="1"/>
    </xf>
    <xf numFmtId="0" fontId="5" fillId="3" borderId="78" xfId="0" applyFont="1" applyFill="1" applyBorder="1" applyAlignment="1">
      <alignment horizontal="left" vertical="center" wrapText="1"/>
    </xf>
    <xf numFmtId="0" fontId="5" fillId="3" borderId="206" xfId="0" applyFont="1" applyFill="1" applyBorder="1" applyAlignment="1">
      <alignment horizontal="center" vertical="center" wrapText="1"/>
    </xf>
    <xf numFmtId="0" fontId="5" fillId="3" borderId="207" xfId="0" applyFont="1" applyFill="1" applyBorder="1" applyAlignment="1">
      <alignment horizontal="center" vertical="center" wrapText="1"/>
    </xf>
    <xf numFmtId="0" fontId="5" fillId="2" borderId="231" xfId="0" applyFont="1" applyFill="1" applyBorder="1" applyAlignment="1">
      <alignment horizontal="center" vertical="top" wrapText="1"/>
    </xf>
    <xf numFmtId="0" fontId="3" fillId="3" borderId="148" xfId="0" applyFont="1" applyFill="1" applyBorder="1" applyAlignment="1">
      <alignment horizontal="left" vertical="center" wrapText="1"/>
    </xf>
    <xf numFmtId="0" fontId="5" fillId="3" borderId="233" xfId="0" applyFont="1" applyFill="1" applyBorder="1" applyAlignment="1">
      <alignment horizontal="center" vertical="center" wrapText="1"/>
    </xf>
    <xf numFmtId="0" fontId="5" fillId="3" borderId="190" xfId="0" applyFont="1" applyFill="1" applyBorder="1" applyAlignment="1">
      <alignment horizontal="center" vertical="center" wrapText="1"/>
    </xf>
    <xf numFmtId="0" fontId="3" fillId="3" borderId="233" xfId="0" applyFont="1" applyFill="1" applyBorder="1" applyAlignment="1">
      <alignment horizontal="center" vertical="center" wrapText="1"/>
    </xf>
    <xf numFmtId="0" fontId="5" fillId="3" borderId="175" xfId="0" applyFont="1" applyFill="1" applyBorder="1" applyAlignment="1">
      <alignment horizontal="center" vertical="center" wrapText="1"/>
    </xf>
    <xf numFmtId="0" fontId="3" fillId="3" borderId="173" xfId="0" applyFont="1" applyFill="1" applyBorder="1" applyAlignment="1">
      <alignment horizontal="center" vertical="center" wrapText="1"/>
    </xf>
    <xf numFmtId="0" fontId="5" fillId="3" borderId="105" xfId="0" applyFont="1" applyFill="1" applyBorder="1" applyAlignment="1">
      <alignment horizontal="center" vertical="center" wrapText="1"/>
    </xf>
    <xf numFmtId="0" fontId="5" fillId="2" borderId="232" xfId="0" applyFont="1" applyFill="1" applyBorder="1" applyAlignment="1">
      <alignment horizontal="center" vertical="top" wrapText="1"/>
    </xf>
    <xf numFmtId="0" fontId="5" fillId="2" borderId="154" xfId="0" applyFont="1" applyFill="1" applyBorder="1" applyAlignment="1">
      <alignment horizontal="center" vertical="top"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6" fillId="3" borderId="33" xfId="0" applyFont="1" applyFill="1" applyBorder="1" applyAlignment="1">
      <alignment horizontal="left" vertical="center" wrapText="1"/>
    </xf>
    <xf numFmtId="0" fontId="6" fillId="3" borderId="77" xfId="0" applyFont="1" applyFill="1" applyBorder="1" applyAlignment="1">
      <alignment horizontal="center" vertical="center" wrapText="1"/>
    </xf>
    <xf numFmtId="0" fontId="5" fillId="3" borderId="71" xfId="0" applyFont="1" applyFill="1" applyBorder="1" applyAlignment="1">
      <alignment horizontal="center" vertical="center" wrapText="1"/>
    </xf>
    <xf numFmtId="0" fontId="6" fillId="4" borderId="19" xfId="0" applyFont="1" applyFill="1" applyBorder="1" applyAlignment="1">
      <alignment horizontal="left" vertical="top" wrapText="1"/>
    </xf>
    <xf numFmtId="0" fontId="6" fillId="4" borderId="2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3" borderId="93" xfId="0" applyFont="1" applyFill="1" applyBorder="1" applyAlignment="1">
      <alignment horizontal="center" vertical="top" wrapText="1"/>
    </xf>
    <xf numFmtId="0" fontId="5" fillId="2" borderId="227" xfId="0" applyFont="1" applyFill="1" applyBorder="1" applyAlignment="1">
      <alignment horizontal="center" vertical="top" wrapText="1"/>
    </xf>
    <xf numFmtId="0" fontId="5" fillId="3" borderId="3" xfId="0" applyFont="1" applyFill="1" applyBorder="1" applyAlignment="1">
      <alignment horizontal="justify" vertical="center" wrapText="1"/>
    </xf>
    <xf numFmtId="0" fontId="6" fillId="3" borderId="21" xfId="0" applyFont="1" applyFill="1" applyBorder="1" applyAlignment="1">
      <alignment horizontal="center" vertical="top" wrapText="1"/>
    </xf>
    <xf numFmtId="0" fontId="5" fillId="2" borderId="15" xfId="0" applyFont="1" applyFill="1" applyBorder="1" applyAlignment="1">
      <alignment horizontal="center" vertical="top"/>
    </xf>
    <xf numFmtId="0" fontId="5" fillId="3" borderId="170" xfId="0" applyFont="1" applyFill="1" applyBorder="1" applyAlignment="1">
      <alignment horizontal="left" vertical="center" wrapText="1"/>
    </xf>
    <xf numFmtId="0" fontId="3" fillId="3" borderId="74" xfId="0" applyFont="1" applyFill="1" applyBorder="1" applyAlignment="1">
      <alignment horizontal="left" vertical="center" wrapText="1"/>
    </xf>
    <xf numFmtId="0" fontId="3" fillId="3" borderId="68" xfId="0" applyFont="1" applyFill="1" applyBorder="1" applyAlignment="1">
      <alignment horizontal="left" vertical="center" wrapText="1"/>
    </xf>
    <xf numFmtId="0" fontId="5" fillId="3" borderId="170" xfId="0" applyFont="1" applyFill="1" applyBorder="1" applyAlignment="1">
      <alignment horizontal="center" vertical="center" wrapText="1"/>
    </xf>
    <xf numFmtId="0" fontId="5" fillId="3" borderId="68" xfId="0" applyFont="1" applyFill="1" applyBorder="1" applyAlignment="1">
      <alignment horizontal="center" vertical="center" wrapText="1"/>
    </xf>
    <xf numFmtId="0" fontId="3" fillId="0" borderId="32" xfId="0" applyFont="1" applyBorder="1" applyAlignment="1">
      <alignment horizontal="center" vertical="top" wrapText="1"/>
    </xf>
    <xf numFmtId="0" fontId="5" fillId="3" borderId="172" xfId="0" applyFont="1" applyFill="1" applyBorder="1" applyAlignment="1">
      <alignment horizontal="center" vertical="center" wrapText="1"/>
    </xf>
    <xf numFmtId="0" fontId="5" fillId="3" borderId="75" xfId="0" applyFont="1" applyFill="1" applyBorder="1" applyAlignment="1">
      <alignment horizontal="center" vertical="center" wrapText="1"/>
    </xf>
    <xf numFmtId="0" fontId="5" fillId="3" borderId="336" xfId="0" applyFont="1" applyFill="1" applyBorder="1" applyAlignment="1">
      <alignment horizontal="center" vertical="center" wrapText="1"/>
    </xf>
    <xf numFmtId="0" fontId="5" fillId="3" borderId="243" xfId="0" applyFont="1" applyFill="1" applyBorder="1" applyAlignment="1">
      <alignment horizontal="center" vertical="center" wrapText="1"/>
    </xf>
    <xf numFmtId="0" fontId="5" fillId="3" borderId="62" xfId="0" applyFont="1" applyFill="1" applyBorder="1" applyAlignment="1">
      <alignment horizontal="left" vertical="center" wrapText="1"/>
    </xf>
    <xf numFmtId="0" fontId="5" fillId="3" borderId="102" xfId="0" applyFont="1" applyFill="1" applyBorder="1" applyAlignment="1">
      <alignment horizontal="left" vertical="center" wrapText="1"/>
    </xf>
    <xf numFmtId="0" fontId="5" fillId="2" borderId="153" xfId="0" applyFont="1" applyFill="1" applyBorder="1" applyAlignment="1">
      <alignment horizontal="center" vertical="top" wrapText="1"/>
    </xf>
    <xf numFmtId="165" fontId="5" fillId="3" borderId="23" xfId="0" applyNumberFormat="1" applyFont="1" applyFill="1" applyBorder="1" applyAlignment="1">
      <alignment horizontal="center" vertical="center" wrapText="1"/>
    </xf>
    <xf numFmtId="165" fontId="5" fillId="3" borderId="9" xfId="0" applyNumberFormat="1" applyFont="1" applyFill="1" applyBorder="1" applyAlignment="1">
      <alignment horizontal="center" vertical="center" wrapText="1"/>
    </xf>
    <xf numFmtId="0" fontId="5" fillId="3" borderId="86" xfId="0" applyFont="1" applyFill="1" applyBorder="1" applyAlignment="1">
      <alignment horizontal="justify" vertical="center" wrapText="1"/>
    </xf>
    <xf numFmtId="0" fontId="5" fillId="3" borderId="17" xfId="0" applyFont="1" applyFill="1" applyBorder="1" applyAlignment="1">
      <alignment horizontal="justify" vertical="top" wrapText="1"/>
    </xf>
    <xf numFmtId="0" fontId="5" fillId="3" borderId="5" xfId="0" applyFont="1" applyFill="1" applyBorder="1" applyAlignment="1">
      <alignment horizontal="justify" vertical="top" wrapText="1"/>
    </xf>
    <xf numFmtId="0" fontId="6" fillId="3" borderId="19" xfId="0" applyFont="1" applyFill="1" applyBorder="1" applyAlignment="1">
      <alignment horizontal="justify" vertical="top" wrapText="1"/>
    </xf>
    <xf numFmtId="0" fontId="4" fillId="3" borderId="23" xfId="0" applyFont="1" applyFill="1" applyBorder="1" applyAlignment="1">
      <alignment vertical="top" wrapText="1"/>
    </xf>
    <xf numFmtId="0" fontId="4" fillId="3" borderId="4" xfId="0" applyFont="1" applyFill="1" applyBorder="1" applyAlignment="1">
      <alignment vertical="top" wrapText="1"/>
    </xf>
    <xf numFmtId="0" fontId="3" fillId="3" borderId="23" xfId="0" applyFont="1" applyFill="1" applyBorder="1" applyAlignment="1">
      <alignment horizontal="center" vertical="top" wrapText="1"/>
    </xf>
    <xf numFmtId="0" fontId="3" fillId="3" borderId="4" xfId="0" applyFont="1" applyFill="1" applyBorder="1" applyAlignment="1">
      <alignment horizontal="center" vertical="top" wrapText="1"/>
    </xf>
    <xf numFmtId="0" fontId="26" fillId="3" borderId="19" xfId="0" applyFont="1" applyFill="1" applyBorder="1" applyAlignment="1">
      <alignment horizontal="center" vertical="top" wrapText="1"/>
    </xf>
    <xf numFmtId="0" fontId="27" fillId="3" borderId="23" xfId="0" applyFont="1" applyFill="1" applyBorder="1" applyAlignment="1">
      <alignment horizontal="center" vertical="top" wrapText="1"/>
    </xf>
    <xf numFmtId="0" fontId="27" fillId="3" borderId="4" xfId="0" applyFont="1" applyFill="1" applyBorder="1" applyAlignment="1">
      <alignment horizontal="center" vertical="top" wrapText="1"/>
    </xf>
    <xf numFmtId="0" fontId="4" fillId="0" borderId="32" xfId="0" applyFont="1" applyBorder="1" applyAlignment="1">
      <alignment horizontal="center" vertical="top" wrapText="1"/>
    </xf>
    <xf numFmtId="0" fontId="4" fillId="0" borderId="15" xfId="0" applyFont="1" applyBorder="1" applyAlignment="1">
      <alignment horizontal="center" vertical="top" wrapText="1"/>
    </xf>
    <xf numFmtId="0" fontId="6" fillId="3" borderId="19" xfId="0" applyFont="1" applyFill="1" applyBorder="1" applyAlignment="1">
      <alignment vertical="top" wrapText="1"/>
    </xf>
    <xf numFmtId="0" fontId="5" fillId="3" borderId="4" xfId="0" applyFont="1" applyFill="1" applyBorder="1" applyAlignment="1">
      <alignment vertical="top" wrapText="1"/>
    </xf>
    <xf numFmtId="0" fontId="3" fillId="3" borderId="19" xfId="0" applyFont="1" applyFill="1" applyBorder="1" applyAlignment="1">
      <alignment horizontal="center" vertical="top" wrapText="1"/>
    </xf>
    <xf numFmtId="0" fontId="3" fillId="3" borderId="4" xfId="0" applyFont="1" applyFill="1" applyBorder="1" applyAlignment="1">
      <alignment vertical="top" wrapText="1"/>
    </xf>
    <xf numFmtId="0" fontId="26" fillId="3" borderId="4" xfId="0" applyFont="1" applyFill="1" applyBorder="1" applyAlignment="1">
      <alignment horizontal="center" vertical="top" wrapText="1"/>
    </xf>
    <xf numFmtId="0" fontId="3" fillId="3" borderId="23" xfId="0" applyFont="1" applyFill="1" applyBorder="1" applyAlignment="1">
      <alignment vertical="top" wrapText="1"/>
    </xf>
    <xf numFmtId="0" fontId="5" fillId="3" borderId="19" xfId="0" applyFont="1" applyFill="1" applyBorder="1" applyAlignment="1">
      <alignment vertical="top" wrapText="1"/>
    </xf>
    <xf numFmtId="0" fontId="12" fillId="3" borderId="23" xfId="0" applyFont="1" applyFill="1" applyBorder="1" applyAlignment="1">
      <alignment horizontal="left" vertical="top" wrapText="1"/>
    </xf>
    <xf numFmtId="0" fontId="12" fillId="3" borderId="4" xfId="0" applyFont="1" applyFill="1" applyBorder="1" applyAlignment="1">
      <alignment horizontal="left" vertical="top" wrapText="1"/>
    </xf>
    <xf numFmtId="0" fontId="5" fillId="3" borderId="73" xfId="0" applyFont="1" applyFill="1" applyBorder="1" applyAlignment="1">
      <alignment horizontal="justify" vertical="center" wrapText="1"/>
    </xf>
    <xf numFmtId="0" fontId="3" fillId="3" borderId="30" xfId="0" applyFont="1" applyFill="1" applyBorder="1" applyAlignment="1">
      <alignment horizontal="left" vertical="top" wrapText="1"/>
    </xf>
    <xf numFmtId="0" fontId="3" fillId="3" borderId="17" xfId="0" applyFont="1" applyFill="1" applyBorder="1" applyAlignment="1">
      <alignment horizontal="left" vertical="top" wrapText="1"/>
    </xf>
    <xf numFmtId="0" fontId="3" fillId="3" borderId="2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170" xfId="0" applyFont="1" applyFill="1" applyBorder="1" applyAlignment="1">
      <alignment horizontal="center" vertical="top" wrapText="1"/>
    </xf>
    <xf numFmtId="0" fontId="5" fillId="3" borderId="74" xfId="0" applyFont="1" applyFill="1" applyBorder="1" applyAlignment="1">
      <alignment horizontal="center" vertical="top" wrapText="1"/>
    </xf>
    <xf numFmtId="0" fontId="5" fillId="3" borderId="68" xfId="0" applyFont="1" applyFill="1" applyBorder="1" applyAlignment="1">
      <alignment horizontal="center" vertical="top" wrapText="1"/>
    </xf>
    <xf numFmtId="0" fontId="5" fillId="3" borderId="184" xfId="0" applyFont="1" applyFill="1" applyBorder="1" applyAlignment="1">
      <alignment horizontal="center" vertical="top" wrapText="1"/>
    </xf>
    <xf numFmtId="0" fontId="5" fillId="3" borderId="85"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3" borderId="15" xfId="0" applyFont="1" applyFill="1" applyBorder="1" applyAlignment="1">
      <alignment horizontal="center" vertical="top"/>
    </xf>
    <xf numFmtId="0" fontId="5" fillId="3" borderId="10"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62" xfId="0" applyFont="1" applyFill="1" applyBorder="1" applyAlignment="1">
      <alignment horizontal="center" vertical="top" wrapText="1"/>
    </xf>
    <xf numFmtId="0" fontId="5" fillId="3" borderId="63" xfId="0" applyFont="1" applyFill="1" applyBorder="1" applyAlignment="1">
      <alignment horizontal="center" vertical="top" wrapText="1"/>
    </xf>
    <xf numFmtId="0" fontId="5" fillId="3" borderId="102" xfId="0" applyFont="1" applyFill="1" applyBorder="1" applyAlignment="1">
      <alignment horizontal="center" vertical="top" wrapText="1"/>
    </xf>
    <xf numFmtId="0" fontId="5" fillId="2" borderId="44" xfId="0" applyFont="1" applyFill="1" applyBorder="1" applyAlignment="1">
      <alignment horizontal="center" vertical="top"/>
    </xf>
    <xf numFmtId="0" fontId="4" fillId="3" borderId="2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9" xfId="0" applyFont="1" applyFill="1" applyBorder="1" applyAlignment="1">
      <alignment horizontal="left" vertical="top" wrapText="1"/>
    </xf>
    <xf numFmtId="0" fontId="4" fillId="3" borderId="52" xfId="0" applyFont="1" applyFill="1" applyBorder="1" applyAlignment="1">
      <alignment horizontal="left" vertical="top" wrapText="1"/>
    </xf>
    <xf numFmtId="0" fontId="6" fillId="3" borderId="62" xfId="0" applyFont="1" applyFill="1" applyBorder="1" applyAlignment="1">
      <alignment horizontal="center" vertical="top" wrapText="1"/>
    </xf>
    <xf numFmtId="0" fontId="6" fillId="3" borderId="102" xfId="0" applyFont="1" applyFill="1" applyBorder="1" applyAlignment="1">
      <alignment horizontal="center" vertical="top" wrapText="1"/>
    </xf>
    <xf numFmtId="0" fontId="4" fillId="3" borderId="9" xfId="0" applyFont="1" applyFill="1" applyBorder="1" applyAlignment="1">
      <alignment horizontal="left" vertical="top" wrapText="1"/>
    </xf>
    <xf numFmtId="3" fontId="5" fillId="3" borderId="24" xfId="0" applyNumberFormat="1" applyFont="1" applyFill="1" applyBorder="1" applyAlignment="1">
      <alignment horizontal="center" vertical="center" wrapText="1"/>
    </xf>
    <xf numFmtId="3" fontId="5" fillId="3" borderId="23" xfId="0" applyNumberFormat="1" applyFont="1" applyFill="1" applyBorder="1" applyAlignment="1">
      <alignment horizontal="center" vertical="center" wrapText="1"/>
    </xf>
    <xf numFmtId="3" fontId="5" fillId="3" borderId="9" xfId="0" applyNumberFormat="1" applyFont="1" applyFill="1" applyBorder="1" applyAlignment="1">
      <alignment horizontal="center" vertical="center" wrapText="1"/>
    </xf>
    <xf numFmtId="0" fontId="5" fillId="2" borderId="154"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108" xfId="0" applyFont="1" applyFill="1" applyBorder="1" applyAlignment="1">
      <alignment horizontal="center" vertical="top" wrapText="1"/>
    </xf>
    <xf numFmtId="0" fontId="5" fillId="3" borderId="152" xfId="0" applyFont="1" applyFill="1" applyBorder="1" applyAlignment="1">
      <alignment horizontal="center" vertical="top" wrapText="1"/>
    </xf>
    <xf numFmtId="0" fontId="5" fillId="3" borderId="154" xfId="0" applyFont="1" applyFill="1" applyBorder="1" applyAlignment="1">
      <alignment horizontal="center" vertical="top" wrapText="1"/>
    </xf>
    <xf numFmtId="0" fontId="5" fillId="3" borderId="106"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5" xfId="0" applyFont="1" applyBorder="1" applyAlignment="1">
      <alignment horizontal="justify" vertical="center" wrapText="1"/>
    </xf>
    <xf numFmtId="0" fontId="5" fillId="0" borderId="18" xfId="0" applyFont="1" applyBorder="1" applyAlignment="1">
      <alignment horizontal="justify" vertical="center" wrapText="1"/>
    </xf>
    <xf numFmtId="0" fontId="5" fillId="0" borderId="6" xfId="0" applyFont="1" applyBorder="1" applyAlignment="1">
      <alignment horizontal="justify" vertical="center" wrapText="1"/>
    </xf>
    <xf numFmtId="0" fontId="5" fillId="3" borderId="87" xfId="0" applyFont="1" applyFill="1" applyBorder="1" applyAlignment="1">
      <alignment horizontal="justify" vertical="center" wrapText="1"/>
    </xf>
    <xf numFmtId="0" fontId="6" fillId="3" borderId="24" xfId="0" applyFont="1" applyFill="1" applyBorder="1" applyAlignment="1">
      <alignment horizontal="left" vertical="center" wrapText="1"/>
    </xf>
    <xf numFmtId="0" fontId="6" fillId="3" borderId="140" xfId="0" applyFont="1" applyFill="1" applyBorder="1" applyAlignment="1">
      <alignment horizontal="center" vertical="center" wrapText="1"/>
    </xf>
    <xf numFmtId="0" fontId="6" fillId="3" borderId="25" xfId="0" applyFont="1" applyFill="1" applyBorder="1" applyAlignment="1">
      <alignment horizontal="center" vertical="top" wrapText="1"/>
    </xf>
    <xf numFmtId="0" fontId="6" fillId="2" borderId="25" xfId="0" applyFont="1" applyFill="1" applyBorder="1" applyAlignment="1">
      <alignment horizontal="center" vertical="top" wrapText="1"/>
    </xf>
    <xf numFmtId="0" fontId="5" fillId="3" borderId="145" xfId="0" applyFont="1" applyFill="1" applyBorder="1" applyAlignment="1">
      <alignment horizontal="center" vertical="top" wrapText="1"/>
    </xf>
    <xf numFmtId="0" fontId="5" fillId="2" borderId="256" xfId="0" applyFont="1" applyFill="1" applyBorder="1" applyAlignment="1">
      <alignment horizontal="left" vertical="center" wrapText="1"/>
    </xf>
    <xf numFmtId="0" fontId="5" fillId="2" borderId="148" xfId="0" applyFont="1" applyFill="1" applyBorder="1" applyAlignment="1">
      <alignment horizontal="left" vertical="center" wrapText="1"/>
    </xf>
    <xf numFmtId="0" fontId="6" fillId="2" borderId="32" xfId="0" applyFont="1" applyFill="1" applyBorder="1" applyAlignment="1">
      <alignment horizontal="center" vertical="top"/>
    </xf>
    <xf numFmtId="0" fontId="6" fillId="2" borderId="20" xfId="0" applyFont="1" applyFill="1" applyBorder="1" applyAlignment="1">
      <alignment horizontal="center" vertical="top"/>
    </xf>
    <xf numFmtId="0" fontId="6" fillId="2" borderId="15" xfId="0" applyFont="1" applyFill="1" applyBorder="1" applyAlignment="1">
      <alignment horizontal="center" vertical="top"/>
    </xf>
    <xf numFmtId="0" fontId="5" fillId="3" borderId="50" xfId="0" applyFont="1" applyFill="1" applyBorder="1" applyAlignment="1">
      <alignment horizontal="center" vertical="top" wrapText="1"/>
    </xf>
    <xf numFmtId="0" fontId="12" fillId="3" borderId="105" xfId="0" applyFont="1" applyFill="1" applyBorder="1" applyAlignment="1">
      <alignment horizontal="left" vertical="top" wrapText="1"/>
    </xf>
    <xf numFmtId="0" fontId="12" fillId="3" borderId="96" xfId="0" applyFont="1" applyFill="1" applyBorder="1" applyAlignment="1">
      <alignment horizontal="left" vertical="top" wrapText="1"/>
    </xf>
    <xf numFmtId="0" fontId="5" fillId="2" borderId="0" xfId="0" applyFont="1" applyFill="1" applyAlignment="1">
      <alignment horizontal="left" vertical="center"/>
    </xf>
    <xf numFmtId="0" fontId="5" fillId="3" borderId="18" xfId="0" applyFont="1" applyFill="1" applyBorder="1" applyAlignment="1">
      <alignment horizontal="center" vertical="top" wrapText="1"/>
    </xf>
    <xf numFmtId="0" fontId="5" fillId="3" borderId="30" xfId="0" applyFont="1" applyFill="1" applyBorder="1" applyAlignment="1">
      <alignment horizontal="center" vertical="top" wrapText="1"/>
    </xf>
    <xf numFmtId="0" fontId="5" fillId="3" borderId="10" xfId="0" applyFont="1" applyFill="1" applyBorder="1" applyAlignment="1">
      <alignment horizontal="center" vertical="top" wrapText="1"/>
    </xf>
    <xf numFmtId="0" fontId="6" fillId="3" borderId="84" xfId="0" applyFont="1" applyFill="1" applyBorder="1" applyAlignment="1">
      <alignment horizontal="center" vertical="center" wrapText="1"/>
    </xf>
    <xf numFmtId="0" fontId="6" fillId="4" borderId="9" xfId="0" applyFont="1" applyFill="1" applyBorder="1" applyAlignment="1">
      <alignment horizontal="left" vertical="top" wrapText="1"/>
    </xf>
    <xf numFmtId="0" fontId="5" fillId="3" borderId="176" xfId="0" applyFont="1" applyFill="1" applyBorder="1" applyAlignment="1">
      <alignment horizontal="center" vertical="center" wrapText="1"/>
    </xf>
    <xf numFmtId="0" fontId="6" fillId="3" borderId="199" xfId="0" applyFont="1" applyFill="1" applyBorder="1" applyAlignment="1">
      <alignment horizontal="center" vertical="center" wrapText="1"/>
    </xf>
    <xf numFmtId="0" fontId="6" fillId="3" borderId="72" xfId="0" applyFont="1" applyFill="1" applyBorder="1" applyAlignment="1">
      <alignment horizontal="center" vertical="center" wrapText="1"/>
    </xf>
    <xf numFmtId="0" fontId="6" fillId="3" borderId="85" xfId="0" applyFont="1" applyFill="1" applyBorder="1" applyAlignment="1">
      <alignment horizontal="center" vertical="center" wrapText="1"/>
    </xf>
    <xf numFmtId="0" fontId="5" fillId="0" borderId="24" xfId="0" applyFont="1" applyBorder="1" applyAlignment="1">
      <alignment horizontal="center" vertical="top" wrapText="1"/>
    </xf>
    <xf numFmtId="0" fontId="5" fillId="0" borderId="4" xfId="0" applyFont="1" applyBorder="1" applyAlignment="1">
      <alignment horizontal="center" vertical="top" wrapText="1"/>
    </xf>
    <xf numFmtId="0" fontId="6" fillId="3" borderId="69" xfId="0" applyFont="1" applyFill="1" applyBorder="1" applyAlignment="1">
      <alignment horizontal="left" vertical="center" wrapText="1"/>
    </xf>
    <xf numFmtId="0" fontId="6" fillId="3" borderId="85" xfId="0" applyFont="1" applyFill="1" applyBorder="1" applyAlignment="1">
      <alignment horizontal="left" vertical="center" wrapText="1"/>
    </xf>
    <xf numFmtId="0" fontId="6" fillId="3" borderId="11" xfId="0" applyFont="1" applyFill="1" applyBorder="1" applyAlignment="1">
      <alignment horizontal="left" vertical="center" wrapText="1"/>
    </xf>
    <xf numFmtId="0" fontId="5" fillId="3" borderId="227" xfId="0" applyFont="1" applyFill="1" applyBorder="1" applyAlignment="1">
      <alignment horizontal="center" vertical="top" wrapText="1"/>
    </xf>
    <xf numFmtId="0" fontId="5" fillId="3" borderId="153" xfId="0" applyFont="1" applyFill="1" applyBorder="1" applyAlignment="1">
      <alignment horizontal="center" vertical="top" wrapText="1"/>
    </xf>
    <xf numFmtId="0" fontId="5" fillId="3" borderId="144" xfId="0" applyFont="1" applyFill="1" applyBorder="1" applyAlignment="1">
      <alignment horizontal="center" vertical="top" wrapText="1"/>
    </xf>
    <xf numFmtId="0" fontId="3" fillId="3" borderId="85" xfId="0" applyFont="1" applyFill="1" applyBorder="1" applyAlignment="1">
      <alignment horizontal="left" vertical="center" wrapText="1"/>
    </xf>
    <xf numFmtId="0" fontId="3" fillId="3" borderId="11" xfId="0" applyFont="1" applyFill="1" applyBorder="1" applyAlignment="1">
      <alignment horizontal="left" vertical="center" wrapText="1"/>
    </xf>
    <xf numFmtId="0" fontId="4" fillId="3" borderId="168" xfId="0" applyFont="1" applyFill="1" applyBorder="1" applyAlignment="1">
      <alignment horizontal="left" vertical="center" wrapText="1"/>
    </xf>
    <xf numFmtId="0" fontId="4" fillId="3" borderId="75" xfId="0" applyFont="1" applyFill="1" applyBorder="1" applyAlignment="1">
      <alignment horizontal="left" vertical="center" wrapText="1"/>
    </xf>
    <xf numFmtId="0" fontId="6" fillId="3" borderId="63" xfId="0" applyFont="1" applyFill="1" applyBorder="1" applyAlignment="1">
      <alignment horizontal="center" vertical="top" wrapText="1"/>
    </xf>
    <xf numFmtId="0" fontId="6" fillId="3" borderId="33" xfId="0" applyFont="1" applyFill="1" applyBorder="1" applyAlignment="1">
      <alignment horizontal="center" vertical="top" wrapText="1"/>
    </xf>
    <xf numFmtId="0" fontId="5" fillId="0" borderId="0" xfId="0" applyFont="1" applyAlignment="1">
      <alignment horizontal="left" vertical="center"/>
    </xf>
    <xf numFmtId="0" fontId="6" fillId="3" borderId="84" xfId="0" applyFont="1" applyFill="1" applyBorder="1" applyAlignment="1">
      <alignment horizontal="left" vertical="center" wrapText="1"/>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102" xfId="0" applyFont="1" applyFill="1" applyBorder="1" applyAlignment="1">
      <alignment horizontal="center" vertical="center"/>
    </xf>
    <xf numFmtId="0" fontId="6" fillId="3" borderId="71" xfId="0" applyFont="1" applyFill="1" applyBorder="1" applyAlignment="1">
      <alignment horizontal="center" vertical="top" wrapText="1"/>
    </xf>
    <xf numFmtId="0" fontId="6" fillId="3" borderId="168" xfId="0" applyFont="1" applyFill="1" applyBorder="1" applyAlignment="1">
      <alignment horizontal="center" vertical="top" wrapText="1"/>
    </xf>
    <xf numFmtId="0" fontId="6" fillId="3" borderId="75" xfId="0" applyFont="1" applyFill="1" applyBorder="1" applyAlignment="1">
      <alignment horizontal="center" vertical="top" wrapText="1"/>
    </xf>
    <xf numFmtId="0" fontId="5" fillId="3" borderId="10" xfId="0" applyFont="1" applyFill="1" applyBorder="1" applyAlignment="1">
      <alignment horizontal="justify" vertical="center" wrapText="1"/>
    </xf>
    <xf numFmtId="0" fontId="4" fillId="3" borderId="85"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12" fillId="5" borderId="19" xfId="0" applyFont="1" applyFill="1" applyBorder="1" applyAlignment="1">
      <alignment horizontal="left" vertical="top" wrapText="1"/>
    </xf>
    <xf numFmtId="0" fontId="12" fillId="5" borderId="96" xfId="0" applyFont="1" applyFill="1" applyBorder="1" applyAlignment="1">
      <alignment horizontal="left" vertical="top" wrapText="1"/>
    </xf>
    <xf numFmtId="0" fontId="6" fillId="3" borderId="21" xfId="0" applyFont="1" applyFill="1" applyBorder="1" applyAlignment="1">
      <alignment horizontal="center" vertical="center" wrapText="1"/>
    </xf>
    <xf numFmtId="0" fontId="5" fillId="0" borderId="93" xfId="0" applyFont="1" applyBorder="1" applyAlignment="1">
      <alignment horizontal="center" vertical="top" wrapText="1"/>
    </xf>
  </cellXfs>
  <cellStyles count="3">
    <cellStyle name="Hyperlink" xfId="2" xr:uid="{00000000-0005-0000-0000-000000000000}"/>
    <cellStyle name="Įprastas" xfId="0" builtinId="0"/>
    <cellStyle name="Įprastas 3" xfId="1" xr:uid="{00000000-0005-0000-0000-000002000000}"/>
  </cellStyles>
  <dxfs count="5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AA7EE"/>
      <color rgb="FF99FF99"/>
      <color rgb="FF4F63D1"/>
      <color rgb="FFB469CF"/>
      <color rgb="FFFEA79E"/>
      <color rgb="FFF8BEA4"/>
      <color rgb="FF85F211"/>
      <color rgb="FFD1FFA1"/>
      <color rgb="FFABE072"/>
      <color rgb="FF82F2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94DAE-BCA5-4779-B810-CD912701D31E}">
  <dimension ref="A1:Q311"/>
  <sheetViews>
    <sheetView tabSelected="1" zoomScaleNormal="100" zoomScaleSheetLayoutView="95" workbookViewId="0">
      <selection activeCell="A2" sqref="A2:L2"/>
    </sheetView>
  </sheetViews>
  <sheetFormatPr defaultColWidth="9.140625" defaultRowHeight="12.75"/>
  <cols>
    <col min="1" max="1" width="2.42578125" style="117" customWidth="1"/>
    <col min="2" max="2" width="8.85546875" style="1114" customWidth="1"/>
    <col min="3" max="3" width="30.42578125" style="953" customWidth="1"/>
    <col min="4" max="4" width="13.140625" style="1114" customWidth="1"/>
    <col min="5" max="5" width="11.5703125" style="744" customWidth="1"/>
    <col min="6" max="6" width="11.140625" style="1114" customWidth="1"/>
    <col min="7" max="7" width="10.42578125" style="953" customWidth="1"/>
    <col min="8" max="8" width="14.7109375" style="953" customWidth="1"/>
    <col min="9" max="9" width="11.140625" style="953" customWidth="1"/>
    <col min="10" max="10" width="12" style="953" customWidth="1"/>
    <col min="11" max="11" width="41.140625" style="1081" customWidth="1"/>
    <col min="12" max="12" width="24.140625" style="1114" customWidth="1"/>
    <col min="13" max="13" width="0.5703125" style="117" customWidth="1"/>
    <col min="14" max="14" width="10.42578125" style="117" hidden="1" customWidth="1"/>
    <col min="15" max="15" width="13.7109375" style="117" hidden="1" customWidth="1"/>
    <col min="16" max="16" width="6.140625" style="117" hidden="1" customWidth="1"/>
    <col min="17" max="17" width="11.7109375" style="117" hidden="1" customWidth="1"/>
    <col min="18" max="16384" width="9.140625" style="117"/>
  </cols>
  <sheetData>
    <row r="1" spans="1:12">
      <c r="B1" s="1114" t="s">
        <v>6</v>
      </c>
      <c r="D1" s="117"/>
    </row>
    <row r="2" spans="1:12">
      <c r="A2" s="1645" t="s">
        <v>7</v>
      </c>
      <c r="B2" s="1645"/>
      <c r="C2" s="1645"/>
      <c r="D2" s="1645"/>
      <c r="E2" s="1645"/>
      <c r="F2" s="1645"/>
      <c r="G2" s="1645"/>
      <c r="H2" s="1645"/>
      <c r="I2" s="1645"/>
      <c r="J2" s="1645"/>
      <c r="K2" s="1645"/>
      <c r="L2" s="1645"/>
    </row>
    <row r="3" spans="1:12">
      <c r="B3" s="946"/>
    </row>
    <row r="4" spans="1:12" ht="15" customHeight="1">
      <c r="B4" s="1603" t="s">
        <v>8</v>
      </c>
      <c r="C4" s="1603"/>
      <c r="D4" s="1603"/>
      <c r="E4" s="1603"/>
      <c r="F4" s="1603"/>
      <c r="G4" s="1603"/>
      <c r="H4" s="1603"/>
      <c r="I4" s="1603"/>
      <c r="J4" s="1603"/>
      <c r="K4" s="1603"/>
      <c r="L4" s="1603"/>
    </row>
    <row r="5" spans="1:12" ht="10.5" customHeight="1">
      <c r="B5" s="946"/>
    </row>
    <row r="6" spans="1:12" ht="22.15" customHeight="1" thickBot="1">
      <c r="B6" s="1517" t="s">
        <v>9</v>
      </c>
      <c r="C6" s="1517"/>
      <c r="D6" s="1517"/>
      <c r="E6" s="1517"/>
      <c r="F6" s="1517"/>
      <c r="G6" s="1517"/>
      <c r="H6" s="1517"/>
      <c r="I6" s="1517"/>
      <c r="J6" s="1517"/>
      <c r="K6" s="1517"/>
      <c r="L6" s="1517"/>
    </row>
    <row r="7" spans="1:12" ht="45.6" customHeight="1">
      <c r="B7" s="745" t="s">
        <v>0</v>
      </c>
      <c r="C7" s="746" t="s">
        <v>10</v>
      </c>
      <c r="D7" s="746" t="s">
        <v>11</v>
      </c>
      <c r="E7" s="746" t="s">
        <v>1</v>
      </c>
      <c r="F7" s="746" t="s">
        <v>2</v>
      </c>
      <c r="G7" s="746">
        <v>2021</v>
      </c>
      <c r="H7" s="746">
        <v>2022</v>
      </c>
      <c r="I7" s="746">
        <v>2023</v>
      </c>
      <c r="J7" s="938">
        <v>2024</v>
      </c>
      <c r="K7" s="755" t="s">
        <v>12</v>
      </c>
      <c r="L7" s="750" t="s">
        <v>13</v>
      </c>
    </row>
    <row r="8" spans="1:12" ht="27.75" customHeight="1">
      <c r="B8" s="939" t="s">
        <v>14</v>
      </c>
      <c r="C8" s="999" t="s">
        <v>15</v>
      </c>
      <c r="D8" s="945" t="s">
        <v>16</v>
      </c>
      <c r="E8" s="945" t="s">
        <v>17</v>
      </c>
      <c r="F8" s="945" t="s">
        <v>18</v>
      </c>
      <c r="G8" s="945" t="s">
        <v>19</v>
      </c>
      <c r="H8" s="945" t="s">
        <v>20</v>
      </c>
      <c r="I8" s="945" t="s">
        <v>21</v>
      </c>
      <c r="J8" s="1115" t="s">
        <v>22</v>
      </c>
      <c r="K8" s="1144" t="s">
        <v>23</v>
      </c>
      <c r="L8" s="956" t="s">
        <v>24</v>
      </c>
    </row>
    <row r="9" spans="1:12" ht="29.25" customHeight="1">
      <c r="B9" s="940" t="s">
        <v>25</v>
      </c>
      <c r="C9" s="1010" t="s">
        <v>26</v>
      </c>
      <c r="D9" s="980" t="s">
        <v>27</v>
      </c>
      <c r="E9" s="980" t="s">
        <v>28</v>
      </c>
      <c r="F9" s="980" t="s">
        <v>29</v>
      </c>
      <c r="G9" s="980">
        <v>3.7</v>
      </c>
      <c r="H9" s="945">
        <v>4.7</v>
      </c>
      <c r="I9" s="945">
        <v>3.8</v>
      </c>
      <c r="J9" s="1115">
        <v>4</v>
      </c>
      <c r="K9" s="1144" t="s">
        <v>23</v>
      </c>
      <c r="L9" s="956" t="s">
        <v>24</v>
      </c>
    </row>
    <row r="10" spans="1:12" ht="42" customHeight="1">
      <c r="B10" s="940" t="s">
        <v>30</v>
      </c>
      <c r="C10" s="1010" t="s">
        <v>31</v>
      </c>
      <c r="D10" s="980" t="s">
        <v>32</v>
      </c>
      <c r="E10" s="980" t="s">
        <v>33</v>
      </c>
      <c r="F10" s="980" t="s">
        <v>34</v>
      </c>
      <c r="G10" s="980" t="s">
        <v>35</v>
      </c>
      <c r="H10" s="980">
        <v>81.900000000000006</v>
      </c>
      <c r="I10" s="747">
        <v>85</v>
      </c>
      <c r="J10" s="1145">
        <v>84.9</v>
      </c>
      <c r="K10" s="1146" t="s">
        <v>23</v>
      </c>
      <c r="L10" s="956" t="s">
        <v>24</v>
      </c>
    </row>
    <row r="11" spans="1:12" ht="39.75" customHeight="1">
      <c r="B11" s="940" t="s">
        <v>36</v>
      </c>
      <c r="C11" s="1010" t="s">
        <v>37</v>
      </c>
      <c r="D11" s="980" t="s">
        <v>38</v>
      </c>
      <c r="E11" s="980" t="s">
        <v>39</v>
      </c>
      <c r="F11" s="980" t="s">
        <v>40</v>
      </c>
      <c r="G11" s="980">
        <v>72.7</v>
      </c>
      <c r="H11" s="980">
        <v>74.7</v>
      </c>
      <c r="I11" s="747">
        <v>74</v>
      </c>
      <c r="J11" s="1145">
        <v>75</v>
      </c>
      <c r="K11" s="1146" t="s">
        <v>23</v>
      </c>
      <c r="L11" s="956" t="s">
        <v>24</v>
      </c>
    </row>
    <row r="12" spans="1:12" ht="17.25" customHeight="1">
      <c r="B12" s="940" t="s">
        <v>41</v>
      </c>
      <c r="C12" s="1010" t="s">
        <v>42</v>
      </c>
      <c r="D12" s="980" t="s">
        <v>38</v>
      </c>
      <c r="E12" s="980" t="s">
        <v>43</v>
      </c>
      <c r="F12" s="980" t="s">
        <v>44</v>
      </c>
      <c r="G12" s="980">
        <v>9.6999999999999993</v>
      </c>
      <c r="H12" s="980">
        <v>6.1</v>
      </c>
      <c r="I12" s="747">
        <v>7</v>
      </c>
      <c r="J12" s="1145">
        <v>7.1</v>
      </c>
      <c r="K12" s="1146" t="s">
        <v>23</v>
      </c>
      <c r="L12" s="956" t="s">
        <v>24</v>
      </c>
    </row>
    <row r="13" spans="1:12" ht="42.75" customHeight="1">
      <c r="B13" s="751" t="s">
        <v>45</v>
      </c>
      <c r="C13" s="752" t="s">
        <v>46</v>
      </c>
      <c r="D13" s="1129" t="s">
        <v>47</v>
      </c>
      <c r="E13" s="1129" t="s">
        <v>48</v>
      </c>
      <c r="F13" s="1129" t="s">
        <v>49</v>
      </c>
      <c r="G13" s="1129">
        <v>102.2</v>
      </c>
      <c r="H13" s="1129">
        <v>100.8</v>
      </c>
      <c r="I13" s="1129">
        <v>99.1</v>
      </c>
      <c r="J13" s="1147">
        <v>99.7</v>
      </c>
      <c r="K13" s="1148" t="s">
        <v>23</v>
      </c>
      <c r="L13" s="808" t="s">
        <v>24</v>
      </c>
    </row>
    <row r="14" spans="1:12">
      <c r="E14" s="749"/>
    </row>
    <row r="15" spans="1:12" ht="18" customHeight="1" thickBot="1">
      <c r="B15" s="1517" t="s">
        <v>50</v>
      </c>
      <c r="C15" s="1517"/>
      <c r="D15" s="1517"/>
      <c r="E15" s="1517"/>
      <c r="F15" s="1517"/>
      <c r="G15" s="1517"/>
      <c r="H15" s="1517"/>
      <c r="I15" s="1517"/>
      <c r="J15" s="1517"/>
      <c r="K15" s="1517"/>
      <c r="L15" s="1517"/>
    </row>
    <row r="16" spans="1:12" ht="45" customHeight="1">
      <c r="B16" s="38" t="s">
        <v>0</v>
      </c>
      <c r="C16" s="101" t="s">
        <v>10</v>
      </c>
      <c r="D16" s="101" t="s">
        <v>11</v>
      </c>
      <c r="E16" s="101" t="s">
        <v>1</v>
      </c>
      <c r="F16" s="101" t="s">
        <v>2</v>
      </c>
      <c r="G16" s="101">
        <v>2021</v>
      </c>
      <c r="H16" s="101">
        <v>2022</v>
      </c>
      <c r="I16" s="101">
        <v>2023</v>
      </c>
      <c r="J16" s="101">
        <v>2024</v>
      </c>
      <c r="K16" s="778" t="s">
        <v>12</v>
      </c>
      <c r="L16" s="750" t="s">
        <v>13</v>
      </c>
    </row>
    <row r="17" spans="2:12" ht="54.75" customHeight="1">
      <c r="B17" s="939" t="s">
        <v>51</v>
      </c>
      <c r="C17" s="999" t="s">
        <v>52</v>
      </c>
      <c r="D17" s="945" t="s">
        <v>53</v>
      </c>
      <c r="E17" s="945" t="s">
        <v>54</v>
      </c>
      <c r="F17" s="1149" t="s">
        <v>55</v>
      </c>
      <c r="G17" s="994" t="s">
        <v>56</v>
      </c>
      <c r="H17" s="994" t="s">
        <v>57</v>
      </c>
      <c r="I17" s="1128" t="s">
        <v>58</v>
      </c>
      <c r="J17" s="945" t="s">
        <v>59</v>
      </c>
      <c r="K17" s="762" t="s">
        <v>23</v>
      </c>
      <c r="L17" s="956" t="s">
        <v>24</v>
      </c>
    </row>
    <row r="18" spans="2:12" ht="49.9" customHeight="1">
      <c r="B18" s="751" t="s">
        <v>60</v>
      </c>
      <c r="C18" s="752" t="s">
        <v>61</v>
      </c>
      <c r="D18" s="1129" t="s">
        <v>62</v>
      </c>
      <c r="E18" s="1129" t="s">
        <v>63</v>
      </c>
      <c r="F18" s="753" t="s">
        <v>64</v>
      </c>
      <c r="G18" s="970" t="s">
        <v>65</v>
      </c>
      <c r="H18" s="1129" t="s">
        <v>66</v>
      </c>
      <c r="I18" s="1129" t="s">
        <v>67</v>
      </c>
      <c r="J18" s="970" t="s">
        <v>68</v>
      </c>
      <c r="K18" s="826" t="s">
        <v>23</v>
      </c>
      <c r="L18" s="942" t="s">
        <v>69</v>
      </c>
    </row>
    <row r="19" spans="2:12" ht="14.25" customHeight="1">
      <c r="E19" s="749"/>
    </row>
    <row r="20" spans="2:12" ht="20.25" customHeight="1" thickBot="1">
      <c r="B20" s="1517" t="s">
        <v>70</v>
      </c>
      <c r="C20" s="1517"/>
      <c r="D20" s="1517"/>
      <c r="E20" s="1517"/>
      <c r="F20" s="1517"/>
      <c r="G20" s="1517"/>
      <c r="H20" s="1517"/>
      <c r="I20" s="1517"/>
      <c r="J20" s="1517"/>
      <c r="K20" s="1517"/>
      <c r="L20" s="1517"/>
    </row>
    <row r="21" spans="2:12" ht="47.45" customHeight="1">
      <c r="B21" s="745" t="s">
        <v>0</v>
      </c>
      <c r="C21" s="746" t="s">
        <v>10</v>
      </c>
      <c r="D21" s="746" t="s">
        <v>11</v>
      </c>
      <c r="E21" s="746" t="s">
        <v>1</v>
      </c>
      <c r="F21" s="746" t="s">
        <v>2</v>
      </c>
      <c r="G21" s="755">
        <v>2021</v>
      </c>
      <c r="H21" s="746">
        <v>2022</v>
      </c>
      <c r="I21" s="746">
        <v>2023</v>
      </c>
      <c r="J21" s="938">
        <v>2024</v>
      </c>
      <c r="K21" s="755" t="s">
        <v>12</v>
      </c>
      <c r="L21" s="750" t="s">
        <v>13</v>
      </c>
    </row>
    <row r="22" spans="2:12" ht="39.75" customHeight="1">
      <c r="B22" s="939" t="s">
        <v>71</v>
      </c>
      <c r="C22" s="999" t="s">
        <v>72</v>
      </c>
      <c r="D22" s="945" t="s">
        <v>47</v>
      </c>
      <c r="E22" s="945" t="s">
        <v>73</v>
      </c>
      <c r="F22" s="1023" t="s">
        <v>74</v>
      </c>
      <c r="G22" s="756">
        <v>36.5</v>
      </c>
      <c r="H22" s="1003">
        <v>36.700000000000003</v>
      </c>
      <c r="I22" s="1003">
        <v>38.1</v>
      </c>
      <c r="J22" s="1149">
        <v>44.7</v>
      </c>
      <c r="K22" s="597" t="s">
        <v>75</v>
      </c>
      <c r="L22" s="809" t="s">
        <v>76</v>
      </c>
    </row>
    <row r="23" spans="2:12" ht="55.5" customHeight="1">
      <c r="B23" s="940" t="s">
        <v>77</v>
      </c>
      <c r="C23" s="1010" t="s">
        <v>78</v>
      </c>
      <c r="D23" s="980" t="s">
        <v>38</v>
      </c>
      <c r="E23" s="980" t="s">
        <v>79</v>
      </c>
      <c r="F23" s="980" t="s">
        <v>80</v>
      </c>
      <c r="G23" s="1023">
        <v>0.6</v>
      </c>
      <c r="H23" s="945">
        <v>2.2999999999999998</v>
      </c>
      <c r="I23" s="945">
        <v>5.7</v>
      </c>
      <c r="J23" s="1115">
        <v>16.100000000000001</v>
      </c>
      <c r="K23" s="1144" t="s">
        <v>81</v>
      </c>
      <c r="L23" s="956" t="s">
        <v>82</v>
      </c>
    </row>
    <row r="24" spans="2:12" ht="89.45" customHeight="1">
      <c r="B24" s="751" t="s">
        <v>83</v>
      </c>
      <c r="C24" s="752" t="s">
        <v>84</v>
      </c>
      <c r="D24" s="1129" t="s">
        <v>47</v>
      </c>
      <c r="E24" s="1129" t="s">
        <v>85</v>
      </c>
      <c r="F24" s="1129" t="s">
        <v>86</v>
      </c>
      <c r="G24" s="748">
        <v>87.7</v>
      </c>
      <c r="H24" s="757">
        <v>94.2</v>
      </c>
      <c r="I24" s="758">
        <v>76</v>
      </c>
      <c r="J24" s="1150">
        <v>52.8</v>
      </c>
      <c r="K24" s="1151" t="s">
        <v>87</v>
      </c>
      <c r="L24" s="808" t="s">
        <v>88</v>
      </c>
    </row>
    <row r="25" spans="2:12" ht="18" customHeight="1">
      <c r="B25" s="1646" t="s">
        <v>89</v>
      </c>
      <c r="C25" s="1646"/>
      <c r="D25" s="1646"/>
      <c r="E25" s="1646"/>
      <c r="F25" s="1646"/>
      <c r="G25" s="1646"/>
      <c r="H25" s="1646"/>
      <c r="I25" s="1646"/>
      <c r="J25" s="1646"/>
      <c r="K25" s="1647"/>
      <c r="L25" s="1646"/>
    </row>
    <row r="26" spans="2:12" ht="17.25" customHeight="1">
      <c r="B26" s="1647" t="s">
        <v>90</v>
      </c>
      <c r="C26" s="1647"/>
      <c r="D26" s="1647"/>
      <c r="E26" s="1647"/>
      <c r="F26" s="1647"/>
      <c r="G26" s="1647"/>
      <c r="H26" s="1647"/>
      <c r="I26" s="1647"/>
      <c r="J26" s="1647"/>
      <c r="K26" s="1647"/>
      <c r="L26" s="1647"/>
    </row>
    <row r="27" spans="2:12" ht="17.45" customHeight="1" thickBot="1">
      <c r="B27" s="1517" t="s">
        <v>91</v>
      </c>
      <c r="C27" s="1517"/>
      <c r="D27" s="1517"/>
      <c r="E27" s="1517"/>
      <c r="F27" s="1517"/>
      <c r="G27" s="1517"/>
      <c r="H27" s="1517"/>
      <c r="I27" s="1517"/>
      <c r="J27" s="1517"/>
      <c r="K27" s="1517"/>
      <c r="L27" s="1517"/>
    </row>
    <row r="28" spans="2:12" ht="44.45" customHeight="1">
      <c r="B28" s="38" t="s">
        <v>0</v>
      </c>
      <c r="C28" s="101" t="s">
        <v>10</v>
      </c>
      <c r="D28" s="101" t="s">
        <v>11</v>
      </c>
      <c r="E28" s="101" t="s">
        <v>1</v>
      </c>
      <c r="F28" s="101" t="s">
        <v>2</v>
      </c>
      <c r="G28" s="101">
        <v>2021</v>
      </c>
      <c r="H28" s="101">
        <v>2022</v>
      </c>
      <c r="I28" s="101">
        <v>2023</v>
      </c>
      <c r="J28" s="101">
        <v>2024</v>
      </c>
      <c r="K28" s="778" t="s">
        <v>12</v>
      </c>
      <c r="L28" s="750" t="s">
        <v>13</v>
      </c>
    </row>
    <row r="29" spans="2:12" ht="75" customHeight="1">
      <c r="B29" s="939" t="s">
        <v>92</v>
      </c>
      <c r="C29" s="999" t="s">
        <v>93</v>
      </c>
      <c r="D29" s="945" t="s">
        <v>94</v>
      </c>
      <c r="E29" s="945" t="s">
        <v>95</v>
      </c>
      <c r="F29" s="945" t="s">
        <v>96</v>
      </c>
      <c r="G29" s="945" t="s">
        <v>97</v>
      </c>
      <c r="H29" s="945" t="s">
        <v>98</v>
      </c>
      <c r="I29" s="945" t="s">
        <v>99</v>
      </c>
      <c r="J29" s="945" t="s">
        <v>100</v>
      </c>
      <c r="K29" s="762" t="s">
        <v>101</v>
      </c>
      <c r="L29" s="923" t="s">
        <v>102</v>
      </c>
    </row>
    <row r="30" spans="2:12" ht="72" customHeight="1">
      <c r="B30" s="751" t="s">
        <v>103</v>
      </c>
      <c r="C30" s="752" t="s">
        <v>104</v>
      </c>
      <c r="D30" s="1129" t="s">
        <v>105</v>
      </c>
      <c r="E30" s="1129" t="s">
        <v>106</v>
      </c>
      <c r="F30" s="1129" t="s">
        <v>107</v>
      </c>
      <c r="G30" s="1129">
        <v>5</v>
      </c>
      <c r="H30" s="1129">
        <v>5</v>
      </c>
      <c r="I30" s="1129">
        <v>4</v>
      </c>
      <c r="J30" s="1129">
        <v>4</v>
      </c>
      <c r="K30" s="843" t="s">
        <v>108</v>
      </c>
      <c r="L30" s="808" t="s">
        <v>109</v>
      </c>
    </row>
    <row r="31" spans="2:12">
      <c r="B31" s="729"/>
      <c r="C31" s="1152"/>
      <c r="E31" s="963"/>
    </row>
    <row r="32" spans="2:12" ht="20.45" customHeight="1" thickBot="1">
      <c r="B32" s="1517" t="s">
        <v>110</v>
      </c>
      <c r="C32" s="1517"/>
      <c r="D32" s="1517"/>
      <c r="E32" s="1517"/>
      <c r="F32" s="1517"/>
      <c r="G32" s="1517"/>
      <c r="H32" s="1517"/>
      <c r="I32" s="1517"/>
      <c r="J32" s="1517"/>
      <c r="K32" s="1517"/>
      <c r="L32" s="1517"/>
    </row>
    <row r="33" spans="2:13" ht="45" customHeight="1">
      <c r="B33" s="38" t="s">
        <v>0</v>
      </c>
      <c r="C33" s="101" t="s">
        <v>10</v>
      </c>
      <c r="D33" s="101" t="s">
        <v>11</v>
      </c>
      <c r="E33" s="101" t="s">
        <v>1</v>
      </c>
      <c r="F33" s="101" t="s">
        <v>2</v>
      </c>
      <c r="G33" s="101">
        <v>2021</v>
      </c>
      <c r="H33" s="101">
        <v>2022</v>
      </c>
      <c r="I33" s="101">
        <v>2023</v>
      </c>
      <c r="J33" s="101">
        <v>2024</v>
      </c>
      <c r="K33" s="778" t="s">
        <v>12</v>
      </c>
      <c r="L33" s="750" t="s">
        <v>13</v>
      </c>
    </row>
    <row r="34" spans="2:13" ht="25.5">
      <c r="B34" s="939" t="s">
        <v>111</v>
      </c>
      <c r="C34" s="999" t="s">
        <v>112</v>
      </c>
      <c r="D34" s="945" t="s">
        <v>113</v>
      </c>
      <c r="E34" s="945" t="s">
        <v>114</v>
      </c>
      <c r="F34" s="945" t="s">
        <v>115</v>
      </c>
      <c r="G34" s="945">
        <v>142.30000000000001</v>
      </c>
      <c r="H34" s="945">
        <v>208.4</v>
      </c>
      <c r="I34" s="945">
        <v>221.9</v>
      </c>
      <c r="J34" s="747">
        <v>262.60000000000002</v>
      </c>
      <c r="K34" s="762" t="s">
        <v>23</v>
      </c>
      <c r="L34" s="956" t="s">
        <v>24</v>
      </c>
    </row>
    <row r="35" spans="2:13" ht="55.5" customHeight="1">
      <c r="B35" s="940" t="s">
        <v>116</v>
      </c>
      <c r="C35" s="1010" t="s">
        <v>117</v>
      </c>
      <c r="D35" s="980" t="s">
        <v>38</v>
      </c>
      <c r="E35" s="1153" t="s">
        <v>118</v>
      </c>
      <c r="F35" s="980" t="s">
        <v>119</v>
      </c>
      <c r="G35" s="980">
        <v>42.1</v>
      </c>
      <c r="H35" s="980">
        <v>32.200000000000003</v>
      </c>
      <c r="I35" s="980">
        <v>37.6</v>
      </c>
      <c r="J35" s="1154">
        <v>33.5</v>
      </c>
      <c r="K35" s="764" t="s">
        <v>120</v>
      </c>
      <c r="L35" s="810" t="s">
        <v>121</v>
      </c>
      <c r="M35" s="759"/>
    </row>
    <row r="36" spans="2:13" ht="62.25" customHeight="1">
      <c r="B36" s="940" t="s">
        <v>122</v>
      </c>
      <c r="C36" s="1010" t="s">
        <v>123</v>
      </c>
      <c r="D36" s="980" t="s">
        <v>38</v>
      </c>
      <c r="E36" s="980" t="s">
        <v>124</v>
      </c>
      <c r="F36" s="994" t="s">
        <v>125</v>
      </c>
      <c r="G36" s="980">
        <v>6.33</v>
      </c>
      <c r="H36" s="980">
        <v>45.6</v>
      </c>
      <c r="I36" s="980">
        <v>16.8</v>
      </c>
      <c r="J36" s="980">
        <v>43.2</v>
      </c>
      <c r="K36" s="764" t="s">
        <v>126</v>
      </c>
      <c r="L36" s="810" t="s">
        <v>121</v>
      </c>
    </row>
    <row r="37" spans="2:13" ht="93.75" customHeight="1">
      <c r="B37" s="751" t="s">
        <v>127</v>
      </c>
      <c r="C37" s="752" t="s">
        <v>128</v>
      </c>
      <c r="D37" s="1129" t="s">
        <v>38</v>
      </c>
      <c r="E37" s="1129" t="s">
        <v>129</v>
      </c>
      <c r="F37" s="970" t="s">
        <v>130</v>
      </c>
      <c r="G37" s="1129" t="s">
        <v>131</v>
      </c>
      <c r="H37" s="1129" t="s">
        <v>131</v>
      </c>
      <c r="I37" s="1129">
        <v>89</v>
      </c>
      <c r="J37" s="1129">
        <v>90</v>
      </c>
      <c r="K37" s="843" t="s">
        <v>132</v>
      </c>
      <c r="L37" s="808" t="s">
        <v>121</v>
      </c>
    </row>
    <row r="38" spans="2:13">
      <c r="B38" s="760"/>
      <c r="E38" s="963"/>
    </row>
    <row r="39" spans="2:13" ht="19.149999999999999" customHeight="1" thickBot="1">
      <c r="B39" s="1517" t="s">
        <v>133</v>
      </c>
      <c r="C39" s="1517"/>
      <c r="D39" s="1517"/>
      <c r="E39" s="1517"/>
      <c r="F39" s="1517"/>
      <c r="G39" s="1517"/>
      <c r="H39" s="1517"/>
      <c r="I39" s="1517"/>
      <c r="J39" s="1517"/>
      <c r="K39" s="1517"/>
      <c r="L39" s="1517"/>
    </row>
    <row r="40" spans="2:13" ht="42.75" customHeight="1">
      <c r="B40" s="38" t="s">
        <v>0</v>
      </c>
      <c r="C40" s="101" t="s">
        <v>10</v>
      </c>
      <c r="D40" s="101" t="s">
        <v>11</v>
      </c>
      <c r="E40" s="101" t="s">
        <v>1</v>
      </c>
      <c r="F40" s="101" t="s">
        <v>2</v>
      </c>
      <c r="G40" s="101">
        <v>2021</v>
      </c>
      <c r="H40" s="101">
        <v>2022</v>
      </c>
      <c r="I40" s="101">
        <v>2023</v>
      </c>
      <c r="J40" s="101">
        <v>2024</v>
      </c>
      <c r="K40" s="778" t="s">
        <v>12</v>
      </c>
      <c r="L40" s="750" t="s">
        <v>13</v>
      </c>
    </row>
    <row r="41" spans="2:13" ht="29.25" customHeight="1">
      <c r="B41" s="967" t="s">
        <v>134</v>
      </c>
      <c r="C41" s="969" t="s">
        <v>135</v>
      </c>
      <c r="D41" s="970" t="s">
        <v>105</v>
      </c>
      <c r="E41" s="970" t="s">
        <v>136</v>
      </c>
      <c r="F41" s="970" t="s">
        <v>137</v>
      </c>
      <c r="G41" s="1063">
        <v>0</v>
      </c>
      <c r="H41" s="1063">
        <v>0</v>
      </c>
      <c r="I41" s="1063">
        <v>0</v>
      </c>
      <c r="J41" s="970">
        <v>0</v>
      </c>
      <c r="K41" s="826" t="s">
        <v>138</v>
      </c>
      <c r="L41" s="942" t="s">
        <v>139</v>
      </c>
    </row>
    <row r="42" spans="2:13" ht="11.25" customHeight="1">
      <c r="C42" s="761"/>
      <c r="E42" s="749"/>
    </row>
    <row r="43" spans="2:13" ht="14.45" customHeight="1" thickBot="1">
      <c r="B43" s="1517" t="s">
        <v>140</v>
      </c>
      <c r="C43" s="1517"/>
      <c r="D43" s="1517"/>
      <c r="E43" s="1517"/>
      <c r="F43" s="1517"/>
      <c r="G43" s="1517"/>
      <c r="H43" s="1517"/>
      <c r="I43" s="1517"/>
      <c r="J43" s="1517"/>
      <c r="K43" s="1517"/>
      <c r="L43" s="1517"/>
    </row>
    <row r="44" spans="2:13" ht="44.45" customHeight="1">
      <c r="B44" s="38" t="s">
        <v>0</v>
      </c>
      <c r="C44" s="101" t="s">
        <v>10</v>
      </c>
      <c r="D44" s="101" t="s">
        <v>11</v>
      </c>
      <c r="E44" s="101" t="s">
        <v>1</v>
      </c>
      <c r="F44" s="101" t="s">
        <v>2</v>
      </c>
      <c r="G44" s="101">
        <v>2021</v>
      </c>
      <c r="H44" s="101">
        <v>2022</v>
      </c>
      <c r="I44" s="101">
        <v>2023</v>
      </c>
      <c r="J44" s="101">
        <v>2024</v>
      </c>
      <c r="K44" s="778" t="s">
        <v>12</v>
      </c>
      <c r="L44" s="750" t="s">
        <v>13</v>
      </c>
    </row>
    <row r="45" spans="2:13" ht="66" customHeight="1">
      <c r="B45" s="967" t="s">
        <v>141</v>
      </c>
      <c r="C45" s="1036" t="s">
        <v>142</v>
      </c>
      <c r="D45" s="970" t="s">
        <v>38</v>
      </c>
      <c r="E45" s="970" t="s">
        <v>143</v>
      </c>
      <c r="F45" s="970" t="s">
        <v>144</v>
      </c>
      <c r="G45" s="970">
        <v>64</v>
      </c>
      <c r="H45" s="703">
        <v>59</v>
      </c>
      <c r="I45" s="8">
        <v>55</v>
      </c>
      <c r="J45" s="970">
        <v>71.8</v>
      </c>
      <c r="K45" s="826" t="s">
        <v>145</v>
      </c>
      <c r="L45" s="808" t="s">
        <v>121</v>
      </c>
    </row>
    <row r="46" spans="2:13">
      <c r="E46" s="1114"/>
    </row>
    <row r="47" spans="2:13" ht="16.5" customHeight="1" thickBot="1">
      <c r="B47" s="1652" t="s">
        <v>146</v>
      </c>
      <c r="C47" s="1652"/>
      <c r="D47" s="1652"/>
      <c r="E47" s="1652"/>
      <c r="F47" s="1652"/>
      <c r="G47" s="1652"/>
      <c r="H47" s="1652"/>
      <c r="I47" s="1652"/>
      <c r="J47" s="1652"/>
      <c r="K47" s="1652"/>
      <c r="L47" s="1652"/>
    </row>
    <row r="48" spans="2:13" ht="46.15" customHeight="1">
      <c r="B48" s="38" t="s">
        <v>0</v>
      </c>
      <c r="C48" s="101" t="s">
        <v>10</v>
      </c>
      <c r="D48" s="101" t="s">
        <v>11</v>
      </c>
      <c r="E48" s="101" t="s">
        <v>1</v>
      </c>
      <c r="F48" s="101" t="s">
        <v>2</v>
      </c>
      <c r="G48" s="101">
        <v>2021</v>
      </c>
      <c r="H48" s="101">
        <v>2022</v>
      </c>
      <c r="I48" s="101">
        <v>2023</v>
      </c>
      <c r="J48" s="101">
        <v>2024</v>
      </c>
      <c r="K48" s="778" t="s">
        <v>12</v>
      </c>
      <c r="L48" s="750" t="s">
        <v>13</v>
      </c>
    </row>
    <row r="49" spans="2:12" ht="30.75" customHeight="1">
      <c r="B49" s="1567" t="s">
        <v>147</v>
      </c>
      <c r="C49" s="1558" t="s">
        <v>148</v>
      </c>
      <c r="D49" s="1559"/>
      <c r="E49" s="1559"/>
      <c r="F49" s="1559"/>
      <c r="G49" s="1559"/>
      <c r="H49" s="1559"/>
      <c r="I49" s="1559"/>
      <c r="J49" s="1637"/>
      <c r="K49" s="762"/>
      <c r="L49" s="763"/>
    </row>
    <row r="50" spans="2:12" ht="31.5" customHeight="1">
      <c r="B50" s="1569"/>
      <c r="C50" s="1571" t="s">
        <v>149</v>
      </c>
      <c r="D50" s="1572"/>
      <c r="E50" s="1572"/>
      <c r="F50" s="1572"/>
      <c r="G50" s="1572"/>
      <c r="H50" s="1572"/>
      <c r="I50" s="1572"/>
      <c r="J50" s="1573"/>
      <c r="K50" s="764"/>
      <c r="L50" s="765"/>
    </row>
    <row r="51" spans="2:12" ht="25.5">
      <c r="B51" s="1569"/>
      <c r="C51" s="685" t="s">
        <v>150</v>
      </c>
      <c r="D51" s="980" t="s">
        <v>105</v>
      </c>
      <c r="E51" s="980" t="s">
        <v>151</v>
      </c>
      <c r="F51" s="980" t="s">
        <v>152</v>
      </c>
      <c r="G51" s="980">
        <v>3</v>
      </c>
      <c r="H51" s="947">
        <v>3</v>
      </c>
      <c r="I51" s="980">
        <v>3</v>
      </c>
      <c r="J51" s="947">
        <v>3</v>
      </c>
      <c r="K51" s="844"/>
      <c r="L51" s="1601" t="s">
        <v>153</v>
      </c>
    </row>
    <row r="52" spans="2:12" ht="25.5">
      <c r="B52" s="1569"/>
      <c r="C52" s="685" t="s">
        <v>154</v>
      </c>
      <c r="D52" s="980" t="s">
        <v>105</v>
      </c>
      <c r="E52" s="980" t="s">
        <v>155</v>
      </c>
      <c r="F52" s="980" t="s">
        <v>156</v>
      </c>
      <c r="G52" s="945">
        <v>1</v>
      </c>
      <c r="H52" s="947">
        <v>1</v>
      </c>
      <c r="I52" s="980">
        <v>1</v>
      </c>
      <c r="J52" s="980">
        <v>1</v>
      </c>
      <c r="K52" s="845"/>
      <c r="L52" s="1587"/>
    </row>
    <row r="53" spans="2:12" ht="27.75" customHeight="1">
      <c r="B53" s="1569"/>
      <c r="C53" s="685" t="s">
        <v>157</v>
      </c>
      <c r="D53" s="980" t="s">
        <v>158</v>
      </c>
      <c r="E53" s="980" t="s">
        <v>159</v>
      </c>
      <c r="F53" s="980" t="s">
        <v>160</v>
      </c>
      <c r="G53" s="945">
        <v>2</v>
      </c>
      <c r="H53" s="980">
        <v>61</v>
      </c>
      <c r="I53" s="980">
        <v>41</v>
      </c>
      <c r="J53" s="980">
        <v>53</v>
      </c>
      <c r="K53" s="845"/>
      <c r="L53" s="1587"/>
    </row>
    <row r="54" spans="2:12" ht="144.6" customHeight="1">
      <c r="B54" s="1569"/>
      <c r="C54" s="685" t="s">
        <v>161</v>
      </c>
      <c r="D54" s="980" t="s">
        <v>113</v>
      </c>
      <c r="E54" s="980" t="s">
        <v>162</v>
      </c>
      <c r="F54" s="980" t="s">
        <v>163</v>
      </c>
      <c r="G54" s="980">
        <v>160</v>
      </c>
      <c r="H54" s="1061" t="s">
        <v>164</v>
      </c>
      <c r="I54" s="947" t="s">
        <v>164</v>
      </c>
      <c r="J54" s="994" t="s">
        <v>164</v>
      </c>
      <c r="K54" s="847"/>
      <c r="L54" s="1587"/>
    </row>
    <row r="55" spans="2:12" ht="45.75" customHeight="1">
      <c r="B55" s="1569"/>
      <c r="C55" s="766" t="s">
        <v>165</v>
      </c>
      <c r="D55" s="945" t="s">
        <v>113</v>
      </c>
      <c r="E55" s="945" t="s">
        <v>166</v>
      </c>
      <c r="F55" s="945" t="s">
        <v>167</v>
      </c>
      <c r="G55" s="945">
        <v>85.9</v>
      </c>
      <c r="H55" s="767">
        <v>275</v>
      </c>
      <c r="I55" s="605">
        <v>307</v>
      </c>
      <c r="J55" s="1062">
        <v>378</v>
      </c>
      <c r="K55" s="1051"/>
      <c r="L55" s="1587"/>
    </row>
    <row r="56" spans="2:12" ht="40.5" customHeight="1">
      <c r="B56" s="1570"/>
      <c r="C56" s="768" t="s">
        <v>168</v>
      </c>
      <c r="D56" s="1129" t="s">
        <v>105</v>
      </c>
      <c r="E56" s="1129" t="s">
        <v>169</v>
      </c>
      <c r="F56" s="1129" t="s">
        <v>152</v>
      </c>
      <c r="G56" s="970">
        <v>2</v>
      </c>
      <c r="H56" s="748">
        <v>2</v>
      </c>
      <c r="I56" s="970">
        <v>2</v>
      </c>
      <c r="J56" s="1129">
        <v>2</v>
      </c>
      <c r="K56" s="846"/>
      <c r="L56" s="1581"/>
    </row>
    <row r="57" spans="2:12">
      <c r="C57" s="769"/>
      <c r="E57" s="1114"/>
    </row>
    <row r="58" spans="2:12" ht="14.45" customHeight="1" thickBot="1">
      <c r="B58" s="1517" t="s">
        <v>170</v>
      </c>
      <c r="C58" s="1517"/>
      <c r="D58" s="1517"/>
      <c r="E58" s="1517"/>
      <c r="F58" s="1517"/>
      <c r="G58" s="1517"/>
      <c r="H58" s="1517"/>
      <c r="I58" s="1517"/>
      <c r="J58" s="1517"/>
      <c r="K58" s="1517"/>
      <c r="L58" s="1517"/>
    </row>
    <row r="59" spans="2:12" ht="49.15" customHeight="1">
      <c r="B59" s="38" t="s">
        <v>0</v>
      </c>
      <c r="C59" s="101" t="s">
        <v>10</v>
      </c>
      <c r="D59" s="101" t="s">
        <v>11</v>
      </c>
      <c r="E59" s="101" t="s">
        <v>1</v>
      </c>
      <c r="F59" s="101" t="s">
        <v>2</v>
      </c>
      <c r="G59" s="101">
        <v>2021</v>
      </c>
      <c r="H59" s="101">
        <v>2022</v>
      </c>
      <c r="I59" s="101">
        <v>2023</v>
      </c>
      <c r="J59" s="101">
        <v>2024</v>
      </c>
      <c r="K59" s="778" t="s">
        <v>12</v>
      </c>
      <c r="L59" s="750" t="s">
        <v>13</v>
      </c>
    </row>
    <row r="60" spans="2:12" ht="41.25" customHeight="1">
      <c r="B60" s="967" t="s">
        <v>171</v>
      </c>
      <c r="C60" s="969" t="s">
        <v>172</v>
      </c>
      <c r="D60" s="970" t="s">
        <v>38</v>
      </c>
      <c r="E60" s="970" t="s">
        <v>173</v>
      </c>
      <c r="F60" s="970" t="s">
        <v>174</v>
      </c>
      <c r="G60" s="970">
        <v>7.8</v>
      </c>
      <c r="H60" s="970">
        <v>8.5</v>
      </c>
      <c r="I60" s="970">
        <v>5.2</v>
      </c>
      <c r="J60" s="970">
        <v>7.1</v>
      </c>
      <c r="K60" s="826"/>
      <c r="L60" s="942" t="s">
        <v>175</v>
      </c>
    </row>
    <row r="61" spans="2:12">
      <c r="E61" s="963"/>
    </row>
    <row r="62" spans="2:12" ht="14.45" customHeight="1">
      <c r="B62" s="1517" t="s">
        <v>176</v>
      </c>
      <c r="C62" s="1517"/>
      <c r="D62" s="1517"/>
      <c r="E62" s="1517"/>
      <c r="F62" s="1517"/>
      <c r="G62" s="1517"/>
      <c r="H62" s="1517"/>
      <c r="I62" s="1517"/>
      <c r="J62" s="1517"/>
      <c r="K62" s="1517"/>
      <c r="L62" s="1517"/>
    </row>
    <row r="63" spans="2:12" ht="49.9" customHeight="1">
      <c r="B63" s="109" t="s">
        <v>0</v>
      </c>
      <c r="C63" s="81" t="s">
        <v>10</v>
      </c>
      <c r="D63" s="81" t="s">
        <v>11</v>
      </c>
      <c r="E63" s="81" t="s">
        <v>1</v>
      </c>
      <c r="F63" s="81" t="s">
        <v>2</v>
      </c>
      <c r="G63" s="81">
        <v>2021</v>
      </c>
      <c r="H63" s="81">
        <v>2022</v>
      </c>
      <c r="I63" s="81">
        <v>2023</v>
      </c>
      <c r="J63" s="81">
        <v>2024</v>
      </c>
      <c r="K63" s="780" t="s">
        <v>12</v>
      </c>
      <c r="L63" s="781" t="s">
        <v>13</v>
      </c>
    </row>
    <row r="64" spans="2:12" ht="102.75" customHeight="1">
      <c r="B64" s="1155" t="s">
        <v>177</v>
      </c>
      <c r="C64" s="1028" t="s">
        <v>4159</v>
      </c>
      <c r="D64" s="957" t="s">
        <v>178</v>
      </c>
      <c r="E64" s="957" t="s">
        <v>179</v>
      </c>
      <c r="F64" s="957" t="s">
        <v>180</v>
      </c>
      <c r="G64" s="957" t="s">
        <v>181</v>
      </c>
      <c r="H64" s="957" t="s">
        <v>181</v>
      </c>
      <c r="I64" s="957" t="s">
        <v>182</v>
      </c>
      <c r="J64" s="957" t="s">
        <v>183</v>
      </c>
      <c r="K64" s="1156" t="s">
        <v>184</v>
      </c>
      <c r="L64" s="1157" t="s">
        <v>185</v>
      </c>
    </row>
    <row r="65" spans="2:17" ht="18.75" customHeight="1">
      <c r="B65" s="1632" t="s">
        <v>186</v>
      </c>
      <c r="C65" s="1634" t="s">
        <v>187</v>
      </c>
      <c r="D65" s="1635"/>
      <c r="E65" s="1635"/>
      <c r="F65" s="1635"/>
      <c r="G65" s="1635"/>
      <c r="H65" s="1636"/>
      <c r="I65" s="1158"/>
      <c r="J65" s="1158"/>
      <c r="K65" s="1159"/>
      <c r="L65" s="1160"/>
    </row>
    <row r="66" spans="2:17" ht="39.75" customHeight="1">
      <c r="B66" s="1632"/>
      <c r="C66" s="1161" t="s">
        <v>188</v>
      </c>
      <c r="D66" s="976" t="s">
        <v>105</v>
      </c>
      <c r="E66" s="976" t="s">
        <v>189</v>
      </c>
      <c r="F66" s="976" t="s">
        <v>190</v>
      </c>
      <c r="G66" s="976">
        <v>30.1</v>
      </c>
      <c r="H66" s="798">
        <v>24</v>
      </c>
      <c r="I66" s="1162">
        <v>23.1</v>
      </c>
      <c r="J66" s="1162">
        <v>23.6</v>
      </c>
      <c r="K66" s="1163" t="s">
        <v>191</v>
      </c>
      <c r="L66" s="1564" t="s">
        <v>192</v>
      </c>
    </row>
    <row r="67" spans="2:17" ht="78" customHeight="1">
      <c r="B67" s="1633"/>
      <c r="C67" s="1164" t="s">
        <v>193</v>
      </c>
      <c r="D67" s="1093" t="s">
        <v>105</v>
      </c>
      <c r="E67" s="1093" t="s">
        <v>194</v>
      </c>
      <c r="F67" s="1093" t="s">
        <v>195</v>
      </c>
      <c r="G67" s="1093">
        <v>68.7</v>
      </c>
      <c r="H67" s="1165">
        <v>60</v>
      </c>
      <c r="I67" s="1166">
        <v>49.6</v>
      </c>
      <c r="J67" s="1166">
        <v>49.6</v>
      </c>
      <c r="K67" s="1167" t="s">
        <v>191</v>
      </c>
      <c r="L67" s="1565"/>
    </row>
    <row r="68" spans="2:17">
      <c r="E68" s="963"/>
    </row>
    <row r="69" spans="2:17" ht="16.5" customHeight="1" thickBot="1">
      <c r="B69" s="1517" t="s">
        <v>196</v>
      </c>
      <c r="C69" s="1517"/>
      <c r="D69" s="1517"/>
      <c r="E69" s="1517"/>
      <c r="F69" s="1517"/>
      <c r="G69" s="1517"/>
      <c r="H69" s="1517"/>
      <c r="I69" s="1517"/>
      <c r="J69" s="1517"/>
      <c r="K69" s="1517"/>
      <c r="L69" s="1517"/>
    </row>
    <row r="70" spans="2:17" ht="47.45" customHeight="1">
      <c r="B70" s="745" t="s">
        <v>0</v>
      </c>
      <c r="C70" s="746" t="s">
        <v>10</v>
      </c>
      <c r="D70" s="746" t="s">
        <v>11</v>
      </c>
      <c r="E70" s="746" t="s">
        <v>1</v>
      </c>
      <c r="F70" s="746" t="s">
        <v>2</v>
      </c>
      <c r="G70" s="746">
        <v>2021</v>
      </c>
      <c r="H70" s="746">
        <v>2022</v>
      </c>
      <c r="I70" s="746">
        <v>2023</v>
      </c>
      <c r="J70" s="101">
        <v>2024</v>
      </c>
      <c r="K70" s="778" t="s">
        <v>12</v>
      </c>
      <c r="L70" s="770" t="s">
        <v>13</v>
      </c>
    </row>
    <row r="71" spans="2:17" ht="41.25" customHeight="1">
      <c r="B71" s="939" t="s">
        <v>197</v>
      </c>
      <c r="C71" s="999" t="s">
        <v>198</v>
      </c>
      <c r="D71" s="945" t="s">
        <v>199</v>
      </c>
      <c r="E71" s="945" t="s">
        <v>200</v>
      </c>
      <c r="F71" s="945" t="s">
        <v>201</v>
      </c>
      <c r="G71" s="945">
        <v>1553</v>
      </c>
      <c r="H71" s="1071">
        <v>1582</v>
      </c>
      <c r="I71" s="1071">
        <v>1596</v>
      </c>
      <c r="J71" s="1071">
        <v>3644</v>
      </c>
      <c r="K71" s="1168" t="s">
        <v>202</v>
      </c>
      <c r="L71" s="956" t="s">
        <v>203</v>
      </c>
    </row>
    <row r="72" spans="2:17" ht="63.75" customHeight="1">
      <c r="B72" s="940" t="s">
        <v>204</v>
      </c>
      <c r="C72" s="1010" t="s">
        <v>205</v>
      </c>
      <c r="D72" s="980" t="s">
        <v>38</v>
      </c>
      <c r="E72" s="980" t="s">
        <v>206</v>
      </c>
      <c r="F72" s="980" t="s">
        <v>207</v>
      </c>
      <c r="G72" s="980">
        <v>12</v>
      </c>
      <c r="H72" s="594">
        <v>22.99</v>
      </c>
      <c r="I72" s="594">
        <v>13.69</v>
      </c>
      <c r="J72" s="594">
        <v>14.27</v>
      </c>
      <c r="K72" s="1169" t="s">
        <v>208</v>
      </c>
      <c r="L72" s="810" t="s">
        <v>209</v>
      </c>
    </row>
    <row r="73" spans="2:17" ht="48" customHeight="1">
      <c r="B73" s="940" t="s">
        <v>210</v>
      </c>
      <c r="C73" s="1010" t="s">
        <v>211</v>
      </c>
      <c r="D73" s="980" t="s">
        <v>105</v>
      </c>
      <c r="E73" s="980" t="s">
        <v>212</v>
      </c>
      <c r="F73" s="980" t="s">
        <v>213</v>
      </c>
      <c r="G73" s="980">
        <v>1724</v>
      </c>
      <c r="H73" s="594">
        <v>1711</v>
      </c>
      <c r="I73" s="1064">
        <v>2260</v>
      </c>
      <c r="J73" s="594">
        <v>2260</v>
      </c>
      <c r="K73" s="764"/>
      <c r="L73" s="810" t="s">
        <v>209</v>
      </c>
    </row>
    <row r="74" spans="2:17" ht="61.5" customHeight="1">
      <c r="B74" s="751" t="s">
        <v>214</v>
      </c>
      <c r="C74" s="752" t="s">
        <v>215</v>
      </c>
      <c r="D74" s="1129" t="s">
        <v>216</v>
      </c>
      <c r="E74" s="1129" t="s">
        <v>217</v>
      </c>
      <c r="F74" s="1129" t="s">
        <v>218</v>
      </c>
      <c r="G74" s="1129" t="s">
        <v>219</v>
      </c>
      <c r="H74" s="772" t="s">
        <v>220</v>
      </c>
      <c r="I74" s="1170" t="s">
        <v>221</v>
      </c>
      <c r="J74" s="1171" t="s">
        <v>222</v>
      </c>
      <c r="K74" s="846" t="s">
        <v>223</v>
      </c>
      <c r="L74" s="808" t="s">
        <v>209</v>
      </c>
    </row>
    <row r="75" spans="2:17">
      <c r="C75" s="761"/>
      <c r="E75" s="749"/>
      <c r="I75" s="773"/>
    </row>
    <row r="76" spans="2:17" ht="30" customHeight="1" thickBot="1">
      <c r="B76" s="1517" t="s">
        <v>224</v>
      </c>
      <c r="C76" s="1517"/>
      <c r="D76" s="1517"/>
      <c r="E76" s="1517"/>
      <c r="F76" s="1517"/>
      <c r="G76" s="1517"/>
      <c r="H76" s="1517"/>
      <c r="I76" s="1517"/>
      <c r="J76" s="1517"/>
      <c r="K76" s="1517"/>
      <c r="L76" s="1517"/>
    </row>
    <row r="77" spans="2:17" ht="45.6" customHeight="1">
      <c r="B77" s="109" t="s">
        <v>0</v>
      </c>
      <c r="C77" s="81" t="s">
        <v>10</v>
      </c>
      <c r="D77" s="81" t="s">
        <v>11</v>
      </c>
      <c r="E77" s="101" t="s">
        <v>1</v>
      </c>
      <c r="F77" s="101" t="s">
        <v>2</v>
      </c>
      <c r="G77" s="101">
        <v>2021</v>
      </c>
      <c r="H77" s="774">
        <v>2022</v>
      </c>
      <c r="I77" s="774">
        <v>2023</v>
      </c>
      <c r="J77" s="101">
        <v>2024</v>
      </c>
      <c r="K77" s="778" t="s">
        <v>12</v>
      </c>
      <c r="L77" s="750" t="s">
        <v>13</v>
      </c>
    </row>
    <row r="78" spans="2:17" ht="35.25" customHeight="1">
      <c r="B78" s="1608" t="s">
        <v>225</v>
      </c>
      <c r="C78" s="1638" t="s">
        <v>226</v>
      </c>
      <c r="D78" s="1641" t="s">
        <v>38</v>
      </c>
      <c r="E78" s="1644" t="s">
        <v>227</v>
      </c>
      <c r="F78" s="1641" t="s">
        <v>228</v>
      </c>
      <c r="G78" s="1610" t="s">
        <v>229</v>
      </c>
      <c r="H78" s="1575" t="s">
        <v>230</v>
      </c>
      <c r="I78" s="1520" t="s">
        <v>231</v>
      </c>
      <c r="J78" s="1520">
        <v>68.599999999999994</v>
      </c>
      <c r="K78" s="1629" t="s">
        <v>232</v>
      </c>
      <c r="L78" s="1580" t="s">
        <v>233</v>
      </c>
      <c r="M78" s="1574"/>
      <c r="N78" s="1574"/>
      <c r="O78" s="1574"/>
      <c r="P78" s="1574"/>
      <c r="Q78" s="1574"/>
    </row>
    <row r="79" spans="2:17" ht="27.75" customHeight="1">
      <c r="B79" s="1535"/>
      <c r="C79" s="1639"/>
      <c r="D79" s="1642"/>
      <c r="E79" s="1541"/>
      <c r="F79" s="1642"/>
      <c r="G79" s="1522"/>
      <c r="H79" s="1541"/>
      <c r="I79" s="1522"/>
      <c r="J79" s="1522"/>
      <c r="K79" s="1630"/>
      <c r="L79" s="1587"/>
    </row>
    <row r="80" spans="2:17" ht="29.25" customHeight="1">
      <c r="B80" s="1535"/>
      <c r="C80" s="1639"/>
      <c r="D80" s="1642"/>
      <c r="E80" s="1541"/>
      <c r="F80" s="1642"/>
      <c r="G80" s="1522"/>
      <c r="H80" s="1541"/>
      <c r="I80" s="1522"/>
      <c r="J80" s="1522"/>
      <c r="K80" s="1630"/>
      <c r="L80" s="1587"/>
    </row>
    <row r="81" spans="2:13" ht="38.25" customHeight="1">
      <c r="B81" s="1535"/>
      <c r="C81" s="1639"/>
      <c r="D81" s="1642"/>
      <c r="E81" s="1541"/>
      <c r="F81" s="1642"/>
      <c r="G81" s="1522"/>
      <c r="H81" s="1541"/>
      <c r="I81" s="1522"/>
      <c r="J81" s="1522"/>
      <c r="K81" s="1630"/>
      <c r="L81" s="1587"/>
    </row>
    <row r="82" spans="2:13" ht="27" customHeight="1">
      <c r="B82" s="1535"/>
      <c r="C82" s="1639"/>
      <c r="D82" s="1642"/>
      <c r="E82" s="1541"/>
      <c r="F82" s="1642"/>
      <c r="G82" s="1522"/>
      <c r="H82" s="1541"/>
      <c r="I82" s="1522"/>
      <c r="J82" s="1522"/>
      <c r="K82" s="1630"/>
      <c r="L82" s="1587"/>
    </row>
    <row r="83" spans="2:13" ht="40.5" customHeight="1">
      <c r="B83" s="1535"/>
      <c r="C83" s="1639"/>
      <c r="D83" s="1642"/>
      <c r="E83" s="1541"/>
      <c r="F83" s="1642"/>
      <c r="G83" s="1522"/>
      <c r="H83" s="1541"/>
      <c r="I83" s="1522"/>
      <c r="J83" s="1522"/>
      <c r="K83" s="1630"/>
      <c r="L83" s="1587"/>
    </row>
    <row r="84" spans="2:13" ht="24.75" customHeight="1">
      <c r="B84" s="1535"/>
      <c r="C84" s="1639"/>
      <c r="D84" s="1642"/>
      <c r="E84" s="1541"/>
      <c r="F84" s="1642"/>
      <c r="G84" s="1522"/>
      <c r="H84" s="1541"/>
      <c r="I84" s="1522"/>
      <c r="J84" s="1522"/>
      <c r="K84" s="1630"/>
      <c r="L84" s="1587"/>
    </row>
    <row r="85" spans="2:13" ht="76.5" customHeight="1">
      <c r="B85" s="1536"/>
      <c r="C85" s="1640"/>
      <c r="D85" s="1643"/>
      <c r="E85" s="1542"/>
      <c r="F85" s="1643"/>
      <c r="G85" s="1521"/>
      <c r="H85" s="1628"/>
      <c r="I85" s="1526"/>
      <c r="J85" s="1526"/>
      <c r="K85" s="1631"/>
      <c r="L85" s="1581"/>
    </row>
    <row r="86" spans="2:13">
      <c r="B86" s="1626"/>
      <c r="C86" s="1626"/>
      <c r="D86" s="1626"/>
      <c r="E86" s="1626"/>
      <c r="F86" s="1626"/>
      <c r="G86" s="1626"/>
      <c r="H86" s="1626"/>
      <c r="I86" s="1626"/>
      <c r="J86" s="1626"/>
      <c r="K86" s="1626"/>
      <c r="L86" s="1626"/>
      <c r="M86" s="953"/>
    </row>
    <row r="87" spans="2:13">
      <c r="E87" s="749"/>
    </row>
    <row r="88" spans="2:13" ht="18.75" customHeight="1">
      <c r="B88" s="1627" t="s">
        <v>234</v>
      </c>
      <c r="C88" s="1627"/>
      <c r="D88" s="1627"/>
      <c r="E88" s="1627"/>
      <c r="F88" s="1627"/>
      <c r="G88" s="1627"/>
      <c r="H88" s="1627"/>
      <c r="I88" s="1627"/>
      <c r="J88" s="1627"/>
      <c r="K88" s="1627"/>
      <c r="L88" s="1627"/>
    </row>
    <row r="89" spans="2:13">
      <c r="C89" s="775"/>
      <c r="D89" s="776"/>
      <c r="E89" s="775"/>
    </row>
    <row r="90" spans="2:13" ht="14.45" customHeight="1" thickBot="1">
      <c r="B90" s="1517" t="s">
        <v>235</v>
      </c>
      <c r="C90" s="1517"/>
      <c r="D90" s="1517"/>
      <c r="E90" s="1517"/>
      <c r="F90" s="1517"/>
      <c r="G90" s="1517"/>
      <c r="H90" s="1517"/>
      <c r="I90" s="1517"/>
      <c r="J90" s="1517"/>
      <c r="K90" s="1517"/>
      <c r="L90" s="1517"/>
    </row>
    <row r="91" spans="2:13" ht="46.15" customHeight="1">
      <c r="B91" s="38" t="s">
        <v>0</v>
      </c>
      <c r="C91" s="101" t="s">
        <v>10</v>
      </c>
      <c r="D91" s="101" t="s">
        <v>11</v>
      </c>
      <c r="E91" s="101" t="s">
        <v>1</v>
      </c>
      <c r="F91" s="101" t="s">
        <v>2</v>
      </c>
      <c r="G91" s="101">
        <v>2021</v>
      </c>
      <c r="H91" s="101">
        <v>2022</v>
      </c>
      <c r="I91" s="101">
        <v>2023</v>
      </c>
      <c r="J91" s="101">
        <v>2024</v>
      </c>
      <c r="K91" s="778" t="s">
        <v>12</v>
      </c>
      <c r="L91" s="750" t="s">
        <v>13</v>
      </c>
    </row>
    <row r="92" spans="2:13" ht="55.5" customHeight="1">
      <c r="B92" s="967" t="s">
        <v>236</v>
      </c>
      <c r="C92" s="969" t="s">
        <v>237</v>
      </c>
      <c r="D92" s="970" t="s">
        <v>38</v>
      </c>
      <c r="E92" s="970" t="s">
        <v>238</v>
      </c>
      <c r="F92" s="970" t="s">
        <v>239</v>
      </c>
      <c r="G92" s="970" t="s">
        <v>240</v>
      </c>
      <c r="H92" s="970" t="s">
        <v>240</v>
      </c>
      <c r="I92" s="970" t="s">
        <v>240</v>
      </c>
      <c r="J92" s="970" t="s">
        <v>240</v>
      </c>
      <c r="K92" s="826" t="s">
        <v>241</v>
      </c>
      <c r="L92" s="942" t="s">
        <v>242</v>
      </c>
    </row>
    <row r="93" spans="2:13">
      <c r="C93" s="1172"/>
      <c r="E93" s="1114"/>
    </row>
    <row r="94" spans="2:13" ht="14.45" customHeight="1" thickBot="1">
      <c r="B94" s="1517" t="s">
        <v>243</v>
      </c>
      <c r="C94" s="1517"/>
      <c r="D94" s="1517"/>
      <c r="E94" s="1517"/>
      <c r="F94" s="1517"/>
      <c r="G94" s="1517"/>
      <c r="H94" s="1517"/>
      <c r="I94" s="1517"/>
      <c r="J94" s="1517"/>
      <c r="K94" s="1517"/>
      <c r="L94" s="1517"/>
    </row>
    <row r="95" spans="2:13" ht="45" customHeight="1">
      <c r="B95" s="38" t="s">
        <v>0</v>
      </c>
      <c r="C95" s="101" t="s">
        <v>10</v>
      </c>
      <c r="D95" s="101" t="s">
        <v>11</v>
      </c>
      <c r="E95" s="101" t="s">
        <v>1</v>
      </c>
      <c r="F95" s="101" t="s">
        <v>2</v>
      </c>
      <c r="G95" s="101">
        <v>2021</v>
      </c>
      <c r="H95" s="774">
        <v>2022</v>
      </c>
      <c r="I95" s="101">
        <v>2023</v>
      </c>
      <c r="J95" s="101">
        <v>2024</v>
      </c>
      <c r="K95" s="778" t="s">
        <v>12</v>
      </c>
      <c r="L95" s="750" t="s">
        <v>13</v>
      </c>
    </row>
    <row r="96" spans="2:13" ht="101.25" customHeight="1">
      <c r="B96" s="966" t="s">
        <v>244</v>
      </c>
      <c r="C96" s="968" t="s">
        <v>245</v>
      </c>
      <c r="D96" s="944" t="s">
        <v>105</v>
      </c>
      <c r="E96" s="944" t="s">
        <v>246</v>
      </c>
      <c r="F96" s="944" t="s">
        <v>247</v>
      </c>
      <c r="G96" s="944">
        <v>0</v>
      </c>
      <c r="H96" s="860">
        <v>0</v>
      </c>
      <c r="I96" s="861">
        <v>1</v>
      </c>
      <c r="J96" s="1173">
        <v>1</v>
      </c>
      <c r="K96" s="1174" t="s">
        <v>248</v>
      </c>
      <c r="L96" s="1175" t="s">
        <v>249</v>
      </c>
      <c r="M96" s="744"/>
    </row>
    <row r="97" spans="2:12" ht="42.75" customHeight="1">
      <c r="B97" s="1621" t="s">
        <v>250</v>
      </c>
      <c r="C97" s="1616"/>
      <c r="D97" s="1616"/>
      <c r="E97" s="1616"/>
      <c r="F97" s="1616"/>
      <c r="G97" s="1616"/>
      <c r="H97" s="1616"/>
      <c r="I97" s="1616"/>
      <c r="J97" s="1616"/>
      <c r="K97" s="1616"/>
      <c r="L97" s="1616"/>
    </row>
    <row r="98" spans="2:12">
      <c r="E98" s="749"/>
    </row>
    <row r="99" spans="2:12" ht="14.45" customHeight="1" thickBot="1">
      <c r="B99" s="1517" t="s">
        <v>251</v>
      </c>
      <c r="C99" s="1517"/>
      <c r="D99" s="1517"/>
      <c r="E99" s="1517"/>
      <c r="F99" s="1517"/>
      <c r="G99" s="1517"/>
      <c r="H99" s="1517"/>
      <c r="I99" s="1517"/>
      <c r="J99" s="1517"/>
      <c r="K99" s="1517"/>
      <c r="L99" s="1517"/>
    </row>
    <row r="100" spans="2:12" ht="43.9" customHeight="1">
      <c r="B100" s="38" t="s">
        <v>0</v>
      </c>
      <c r="C100" s="101" t="s">
        <v>10</v>
      </c>
      <c r="D100" s="101" t="s">
        <v>11</v>
      </c>
      <c r="E100" s="101" t="s">
        <v>1</v>
      </c>
      <c r="F100" s="101" t="s">
        <v>2</v>
      </c>
      <c r="G100" s="101">
        <v>2021</v>
      </c>
      <c r="H100" s="101">
        <v>2022</v>
      </c>
      <c r="I100" s="101">
        <v>2023</v>
      </c>
      <c r="J100" s="101">
        <v>2024</v>
      </c>
      <c r="K100" s="778" t="s">
        <v>12</v>
      </c>
      <c r="L100" s="750" t="s">
        <v>13</v>
      </c>
    </row>
    <row r="101" spans="2:12" ht="38.25">
      <c r="B101" s="967" t="s">
        <v>252</v>
      </c>
      <c r="C101" s="1176" t="s">
        <v>253</v>
      </c>
      <c r="D101" s="970" t="s">
        <v>113</v>
      </c>
      <c r="E101" s="970" t="s">
        <v>254</v>
      </c>
      <c r="F101" s="970" t="s">
        <v>255</v>
      </c>
      <c r="G101" s="970">
        <v>763.8</v>
      </c>
      <c r="H101" s="712">
        <v>701.7</v>
      </c>
      <c r="I101" s="712">
        <v>713.51</v>
      </c>
      <c r="J101" s="1177">
        <v>606.36</v>
      </c>
      <c r="K101" s="1178" t="s">
        <v>256</v>
      </c>
      <c r="L101" s="942" t="s">
        <v>257</v>
      </c>
    </row>
    <row r="102" spans="2:12">
      <c r="C102" s="1172"/>
      <c r="E102" s="1114"/>
    </row>
    <row r="103" spans="2:12" ht="14.45" customHeight="1" thickBot="1">
      <c r="B103" s="1517" t="s">
        <v>258</v>
      </c>
      <c r="C103" s="1517"/>
      <c r="D103" s="1517"/>
      <c r="E103" s="1517"/>
      <c r="F103" s="1517"/>
      <c r="G103" s="1517"/>
      <c r="H103" s="1517"/>
      <c r="I103" s="1517"/>
      <c r="J103" s="1517"/>
      <c r="K103" s="1517"/>
      <c r="L103" s="1517"/>
    </row>
    <row r="104" spans="2:12" ht="45.6" customHeight="1">
      <c r="B104" s="109" t="s">
        <v>0</v>
      </c>
      <c r="C104" s="81" t="s">
        <v>10</v>
      </c>
      <c r="D104" s="81" t="s">
        <v>11</v>
      </c>
      <c r="E104" s="101" t="s">
        <v>1</v>
      </c>
      <c r="F104" s="101" t="s">
        <v>2</v>
      </c>
      <c r="G104" s="101">
        <v>2021</v>
      </c>
      <c r="H104" s="101">
        <v>2022</v>
      </c>
      <c r="I104" s="101">
        <v>2023</v>
      </c>
      <c r="J104" s="774">
        <v>2024</v>
      </c>
      <c r="K104" s="1179" t="s">
        <v>12</v>
      </c>
      <c r="L104" s="750" t="s">
        <v>13</v>
      </c>
    </row>
    <row r="105" spans="2:12" ht="168.75" customHeight="1">
      <c r="B105" s="1155" t="s">
        <v>259</v>
      </c>
      <c r="C105" s="1180" t="s">
        <v>4160</v>
      </c>
      <c r="D105" s="777" t="s">
        <v>105</v>
      </c>
      <c r="E105" s="777" t="s">
        <v>260</v>
      </c>
      <c r="F105" s="777" t="s">
        <v>190</v>
      </c>
      <c r="G105" s="777">
        <v>10</v>
      </c>
      <c r="H105" s="957" t="s">
        <v>261</v>
      </c>
      <c r="I105" s="944">
        <v>9</v>
      </c>
      <c r="J105" s="944">
        <v>12</v>
      </c>
      <c r="K105" s="1081" t="s">
        <v>262</v>
      </c>
      <c r="L105" s="943" t="s">
        <v>257</v>
      </c>
    </row>
    <row r="106" spans="2:12" ht="51" customHeight="1">
      <c r="B106" s="949" t="s">
        <v>263</v>
      </c>
      <c r="C106" s="1010" t="s">
        <v>4161</v>
      </c>
      <c r="D106" s="980" t="s">
        <v>113</v>
      </c>
      <c r="E106" s="980" t="s">
        <v>264</v>
      </c>
      <c r="F106" s="980" t="s">
        <v>265</v>
      </c>
      <c r="G106" s="980">
        <v>500.4</v>
      </c>
      <c r="H106" s="980">
        <v>572.99099999999999</v>
      </c>
      <c r="I106" s="980">
        <v>868.20500000000004</v>
      </c>
      <c r="J106" s="980">
        <v>1224.3</v>
      </c>
      <c r="K106" s="764"/>
      <c r="L106" s="810" t="s">
        <v>257</v>
      </c>
    </row>
    <row r="107" spans="2:12" ht="88.5" customHeight="1">
      <c r="B107" s="950" t="s">
        <v>266</v>
      </c>
      <c r="C107" s="1027" t="s">
        <v>4162</v>
      </c>
      <c r="D107" s="983" t="s">
        <v>105</v>
      </c>
      <c r="E107" s="983" t="s">
        <v>267</v>
      </c>
      <c r="F107" s="983" t="s">
        <v>268</v>
      </c>
      <c r="G107" s="983">
        <v>9</v>
      </c>
      <c r="H107" s="983">
        <v>9</v>
      </c>
      <c r="I107" s="983">
        <v>6</v>
      </c>
      <c r="J107" s="1129">
        <v>11</v>
      </c>
      <c r="K107" s="846" t="s">
        <v>269</v>
      </c>
      <c r="L107" s="808" t="s">
        <v>257</v>
      </c>
    </row>
    <row r="108" spans="2:12" ht="12.75" customHeight="1">
      <c r="C108" s="1172"/>
      <c r="E108" s="1114"/>
    </row>
    <row r="109" spans="2:12" ht="14.45" customHeight="1" thickBot="1">
      <c r="B109" s="1517" t="s">
        <v>270</v>
      </c>
      <c r="C109" s="1517"/>
      <c r="D109" s="1517"/>
      <c r="E109" s="1517"/>
      <c r="F109" s="1517"/>
      <c r="G109" s="1517"/>
      <c r="H109" s="1517"/>
      <c r="I109" s="1517"/>
      <c r="J109" s="1517"/>
      <c r="K109" s="1517"/>
      <c r="L109" s="1517"/>
    </row>
    <row r="110" spans="2:12" ht="43.15" customHeight="1">
      <c r="B110" s="38" t="s">
        <v>0</v>
      </c>
      <c r="C110" s="101" t="s">
        <v>10</v>
      </c>
      <c r="D110" s="101" t="s">
        <v>11</v>
      </c>
      <c r="E110" s="101" t="s">
        <v>1</v>
      </c>
      <c r="F110" s="101" t="s">
        <v>2</v>
      </c>
      <c r="G110" s="101">
        <v>2021</v>
      </c>
      <c r="H110" s="101">
        <v>2022</v>
      </c>
      <c r="I110" s="101">
        <v>2023</v>
      </c>
      <c r="J110" s="101">
        <v>2024</v>
      </c>
      <c r="K110" s="778" t="s">
        <v>12</v>
      </c>
      <c r="L110" s="750" t="s">
        <v>13</v>
      </c>
    </row>
    <row r="111" spans="2:12" ht="58.5" customHeight="1">
      <c r="B111" s="967" t="s">
        <v>271</v>
      </c>
      <c r="C111" s="969" t="s">
        <v>5059</v>
      </c>
      <c r="D111" s="970" t="s">
        <v>38</v>
      </c>
      <c r="E111" s="970" t="s">
        <v>272</v>
      </c>
      <c r="F111" s="970" t="s">
        <v>273</v>
      </c>
      <c r="G111" s="970">
        <v>8.1999999999999993</v>
      </c>
      <c r="H111" s="970">
        <v>8.1999999999999993</v>
      </c>
      <c r="I111" s="970">
        <v>9.5</v>
      </c>
      <c r="J111" s="970">
        <v>9.6</v>
      </c>
      <c r="K111" s="826" t="s">
        <v>274</v>
      </c>
      <c r="L111" s="942" t="s">
        <v>275</v>
      </c>
    </row>
    <row r="112" spans="2:12">
      <c r="C112" s="1172"/>
      <c r="E112" s="1114"/>
    </row>
    <row r="113" spans="2:12" ht="14.45" customHeight="1" thickBot="1">
      <c r="B113" s="1517" t="s">
        <v>276</v>
      </c>
      <c r="C113" s="1517"/>
      <c r="D113" s="1517"/>
      <c r="E113" s="1517"/>
      <c r="F113" s="1517"/>
      <c r="G113" s="1517"/>
      <c r="H113" s="1517"/>
      <c r="I113" s="1517"/>
      <c r="J113" s="1517"/>
      <c r="K113" s="1517"/>
      <c r="L113" s="1517"/>
    </row>
    <row r="114" spans="2:12" ht="48.6" customHeight="1">
      <c r="B114" s="38" t="s">
        <v>0</v>
      </c>
      <c r="C114" s="101" t="s">
        <v>10</v>
      </c>
      <c r="D114" s="101" t="s">
        <v>11</v>
      </c>
      <c r="E114" s="101" t="s">
        <v>1</v>
      </c>
      <c r="F114" s="101" t="s">
        <v>2</v>
      </c>
      <c r="G114" s="101">
        <v>2021</v>
      </c>
      <c r="H114" s="101">
        <v>2022</v>
      </c>
      <c r="I114" s="101">
        <v>2023</v>
      </c>
      <c r="J114" s="774">
        <v>2024</v>
      </c>
      <c r="K114" s="1179" t="s">
        <v>12</v>
      </c>
      <c r="L114" s="750" t="s">
        <v>13</v>
      </c>
    </row>
    <row r="115" spans="2:12" ht="49.5" customHeight="1">
      <c r="B115" s="967" t="s">
        <v>277</v>
      </c>
      <c r="C115" s="969" t="s">
        <v>278</v>
      </c>
      <c r="D115" s="970" t="s">
        <v>105</v>
      </c>
      <c r="E115" s="970" t="s">
        <v>279</v>
      </c>
      <c r="F115" s="970" t="s">
        <v>280</v>
      </c>
      <c r="G115" s="970">
        <v>16.559999999999999</v>
      </c>
      <c r="H115" s="970">
        <v>15.63</v>
      </c>
      <c r="I115" s="970">
        <v>14.8</v>
      </c>
      <c r="J115" s="754">
        <v>17.21</v>
      </c>
      <c r="K115" s="1181" t="s">
        <v>281</v>
      </c>
      <c r="L115" s="942" t="s">
        <v>275</v>
      </c>
    </row>
    <row r="116" spans="2:12">
      <c r="E116" s="749"/>
    </row>
    <row r="117" spans="2:12" ht="14.45" customHeight="1" thickBot="1">
      <c r="B117" s="1517" t="s">
        <v>1885</v>
      </c>
      <c r="C117" s="1517"/>
      <c r="D117" s="1517"/>
      <c r="E117" s="1517"/>
      <c r="F117" s="1517"/>
      <c r="G117" s="1517"/>
      <c r="H117" s="1517"/>
      <c r="I117" s="1517"/>
      <c r="J117" s="1517"/>
      <c r="K117" s="1517"/>
      <c r="L117" s="1517"/>
    </row>
    <row r="118" spans="2:12" ht="47.45" customHeight="1">
      <c r="B118" s="38" t="s">
        <v>0</v>
      </c>
      <c r="C118" s="101" t="s">
        <v>10</v>
      </c>
      <c r="D118" s="101" t="s">
        <v>11</v>
      </c>
      <c r="E118" s="101" t="s">
        <v>1</v>
      </c>
      <c r="F118" s="101" t="s">
        <v>2</v>
      </c>
      <c r="G118" s="101">
        <v>2021</v>
      </c>
      <c r="H118" s="101">
        <v>2022</v>
      </c>
      <c r="I118" s="778">
        <v>2023</v>
      </c>
      <c r="J118" s="101">
        <v>2024</v>
      </c>
      <c r="K118" s="778" t="s">
        <v>12</v>
      </c>
      <c r="L118" s="750" t="s">
        <v>13</v>
      </c>
    </row>
    <row r="119" spans="2:12" ht="59.1" customHeight="1">
      <c r="B119" s="967" t="s">
        <v>282</v>
      </c>
      <c r="C119" s="969" t="s">
        <v>283</v>
      </c>
      <c r="D119" s="970" t="s">
        <v>105</v>
      </c>
      <c r="E119" s="970" t="s">
        <v>284</v>
      </c>
      <c r="F119" s="970" t="s">
        <v>285</v>
      </c>
      <c r="G119" s="970">
        <v>198</v>
      </c>
      <c r="H119" s="1063">
        <v>146</v>
      </c>
      <c r="I119" s="779">
        <v>239</v>
      </c>
      <c r="J119" s="8">
        <v>122</v>
      </c>
      <c r="K119" s="816" t="s">
        <v>286</v>
      </c>
      <c r="L119" s="942" t="s">
        <v>275</v>
      </c>
    </row>
    <row r="120" spans="2:12">
      <c r="C120" s="1172"/>
      <c r="E120" s="1114"/>
    </row>
    <row r="121" spans="2:12" ht="14.45" customHeight="1" thickBot="1">
      <c r="B121" s="1517" t="s">
        <v>2015</v>
      </c>
      <c r="C121" s="1517"/>
      <c r="D121" s="1517"/>
      <c r="E121" s="1517"/>
      <c r="F121" s="1517"/>
      <c r="G121" s="1517"/>
      <c r="H121" s="1517"/>
      <c r="I121" s="1517"/>
      <c r="J121" s="1517"/>
      <c r="K121" s="1517"/>
      <c r="L121" s="1517"/>
    </row>
    <row r="122" spans="2:12" ht="46.15" customHeight="1">
      <c r="B122" s="38" t="s">
        <v>0</v>
      </c>
      <c r="C122" s="101" t="s">
        <v>10</v>
      </c>
      <c r="D122" s="101" t="s">
        <v>11</v>
      </c>
      <c r="E122" s="101" t="s">
        <v>1</v>
      </c>
      <c r="F122" s="101" t="s">
        <v>2</v>
      </c>
      <c r="G122" s="101">
        <v>2021</v>
      </c>
      <c r="H122" s="101">
        <v>2022</v>
      </c>
      <c r="I122" s="778">
        <v>2023</v>
      </c>
      <c r="J122" s="101">
        <v>2024</v>
      </c>
      <c r="K122" s="778" t="s">
        <v>12</v>
      </c>
      <c r="L122" s="750" t="s">
        <v>13</v>
      </c>
    </row>
    <row r="123" spans="2:12" ht="39.75" customHeight="1">
      <c r="B123" s="939" t="s">
        <v>287</v>
      </c>
      <c r="C123" s="999" t="s">
        <v>288</v>
      </c>
      <c r="D123" s="945" t="s">
        <v>289</v>
      </c>
      <c r="E123" s="945" t="s">
        <v>290</v>
      </c>
      <c r="F123" s="945" t="s">
        <v>291</v>
      </c>
      <c r="G123" s="945" t="s">
        <v>292</v>
      </c>
      <c r="H123" s="945" t="s">
        <v>292</v>
      </c>
      <c r="I123" s="1182" t="s">
        <v>292</v>
      </c>
      <c r="J123" s="1128" t="s">
        <v>293</v>
      </c>
      <c r="K123" s="1183" t="s">
        <v>294</v>
      </c>
      <c r="L123" s="1580" t="s">
        <v>295</v>
      </c>
    </row>
    <row r="124" spans="2:12" ht="41.45" customHeight="1">
      <c r="B124" s="751" t="s">
        <v>296</v>
      </c>
      <c r="C124" s="752" t="s">
        <v>297</v>
      </c>
      <c r="D124" s="1129" t="s">
        <v>289</v>
      </c>
      <c r="E124" s="1129" t="s">
        <v>298</v>
      </c>
      <c r="F124" s="1129" t="s">
        <v>299</v>
      </c>
      <c r="G124" s="1129" t="s">
        <v>300</v>
      </c>
      <c r="H124" s="757" t="s">
        <v>301</v>
      </c>
      <c r="I124" s="757" t="s">
        <v>302</v>
      </c>
      <c r="J124" s="1063" t="s">
        <v>301</v>
      </c>
      <c r="K124" s="826" t="s">
        <v>294</v>
      </c>
      <c r="L124" s="1581"/>
    </row>
    <row r="125" spans="2:12">
      <c r="C125" s="1172"/>
      <c r="E125" s="1114"/>
    </row>
    <row r="126" spans="2:12" ht="14.45" customHeight="1" thickBot="1">
      <c r="B126" s="1517" t="s">
        <v>303</v>
      </c>
      <c r="C126" s="1517"/>
      <c r="D126" s="1517"/>
      <c r="E126" s="1517"/>
      <c r="F126" s="1517"/>
      <c r="G126" s="1517"/>
      <c r="H126" s="1517"/>
      <c r="I126" s="1517"/>
      <c r="J126" s="1517"/>
      <c r="K126" s="1517"/>
      <c r="L126" s="1517"/>
    </row>
    <row r="127" spans="2:12" ht="46.15" customHeight="1">
      <c r="B127" s="38" t="s">
        <v>0</v>
      </c>
      <c r="C127" s="101" t="s">
        <v>10</v>
      </c>
      <c r="D127" s="101" t="s">
        <v>11</v>
      </c>
      <c r="E127" s="101" t="s">
        <v>1</v>
      </c>
      <c r="F127" s="101" t="s">
        <v>2</v>
      </c>
      <c r="G127" s="101">
        <v>2021</v>
      </c>
      <c r="H127" s="101">
        <v>2022</v>
      </c>
      <c r="I127" s="101">
        <v>2023</v>
      </c>
      <c r="J127" s="101">
        <v>2024</v>
      </c>
      <c r="K127" s="778" t="s">
        <v>12</v>
      </c>
      <c r="L127" s="750" t="s">
        <v>13</v>
      </c>
    </row>
    <row r="128" spans="2:12" ht="75" customHeight="1">
      <c r="B128" s="967" t="s">
        <v>304</v>
      </c>
      <c r="C128" s="969" t="s">
        <v>305</v>
      </c>
      <c r="D128" s="970" t="s">
        <v>38</v>
      </c>
      <c r="E128" s="970" t="s">
        <v>306</v>
      </c>
      <c r="F128" s="970" t="s">
        <v>307</v>
      </c>
      <c r="G128" s="970" t="s">
        <v>308</v>
      </c>
      <c r="H128" s="970" t="s">
        <v>309</v>
      </c>
      <c r="I128" s="754" t="s">
        <v>310</v>
      </c>
      <c r="J128" s="703" t="s">
        <v>311</v>
      </c>
      <c r="K128" s="1184" t="s">
        <v>312</v>
      </c>
      <c r="L128" s="942" t="s">
        <v>313</v>
      </c>
    </row>
    <row r="129" spans="2:12" ht="24" customHeight="1">
      <c r="B129" s="1616" t="s">
        <v>314</v>
      </c>
      <c r="C129" s="1616"/>
      <c r="D129" s="1616"/>
      <c r="E129" s="1616"/>
      <c r="F129" s="1616"/>
      <c r="G129" s="1616"/>
      <c r="H129" s="1616"/>
      <c r="I129" s="1616"/>
      <c r="J129" s="1616"/>
      <c r="K129" s="1616"/>
      <c r="L129" s="1616"/>
    </row>
    <row r="130" spans="2:12" ht="16.149999999999999" customHeight="1" thickBot="1">
      <c r="B130" s="1517" t="s">
        <v>315</v>
      </c>
      <c r="C130" s="1517"/>
      <c r="D130" s="1517"/>
      <c r="E130" s="1517"/>
      <c r="F130" s="1517"/>
      <c r="G130" s="1517"/>
      <c r="H130" s="1517"/>
      <c r="I130" s="1517"/>
      <c r="J130" s="1517"/>
      <c r="K130" s="1517"/>
      <c r="L130" s="1517"/>
    </row>
    <row r="131" spans="2:12" ht="45" customHeight="1">
      <c r="B131" s="109" t="s">
        <v>0</v>
      </c>
      <c r="C131" s="81" t="s">
        <v>10</v>
      </c>
      <c r="D131" s="81" t="s">
        <v>11</v>
      </c>
      <c r="E131" s="81" t="s">
        <v>1</v>
      </c>
      <c r="F131" s="81" t="s">
        <v>2</v>
      </c>
      <c r="G131" s="81">
        <v>2021</v>
      </c>
      <c r="H131" s="81">
        <v>2022</v>
      </c>
      <c r="I131" s="780">
        <v>2023</v>
      </c>
      <c r="J131" s="101">
        <v>2024</v>
      </c>
      <c r="K131" s="778" t="s">
        <v>12</v>
      </c>
      <c r="L131" s="781" t="s">
        <v>13</v>
      </c>
    </row>
    <row r="132" spans="2:12" ht="54.6" customHeight="1">
      <c r="B132" s="1155" t="s">
        <v>316</v>
      </c>
      <c r="C132" s="1180" t="s">
        <v>317</v>
      </c>
      <c r="D132" s="777" t="s">
        <v>318</v>
      </c>
      <c r="E132" s="777" t="s">
        <v>319</v>
      </c>
      <c r="F132" s="777" t="s">
        <v>320</v>
      </c>
      <c r="G132" s="1185" t="s">
        <v>321</v>
      </c>
      <c r="H132" s="1186" t="s">
        <v>322</v>
      </c>
      <c r="I132" s="782" t="s">
        <v>323</v>
      </c>
      <c r="J132" s="1128" t="s">
        <v>324</v>
      </c>
      <c r="K132" s="1187" t="s">
        <v>325</v>
      </c>
      <c r="L132" s="1617" t="s">
        <v>326</v>
      </c>
    </row>
    <row r="133" spans="2:12" ht="57" customHeight="1">
      <c r="B133" s="950" t="s">
        <v>327</v>
      </c>
      <c r="C133" s="1027" t="s">
        <v>328</v>
      </c>
      <c r="D133" s="983" t="s">
        <v>329</v>
      </c>
      <c r="E133" s="983" t="s">
        <v>330</v>
      </c>
      <c r="F133" s="983" t="s">
        <v>331</v>
      </c>
      <c r="G133" s="1188" t="s">
        <v>332</v>
      </c>
      <c r="H133" s="1189" t="s">
        <v>333</v>
      </c>
      <c r="I133" s="1190" t="s">
        <v>334</v>
      </c>
      <c r="J133" s="1129" t="s">
        <v>335</v>
      </c>
      <c r="K133" s="969" t="s">
        <v>336</v>
      </c>
      <c r="L133" s="1618"/>
    </row>
    <row r="134" spans="2:12" ht="19.5" customHeight="1">
      <c r="B134" s="1602" t="s">
        <v>337</v>
      </c>
      <c r="C134" s="1602"/>
      <c r="D134" s="1602"/>
      <c r="E134" s="1602"/>
      <c r="F134" s="1602"/>
      <c r="G134" s="1602"/>
      <c r="H134" s="1602"/>
      <c r="I134" s="1602"/>
      <c r="J134" s="1602"/>
      <c r="K134" s="1602"/>
      <c r="L134" s="1602"/>
    </row>
    <row r="135" spans="2:12" ht="14.45" customHeight="1" thickBot="1">
      <c r="B135" s="1517" t="s">
        <v>338</v>
      </c>
      <c r="C135" s="1517"/>
      <c r="D135" s="1517"/>
      <c r="E135" s="1517"/>
      <c r="F135" s="1517"/>
      <c r="G135" s="1517"/>
      <c r="H135" s="1517"/>
      <c r="I135" s="1517"/>
      <c r="J135" s="1517"/>
      <c r="K135" s="1517"/>
      <c r="L135" s="1517"/>
    </row>
    <row r="136" spans="2:12" ht="46.9" customHeight="1">
      <c r="B136" s="109" t="s">
        <v>0</v>
      </c>
      <c r="C136" s="81" t="s">
        <v>10</v>
      </c>
      <c r="D136" s="81" t="s">
        <v>11</v>
      </c>
      <c r="E136" s="101" t="s">
        <v>1</v>
      </c>
      <c r="F136" s="101" t="s">
        <v>2</v>
      </c>
      <c r="G136" s="101">
        <v>2021</v>
      </c>
      <c r="H136" s="101">
        <v>2022</v>
      </c>
      <c r="I136" s="101">
        <v>2023</v>
      </c>
      <c r="J136" s="101">
        <v>2024</v>
      </c>
      <c r="K136" s="778" t="s">
        <v>12</v>
      </c>
      <c r="L136" s="750" t="s">
        <v>13</v>
      </c>
    </row>
    <row r="137" spans="2:12" ht="16.5" customHeight="1">
      <c r="B137" s="1622" t="s">
        <v>339</v>
      </c>
      <c r="C137" s="1625" t="s">
        <v>340</v>
      </c>
      <c r="D137" s="1625"/>
      <c r="E137" s="1625"/>
      <c r="F137" s="1625"/>
      <c r="G137" s="783"/>
      <c r="H137" s="783"/>
      <c r="I137" s="719"/>
      <c r="J137" s="1058"/>
      <c r="K137" s="847"/>
      <c r="L137" s="784"/>
    </row>
    <row r="138" spans="2:12" ht="69.599999999999994" customHeight="1">
      <c r="B138" s="1623"/>
      <c r="C138" s="1191" t="s">
        <v>341</v>
      </c>
      <c r="D138" s="971" t="s">
        <v>38</v>
      </c>
      <c r="E138" s="971" t="s">
        <v>342</v>
      </c>
      <c r="F138" s="971" t="s">
        <v>343</v>
      </c>
      <c r="G138" s="785">
        <v>100</v>
      </c>
      <c r="H138" s="786">
        <v>100</v>
      </c>
      <c r="I138" s="787">
        <v>100</v>
      </c>
      <c r="J138" s="786">
        <v>95</v>
      </c>
      <c r="K138" s="1599" t="s">
        <v>344</v>
      </c>
      <c r="L138" s="1601" t="s">
        <v>345</v>
      </c>
    </row>
    <row r="139" spans="2:12" ht="70.5" customHeight="1">
      <c r="B139" s="1623"/>
      <c r="C139" s="1191" t="s">
        <v>346</v>
      </c>
      <c r="D139" s="971" t="s">
        <v>38</v>
      </c>
      <c r="E139" s="971" t="s">
        <v>347</v>
      </c>
      <c r="F139" s="971" t="s">
        <v>348</v>
      </c>
      <c r="G139" s="787">
        <v>11.6</v>
      </c>
      <c r="H139" s="786">
        <v>30.2</v>
      </c>
      <c r="I139" s="787">
        <v>15.1</v>
      </c>
      <c r="J139" s="786">
        <v>8</v>
      </c>
      <c r="K139" s="1619"/>
      <c r="L139" s="1587"/>
    </row>
    <row r="140" spans="2:12" ht="70.150000000000006" customHeight="1">
      <c r="B140" s="1624"/>
      <c r="C140" s="1164" t="s">
        <v>349</v>
      </c>
      <c r="D140" s="1093" t="s">
        <v>38</v>
      </c>
      <c r="E140" s="1093" t="s">
        <v>350</v>
      </c>
      <c r="F140" s="1093" t="s">
        <v>351</v>
      </c>
      <c r="G140" s="788">
        <v>1.6</v>
      </c>
      <c r="H140" s="789">
        <v>4.7</v>
      </c>
      <c r="I140" s="790">
        <v>7.9</v>
      </c>
      <c r="J140" s="789">
        <v>7.9</v>
      </c>
      <c r="K140" s="1620"/>
      <c r="L140" s="1581"/>
    </row>
    <row r="141" spans="2:12">
      <c r="B141" s="1153"/>
      <c r="C141" s="1192"/>
      <c r="D141" s="729"/>
      <c r="E141" s="729"/>
      <c r="F141" s="729"/>
    </row>
    <row r="142" spans="2:12" ht="14.45" customHeight="1" thickBot="1">
      <c r="B142" s="1517" t="s">
        <v>352</v>
      </c>
      <c r="C142" s="1517"/>
      <c r="D142" s="1517"/>
      <c r="E142" s="1517"/>
      <c r="F142" s="1517"/>
      <c r="G142" s="1517"/>
      <c r="H142" s="1517"/>
      <c r="I142" s="1517"/>
      <c r="J142" s="1517"/>
      <c r="K142" s="1517"/>
      <c r="L142" s="1517"/>
    </row>
    <row r="143" spans="2:12" ht="42.6" customHeight="1">
      <c r="B143" s="38" t="s">
        <v>0</v>
      </c>
      <c r="C143" s="101" t="s">
        <v>10</v>
      </c>
      <c r="D143" s="101" t="s">
        <v>11</v>
      </c>
      <c r="E143" s="101" t="s">
        <v>1</v>
      </c>
      <c r="F143" s="101" t="s">
        <v>2</v>
      </c>
      <c r="G143" s="101">
        <v>2021</v>
      </c>
      <c r="H143" s="101">
        <v>2022</v>
      </c>
      <c r="I143" s="101">
        <v>2023</v>
      </c>
      <c r="J143" s="101">
        <v>2024</v>
      </c>
      <c r="K143" s="778" t="s">
        <v>12</v>
      </c>
      <c r="L143" s="750" t="s">
        <v>13</v>
      </c>
    </row>
    <row r="144" spans="2:12" ht="53.25" customHeight="1">
      <c r="B144" s="939" t="s">
        <v>353</v>
      </c>
      <c r="C144" s="999" t="s">
        <v>354</v>
      </c>
      <c r="D144" s="945" t="s">
        <v>105</v>
      </c>
      <c r="E144" s="945" t="s">
        <v>355</v>
      </c>
      <c r="F144" s="945" t="s">
        <v>356</v>
      </c>
      <c r="G144" s="945">
        <v>1793.8</v>
      </c>
      <c r="H144" s="1193">
        <v>1869.4</v>
      </c>
      <c r="I144" s="945">
        <v>1940.5</v>
      </c>
      <c r="J144" s="945">
        <v>1714.7</v>
      </c>
      <c r="K144" s="762"/>
      <c r="L144" s="956" t="s">
        <v>357</v>
      </c>
    </row>
    <row r="145" spans="2:13" ht="77.25" customHeight="1">
      <c r="B145" s="751" t="s">
        <v>358</v>
      </c>
      <c r="C145" s="752" t="s">
        <v>359</v>
      </c>
      <c r="D145" s="1129" t="s">
        <v>38</v>
      </c>
      <c r="E145" s="1129" t="s">
        <v>360</v>
      </c>
      <c r="F145" s="1129" t="s">
        <v>361</v>
      </c>
      <c r="G145" s="1129">
        <v>99</v>
      </c>
      <c r="H145" s="1129">
        <v>99</v>
      </c>
      <c r="I145" s="1129">
        <v>98</v>
      </c>
      <c r="J145" s="1129">
        <v>99</v>
      </c>
      <c r="K145" s="843" t="s">
        <v>362</v>
      </c>
      <c r="L145" s="808" t="s">
        <v>363</v>
      </c>
    </row>
    <row r="146" spans="2:13">
      <c r="E146" s="749"/>
    </row>
    <row r="147" spans="2:13" ht="14.45" customHeight="1" thickBot="1">
      <c r="B147" s="1517" t="s">
        <v>364</v>
      </c>
      <c r="C147" s="1517"/>
      <c r="D147" s="1517"/>
      <c r="E147" s="1517"/>
      <c r="F147" s="1517"/>
      <c r="G147" s="1517"/>
      <c r="H147" s="1517"/>
      <c r="I147" s="1517"/>
      <c r="J147" s="1517"/>
      <c r="K147" s="1517"/>
      <c r="L147" s="1517"/>
    </row>
    <row r="148" spans="2:13" ht="46.15" customHeight="1">
      <c r="B148" s="38" t="s">
        <v>0</v>
      </c>
      <c r="C148" s="101" t="s">
        <v>10</v>
      </c>
      <c r="D148" s="101" t="s">
        <v>11</v>
      </c>
      <c r="E148" s="101" t="s">
        <v>1</v>
      </c>
      <c r="F148" s="101" t="s">
        <v>2</v>
      </c>
      <c r="G148" s="101">
        <v>2021</v>
      </c>
      <c r="H148" s="101">
        <v>2022</v>
      </c>
      <c r="I148" s="778">
        <v>2023</v>
      </c>
      <c r="J148" s="101">
        <v>2024</v>
      </c>
      <c r="K148" s="778" t="s">
        <v>12</v>
      </c>
      <c r="L148" s="750" t="s">
        <v>13</v>
      </c>
    </row>
    <row r="149" spans="2:13" ht="100.5" customHeight="1">
      <c r="B149" s="939" t="s">
        <v>365</v>
      </c>
      <c r="C149" s="999" t="s">
        <v>366</v>
      </c>
      <c r="D149" s="945" t="s">
        <v>105</v>
      </c>
      <c r="E149" s="945" t="s">
        <v>367</v>
      </c>
      <c r="F149" s="945" t="s">
        <v>368</v>
      </c>
      <c r="G149" s="945">
        <v>19</v>
      </c>
      <c r="H149" s="944">
        <v>19</v>
      </c>
      <c r="I149" s="1128">
        <v>26</v>
      </c>
      <c r="J149" s="944">
        <v>28</v>
      </c>
      <c r="K149" s="848" t="s">
        <v>369</v>
      </c>
      <c r="L149" s="1580" t="s">
        <v>363</v>
      </c>
    </row>
    <row r="150" spans="2:13" ht="61.5" customHeight="1">
      <c r="B150" s="940" t="s">
        <v>370</v>
      </c>
      <c r="C150" s="1010" t="s">
        <v>371</v>
      </c>
      <c r="D150" s="980" t="s">
        <v>38</v>
      </c>
      <c r="E150" s="980" t="s">
        <v>372</v>
      </c>
      <c r="F150" s="980" t="s">
        <v>373</v>
      </c>
      <c r="G150" s="980">
        <v>8</v>
      </c>
      <c r="H150" s="980">
        <v>8</v>
      </c>
      <c r="I150" s="980">
        <v>9.9</v>
      </c>
      <c r="J150" s="980">
        <v>10.5</v>
      </c>
      <c r="K150" s="845" t="s">
        <v>374</v>
      </c>
      <c r="L150" s="1588"/>
    </row>
    <row r="151" spans="2:13" ht="109.5" customHeight="1">
      <c r="B151" s="751" t="s">
        <v>375</v>
      </c>
      <c r="C151" s="752" t="s">
        <v>376</v>
      </c>
      <c r="D151" s="1129" t="s">
        <v>377</v>
      </c>
      <c r="E151" s="1129" t="s">
        <v>260</v>
      </c>
      <c r="F151" s="1129" t="s">
        <v>378</v>
      </c>
      <c r="G151" s="1129">
        <v>6.5</v>
      </c>
      <c r="H151" s="1129">
        <v>5.5</v>
      </c>
      <c r="I151" s="1129">
        <v>5.5</v>
      </c>
      <c r="J151" s="1129">
        <v>5.5</v>
      </c>
      <c r="K151" s="843" t="s">
        <v>379</v>
      </c>
      <c r="L151" s="808" t="s">
        <v>380</v>
      </c>
    </row>
    <row r="152" spans="2:13" ht="15.6" customHeight="1">
      <c r="E152" s="749"/>
    </row>
    <row r="153" spans="2:13" ht="21" customHeight="1" thickBot="1">
      <c r="B153" s="1603" t="s">
        <v>381</v>
      </c>
      <c r="C153" s="1603"/>
      <c r="D153" s="1603"/>
      <c r="E153" s="1603"/>
      <c r="F153" s="1603"/>
      <c r="G153" s="1603"/>
      <c r="H153" s="1603"/>
      <c r="I153" s="1603"/>
      <c r="J153" s="1603"/>
      <c r="K153" s="1603"/>
      <c r="L153" s="1603"/>
    </row>
    <row r="154" spans="2:13" ht="44.45" customHeight="1">
      <c r="B154" s="791" t="s">
        <v>0</v>
      </c>
      <c r="C154" s="792" t="s">
        <v>10</v>
      </c>
      <c r="D154" s="792" t="s">
        <v>11</v>
      </c>
      <c r="E154" s="101" t="s">
        <v>1</v>
      </c>
      <c r="F154" s="101" t="s">
        <v>2</v>
      </c>
      <c r="G154" s="101">
        <v>2021</v>
      </c>
      <c r="H154" s="774">
        <v>2022</v>
      </c>
      <c r="I154" s="101">
        <v>2023</v>
      </c>
      <c r="J154" s="101">
        <v>2024</v>
      </c>
      <c r="K154" s="778" t="s">
        <v>12</v>
      </c>
      <c r="L154" s="750" t="s">
        <v>13</v>
      </c>
    </row>
    <row r="155" spans="2:13" ht="295.5" customHeight="1">
      <c r="B155" s="1608" t="s">
        <v>382</v>
      </c>
      <c r="C155" s="1609" t="s">
        <v>383</v>
      </c>
      <c r="D155" s="1610" t="s">
        <v>158</v>
      </c>
      <c r="E155" s="1610" t="s">
        <v>384</v>
      </c>
      <c r="F155" s="1610" t="s">
        <v>137</v>
      </c>
      <c r="G155" s="1610">
        <v>3</v>
      </c>
      <c r="H155" s="1611" t="s">
        <v>385</v>
      </c>
      <c r="I155" s="1575">
        <v>1</v>
      </c>
      <c r="J155" s="1520">
        <v>9</v>
      </c>
      <c r="K155" s="1194" t="s">
        <v>386</v>
      </c>
      <c r="L155" s="1613" t="s">
        <v>387</v>
      </c>
      <c r="M155" s="793"/>
    </row>
    <row r="156" spans="2:13" ht="342" customHeight="1">
      <c r="B156" s="1535"/>
      <c r="C156" s="1537"/>
      <c r="D156" s="1522"/>
      <c r="E156" s="1522"/>
      <c r="F156" s="1522"/>
      <c r="G156" s="1522"/>
      <c r="H156" s="1612"/>
      <c r="I156" s="1541"/>
      <c r="J156" s="1522"/>
      <c r="K156" s="1195" t="s">
        <v>388</v>
      </c>
      <c r="L156" s="1614"/>
    </row>
    <row r="157" spans="2:13" ht="29.25" customHeight="1">
      <c r="B157" s="1535"/>
      <c r="C157" s="1537"/>
      <c r="D157" s="1522"/>
      <c r="E157" s="1522"/>
      <c r="F157" s="1522"/>
      <c r="G157" s="1522"/>
      <c r="H157" s="1554"/>
      <c r="I157" s="1541"/>
      <c r="J157" s="1522"/>
      <c r="K157" s="1196" t="s">
        <v>389</v>
      </c>
      <c r="L157" s="1614"/>
    </row>
    <row r="158" spans="2:13" ht="66.75" customHeight="1">
      <c r="B158" s="1536"/>
      <c r="C158" s="1539"/>
      <c r="D158" s="1521"/>
      <c r="E158" s="1521"/>
      <c r="F158" s="1521"/>
      <c r="G158" s="1521"/>
      <c r="H158" s="1555"/>
      <c r="I158" s="1542"/>
      <c r="J158" s="1526"/>
      <c r="K158" s="1197" t="s">
        <v>390</v>
      </c>
      <c r="L158" s="1615"/>
    </row>
    <row r="159" spans="2:13">
      <c r="C159" s="1172"/>
      <c r="E159" s="1114"/>
    </row>
    <row r="160" spans="2:13" ht="18.600000000000001" customHeight="1" thickBot="1">
      <c r="B160" s="1603" t="s">
        <v>391</v>
      </c>
      <c r="C160" s="1603"/>
      <c r="D160" s="1603"/>
      <c r="E160" s="1603"/>
      <c r="F160" s="1603"/>
      <c r="G160" s="1603"/>
      <c r="H160" s="1603"/>
      <c r="I160" s="1603"/>
      <c r="J160" s="1603"/>
      <c r="K160" s="1603"/>
      <c r="L160" s="1603"/>
    </row>
    <row r="161" spans="2:12" ht="47.45" customHeight="1">
      <c r="B161" s="38" t="s">
        <v>0</v>
      </c>
      <c r="C161" s="101" t="s">
        <v>10</v>
      </c>
      <c r="D161" s="101" t="s">
        <v>11</v>
      </c>
      <c r="E161" s="101" t="s">
        <v>1</v>
      </c>
      <c r="F161" s="101" t="s">
        <v>2</v>
      </c>
      <c r="G161" s="101">
        <v>2021</v>
      </c>
      <c r="H161" s="101">
        <v>2022</v>
      </c>
      <c r="I161" s="101">
        <v>2023</v>
      </c>
      <c r="J161" s="101">
        <v>2024</v>
      </c>
      <c r="K161" s="778" t="s">
        <v>12</v>
      </c>
      <c r="L161" s="750" t="s">
        <v>13</v>
      </c>
    </row>
    <row r="162" spans="2:12" ht="75.75" customHeight="1">
      <c r="B162" s="939" t="s">
        <v>392</v>
      </c>
      <c r="C162" s="999" t="s">
        <v>393</v>
      </c>
      <c r="D162" s="945" t="s">
        <v>394</v>
      </c>
      <c r="E162" s="945" t="s">
        <v>395</v>
      </c>
      <c r="F162" s="945" t="s">
        <v>396</v>
      </c>
      <c r="G162" s="945" t="s">
        <v>397</v>
      </c>
      <c r="H162" s="945" t="s">
        <v>398</v>
      </c>
      <c r="I162" s="771">
        <v>17.600000000000001</v>
      </c>
      <c r="J162" s="424">
        <v>16.8</v>
      </c>
      <c r="K162" s="1198" t="s">
        <v>399</v>
      </c>
      <c r="L162" s="941" t="s">
        <v>400</v>
      </c>
    </row>
    <row r="163" spans="2:12" ht="101.25" customHeight="1">
      <c r="B163" s="751" t="s">
        <v>401</v>
      </c>
      <c r="C163" s="752" t="s">
        <v>402</v>
      </c>
      <c r="D163" s="1129" t="s">
        <v>403</v>
      </c>
      <c r="E163" s="1129" t="s">
        <v>404</v>
      </c>
      <c r="F163" s="1129" t="s">
        <v>396</v>
      </c>
      <c r="G163" s="1129">
        <v>80</v>
      </c>
      <c r="H163" s="1129">
        <v>123</v>
      </c>
      <c r="I163" s="1129">
        <v>134</v>
      </c>
      <c r="J163" s="1129">
        <v>99</v>
      </c>
      <c r="K163" s="843"/>
      <c r="L163" s="1199" t="s">
        <v>405</v>
      </c>
    </row>
    <row r="164" spans="2:12" ht="8.25" customHeight="1">
      <c r="B164" s="729"/>
      <c r="C164" s="1152"/>
      <c r="E164" s="1114"/>
    </row>
    <row r="165" spans="2:12" ht="17.45" customHeight="1">
      <c r="B165" s="1603" t="s">
        <v>406</v>
      </c>
      <c r="C165" s="1603"/>
      <c r="D165" s="1603"/>
      <c r="E165" s="1603"/>
      <c r="F165" s="1603"/>
      <c r="G165" s="1603"/>
      <c r="H165" s="1603"/>
      <c r="I165" s="1603"/>
      <c r="J165" s="1603"/>
      <c r="K165" s="1603"/>
      <c r="L165" s="1603"/>
    </row>
    <row r="166" spans="2:12" ht="45" customHeight="1">
      <c r="B166" s="791" t="s">
        <v>0</v>
      </c>
      <c r="C166" s="792" t="s">
        <v>10</v>
      </c>
      <c r="D166" s="792" t="s">
        <v>11</v>
      </c>
      <c r="E166" s="101" t="s">
        <v>1</v>
      </c>
      <c r="F166" s="101" t="s">
        <v>2</v>
      </c>
      <c r="G166" s="101">
        <v>2021</v>
      </c>
      <c r="H166" s="774">
        <v>2022</v>
      </c>
      <c r="I166" s="794">
        <v>2023</v>
      </c>
      <c r="J166" s="1200">
        <v>2024</v>
      </c>
      <c r="K166" s="778" t="s">
        <v>12</v>
      </c>
      <c r="L166" s="750" t="s">
        <v>13</v>
      </c>
    </row>
    <row r="167" spans="2:12" ht="67.5" customHeight="1">
      <c r="B167" s="1201" t="s">
        <v>407</v>
      </c>
      <c r="C167" s="852" t="s">
        <v>408</v>
      </c>
      <c r="D167" s="118" t="s">
        <v>318</v>
      </c>
      <c r="E167" s="118" t="s">
        <v>409</v>
      </c>
      <c r="F167" s="118" t="s">
        <v>410</v>
      </c>
      <c r="G167" s="118" t="s">
        <v>411</v>
      </c>
      <c r="H167" s="795" t="s">
        <v>412</v>
      </c>
      <c r="I167" s="795" t="s">
        <v>413</v>
      </c>
      <c r="J167" s="1202" t="s">
        <v>414</v>
      </c>
      <c r="K167" s="1203" t="s">
        <v>415</v>
      </c>
      <c r="L167" s="1204" t="s">
        <v>24</v>
      </c>
    </row>
    <row r="168" spans="2:12" ht="18.75" customHeight="1">
      <c r="B168" s="1653"/>
      <c r="C168" s="1653"/>
      <c r="D168" s="1653"/>
      <c r="E168" s="1653"/>
      <c r="F168" s="1653"/>
      <c r="G168" s="1653"/>
      <c r="H168" s="1081"/>
      <c r="I168" s="1081"/>
      <c r="J168" s="1081"/>
    </row>
    <row r="169" spans="2:12" hidden="1">
      <c r="B169" s="729"/>
      <c r="C169" s="1152"/>
      <c r="E169" s="1114"/>
    </row>
    <row r="170" spans="2:12" ht="21" customHeight="1" thickBot="1">
      <c r="B170" s="1517" t="s">
        <v>416</v>
      </c>
      <c r="C170" s="1517"/>
      <c r="D170" s="1517"/>
      <c r="E170" s="1517"/>
      <c r="F170" s="1517"/>
      <c r="G170" s="1517"/>
      <c r="H170" s="1517"/>
      <c r="I170" s="1517"/>
      <c r="J170" s="1517"/>
      <c r="K170" s="1517"/>
      <c r="L170" s="1517"/>
    </row>
    <row r="171" spans="2:12" ht="43.15" customHeight="1" thickBot="1">
      <c r="B171" s="38" t="s">
        <v>0</v>
      </c>
      <c r="C171" s="101" t="s">
        <v>10</v>
      </c>
      <c r="D171" s="101" t="s">
        <v>11</v>
      </c>
      <c r="E171" s="101" t="s">
        <v>1</v>
      </c>
      <c r="F171" s="101" t="s">
        <v>2</v>
      </c>
      <c r="G171" s="101">
        <v>2021</v>
      </c>
      <c r="H171" s="101">
        <v>2022</v>
      </c>
      <c r="I171" s="778">
        <v>2023</v>
      </c>
      <c r="J171" s="101">
        <v>2024</v>
      </c>
      <c r="K171" s="778" t="s">
        <v>12</v>
      </c>
      <c r="L171" s="750" t="s">
        <v>13</v>
      </c>
    </row>
    <row r="172" spans="2:12" ht="72.75" customHeight="1">
      <c r="B172" s="967" t="s">
        <v>417</v>
      </c>
      <c r="C172" s="969" t="s">
        <v>418</v>
      </c>
      <c r="D172" s="970" t="s">
        <v>105</v>
      </c>
      <c r="E172" s="970" t="s">
        <v>384</v>
      </c>
      <c r="F172" s="970" t="s">
        <v>419</v>
      </c>
      <c r="G172" s="970">
        <v>3</v>
      </c>
      <c r="H172" s="1063">
        <v>3</v>
      </c>
      <c r="I172" s="8">
        <v>5</v>
      </c>
      <c r="J172" s="970">
        <v>5</v>
      </c>
      <c r="K172" s="826" t="s">
        <v>420</v>
      </c>
      <c r="L172" s="942" t="s">
        <v>421</v>
      </c>
    </row>
    <row r="173" spans="2:12">
      <c r="B173" s="729"/>
      <c r="C173" s="1152"/>
      <c r="E173" s="1114"/>
    </row>
    <row r="174" spans="2:12" ht="14.45" customHeight="1" thickBot="1">
      <c r="B174" s="1517" t="s">
        <v>422</v>
      </c>
      <c r="C174" s="1517"/>
      <c r="D174" s="1517"/>
      <c r="E174" s="1517"/>
      <c r="F174" s="1517"/>
      <c r="G174" s="1517"/>
      <c r="H174" s="1517"/>
      <c r="I174" s="1517"/>
      <c r="J174" s="1517"/>
      <c r="K174" s="1517"/>
      <c r="L174" s="1517"/>
    </row>
    <row r="175" spans="2:12" ht="43.15" customHeight="1">
      <c r="B175" s="109" t="s">
        <v>0</v>
      </c>
      <c r="C175" s="81" t="s">
        <v>10</v>
      </c>
      <c r="D175" s="81" t="s">
        <v>11</v>
      </c>
      <c r="E175" s="101" t="s">
        <v>1</v>
      </c>
      <c r="F175" s="101" t="s">
        <v>2</v>
      </c>
      <c r="G175" s="101">
        <v>2021</v>
      </c>
      <c r="H175" s="101">
        <v>2022</v>
      </c>
      <c r="I175" s="774">
        <v>2023</v>
      </c>
      <c r="J175" s="101">
        <v>2024</v>
      </c>
      <c r="K175" s="778" t="s">
        <v>12</v>
      </c>
      <c r="L175" s="750" t="s">
        <v>13</v>
      </c>
    </row>
    <row r="176" spans="2:12" ht="69" customHeight="1">
      <c r="B176" s="1155" t="s">
        <v>423</v>
      </c>
      <c r="C176" s="1180" t="s">
        <v>424</v>
      </c>
      <c r="D176" s="777" t="s">
        <v>199</v>
      </c>
      <c r="E176" s="777" t="s">
        <v>425</v>
      </c>
      <c r="F176" s="777" t="s">
        <v>426</v>
      </c>
      <c r="G176" s="777">
        <v>14</v>
      </c>
      <c r="H176" s="796">
        <v>17</v>
      </c>
      <c r="I176" s="1128">
        <v>23</v>
      </c>
      <c r="J176" s="1128">
        <v>16</v>
      </c>
      <c r="K176" s="1183" t="s">
        <v>427</v>
      </c>
      <c r="L176" s="1617" t="s">
        <v>421</v>
      </c>
    </row>
    <row r="177" spans="2:13" ht="51" customHeight="1">
      <c r="B177" s="950" t="s">
        <v>428</v>
      </c>
      <c r="C177" s="1027" t="s">
        <v>429</v>
      </c>
      <c r="D177" s="983" t="s">
        <v>32</v>
      </c>
      <c r="E177" s="983" t="s">
        <v>430</v>
      </c>
      <c r="F177" s="983" t="s">
        <v>431</v>
      </c>
      <c r="G177" s="948">
        <v>15</v>
      </c>
      <c r="H177" s="1063">
        <v>9.5</v>
      </c>
      <c r="I177" s="1129">
        <v>10</v>
      </c>
      <c r="J177" s="754">
        <v>13</v>
      </c>
      <c r="K177" s="1205" t="s">
        <v>432</v>
      </c>
      <c r="L177" s="1581"/>
    </row>
    <row r="178" spans="2:13">
      <c r="B178" s="729"/>
      <c r="C178" s="1152"/>
      <c r="E178" s="1114"/>
    </row>
    <row r="179" spans="2:13" ht="0.75" customHeight="1">
      <c r="B179" s="729"/>
      <c r="C179" s="1152"/>
      <c r="E179" s="1114"/>
    </row>
    <row r="180" spans="2:13" ht="14.45" customHeight="1">
      <c r="B180" s="1517" t="s">
        <v>433</v>
      </c>
      <c r="C180" s="1517"/>
      <c r="D180" s="1517"/>
      <c r="E180" s="1517"/>
      <c r="F180" s="1517"/>
      <c r="G180" s="1517"/>
      <c r="H180" s="1517"/>
      <c r="I180" s="1517"/>
      <c r="J180" s="1517"/>
      <c r="K180" s="1517"/>
      <c r="L180" s="1517"/>
    </row>
    <row r="181" spans="2:13" ht="47.45" customHeight="1">
      <c r="B181" s="38" t="s">
        <v>0</v>
      </c>
      <c r="C181" s="101" t="s">
        <v>10</v>
      </c>
      <c r="D181" s="101" t="s">
        <v>11</v>
      </c>
      <c r="E181" s="101" t="s">
        <v>1</v>
      </c>
      <c r="F181" s="101" t="s">
        <v>2</v>
      </c>
      <c r="G181" s="101">
        <v>2021</v>
      </c>
      <c r="H181" s="101">
        <v>2022</v>
      </c>
      <c r="I181" s="101">
        <v>2023</v>
      </c>
      <c r="J181" s="101">
        <v>2024</v>
      </c>
      <c r="K181" s="1206" t="s">
        <v>12</v>
      </c>
      <c r="L181" s="750" t="s">
        <v>13</v>
      </c>
    </row>
    <row r="182" spans="2:13" ht="45" customHeight="1">
      <c r="B182" s="967" t="s">
        <v>434</v>
      </c>
      <c r="C182" s="969" t="s">
        <v>435</v>
      </c>
      <c r="D182" s="970" t="s">
        <v>436</v>
      </c>
      <c r="E182" s="970" t="s">
        <v>437</v>
      </c>
      <c r="F182" s="970" t="s">
        <v>438</v>
      </c>
      <c r="G182" s="970" t="s">
        <v>100</v>
      </c>
      <c r="H182" s="970" t="s">
        <v>100</v>
      </c>
      <c r="I182" s="970">
        <v>7.64</v>
      </c>
      <c r="J182" s="970">
        <v>7.64</v>
      </c>
      <c r="K182" s="1207" t="s">
        <v>439</v>
      </c>
      <c r="L182" s="942" t="s">
        <v>440</v>
      </c>
    </row>
    <row r="183" spans="2:13">
      <c r="B183" s="729"/>
      <c r="C183" s="1152"/>
      <c r="E183" s="1114"/>
    </row>
    <row r="184" spans="2:13" ht="28.5" customHeight="1">
      <c r="B184" s="1517" t="s">
        <v>441</v>
      </c>
      <c r="C184" s="1517"/>
      <c r="D184" s="1517"/>
      <c r="E184" s="1517"/>
      <c r="F184" s="1517"/>
      <c r="G184" s="1517"/>
      <c r="H184" s="1517"/>
      <c r="I184" s="1517"/>
      <c r="J184" s="1517"/>
      <c r="K184" s="1517"/>
      <c r="L184" s="1517"/>
    </row>
    <row r="185" spans="2:13" ht="43.15" customHeight="1">
      <c r="B185" s="38" t="s">
        <v>0</v>
      </c>
      <c r="C185" s="101" t="s">
        <v>10</v>
      </c>
      <c r="D185" s="101" t="s">
        <v>11</v>
      </c>
      <c r="E185" s="101" t="s">
        <v>1</v>
      </c>
      <c r="F185" s="101" t="s">
        <v>2</v>
      </c>
      <c r="G185" s="101">
        <v>2021</v>
      </c>
      <c r="H185" s="101">
        <v>2022</v>
      </c>
      <c r="I185" s="101">
        <v>2023</v>
      </c>
      <c r="J185" s="101">
        <v>2024</v>
      </c>
      <c r="K185" s="778" t="s">
        <v>12</v>
      </c>
      <c r="L185" s="781" t="s">
        <v>13</v>
      </c>
    </row>
    <row r="186" spans="2:13" ht="21.75" customHeight="1">
      <c r="B186" s="1518" t="s">
        <v>442</v>
      </c>
      <c r="C186" s="1524" t="s">
        <v>443</v>
      </c>
      <c r="D186" s="1520" t="s">
        <v>38</v>
      </c>
      <c r="E186" s="1520" t="s">
        <v>444</v>
      </c>
      <c r="F186" s="1520" t="s">
        <v>228</v>
      </c>
      <c r="G186" s="1520">
        <v>60.6</v>
      </c>
      <c r="H186" s="1520">
        <v>62</v>
      </c>
      <c r="I186" s="1520">
        <v>64.599999999999994</v>
      </c>
      <c r="J186" s="1520">
        <v>68</v>
      </c>
      <c r="K186" s="1575"/>
      <c r="L186" s="1208" t="s">
        <v>445</v>
      </c>
    </row>
    <row r="187" spans="2:13" ht="25.5" customHeight="1">
      <c r="B187" s="1567"/>
      <c r="C187" s="1568"/>
      <c r="D187" s="1523"/>
      <c r="E187" s="1523"/>
      <c r="F187" s="1523"/>
      <c r="G187" s="1523"/>
      <c r="H187" s="1523"/>
      <c r="I187" s="1523"/>
      <c r="J187" s="1523"/>
      <c r="K187" s="1654"/>
      <c r="L187" s="1209" t="s">
        <v>446</v>
      </c>
    </row>
    <row r="188" spans="2:13" ht="38.25" customHeight="1">
      <c r="B188" s="940" t="s">
        <v>447</v>
      </c>
      <c r="C188" s="178" t="s">
        <v>448</v>
      </c>
      <c r="D188" s="980" t="s">
        <v>38</v>
      </c>
      <c r="E188" s="980" t="s">
        <v>449</v>
      </c>
      <c r="F188" s="980" t="s">
        <v>450</v>
      </c>
      <c r="G188" s="980">
        <v>60</v>
      </c>
      <c r="H188" s="980">
        <v>30</v>
      </c>
      <c r="I188" s="980">
        <v>61</v>
      </c>
      <c r="J188" s="980">
        <v>97</v>
      </c>
      <c r="K188" s="764" t="s">
        <v>451</v>
      </c>
      <c r="L188" s="1210" t="s">
        <v>452</v>
      </c>
      <c r="M188" s="759"/>
    </row>
    <row r="189" spans="2:13" ht="43.7" customHeight="1">
      <c r="B189" s="751" t="s">
        <v>453</v>
      </c>
      <c r="C189" s="717" t="s">
        <v>454</v>
      </c>
      <c r="D189" s="1129" t="s">
        <v>436</v>
      </c>
      <c r="E189" s="1129" t="s">
        <v>455</v>
      </c>
      <c r="F189" s="1129" t="s">
        <v>456</v>
      </c>
      <c r="G189" s="1129" t="s">
        <v>100</v>
      </c>
      <c r="H189" s="1129" t="s">
        <v>100</v>
      </c>
      <c r="I189" s="970">
        <v>7.56</v>
      </c>
      <c r="J189" s="970">
        <v>7.56</v>
      </c>
      <c r="K189" s="1207" t="s">
        <v>439</v>
      </c>
      <c r="L189" s="900" t="s">
        <v>440</v>
      </c>
    </row>
    <row r="190" spans="2:13">
      <c r="B190" s="729"/>
      <c r="C190" s="1152"/>
      <c r="E190" s="1114"/>
    </row>
    <row r="191" spans="2:13" ht="27.75" customHeight="1" thickBot="1">
      <c r="B191" s="1603" t="s">
        <v>457</v>
      </c>
      <c r="C191" s="1603"/>
      <c r="D191" s="1603"/>
      <c r="E191" s="1603"/>
      <c r="F191" s="1603"/>
      <c r="G191" s="1603"/>
      <c r="H191" s="1603"/>
      <c r="I191" s="1603"/>
      <c r="J191" s="1603"/>
      <c r="K191" s="1603"/>
      <c r="L191" s="1603"/>
    </row>
    <row r="192" spans="2:13" ht="45" customHeight="1">
      <c r="B192" s="791" t="s">
        <v>0</v>
      </c>
      <c r="C192" s="792" t="s">
        <v>10</v>
      </c>
      <c r="D192" s="792" t="s">
        <v>11</v>
      </c>
      <c r="E192" s="101" t="s">
        <v>1</v>
      </c>
      <c r="F192" s="101" t="s">
        <v>2</v>
      </c>
      <c r="G192" s="774">
        <v>2021</v>
      </c>
      <c r="H192" s="101">
        <v>2022</v>
      </c>
      <c r="I192" s="101">
        <v>2023</v>
      </c>
      <c r="J192" s="101">
        <v>2024</v>
      </c>
      <c r="K192" s="778" t="s">
        <v>12</v>
      </c>
      <c r="L192" s="750" t="s">
        <v>13</v>
      </c>
    </row>
    <row r="193" spans="2:13" ht="74.25" customHeight="1">
      <c r="B193" s="951" t="s">
        <v>458</v>
      </c>
      <c r="C193" s="1028" t="s">
        <v>459</v>
      </c>
      <c r="D193" s="957" t="s">
        <v>38</v>
      </c>
      <c r="E193" s="957" t="s">
        <v>460</v>
      </c>
      <c r="F193" s="1030" t="s">
        <v>5</v>
      </c>
      <c r="G193" s="1006">
        <v>25</v>
      </c>
      <c r="H193" s="1012">
        <v>31.8</v>
      </c>
      <c r="I193" s="944">
        <v>80.099999999999994</v>
      </c>
      <c r="J193" s="954">
        <v>86.05</v>
      </c>
      <c r="L193" s="943" t="s">
        <v>461</v>
      </c>
      <c r="M193" s="759"/>
    </row>
    <row r="194" spans="2:13" ht="62.25" customHeight="1">
      <c r="B194" s="1211" t="s">
        <v>462</v>
      </c>
      <c r="C194" s="1212" t="s">
        <v>463</v>
      </c>
      <c r="D194" s="1015" t="s">
        <v>105</v>
      </c>
      <c r="E194" s="1015" t="s">
        <v>155</v>
      </c>
      <c r="F194" s="1100" t="s">
        <v>464</v>
      </c>
      <c r="G194" s="882">
        <v>2</v>
      </c>
      <c r="H194" s="1015">
        <v>2</v>
      </c>
      <c r="I194" s="1015">
        <v>4</v>
      </c>
      <c r="J194" s="1015">
        <v>4</v>
      </c>
      <c r="K194" s="1213" t="s">
        <v>465</v>
      </c>
      <c r="L194" s="1214" t="s">
        <v>466</v>
      </c>
      <c r="M194" s="759"/>
    </row>
    <row r="195" spans="2:13" ht="69.75" customHeight="1">
      <c r="B195" s="952" t="s">
        <v>467</v>
      </c>
      <c r="C195" s="1053" t="s">
        <v>468</v>
      </c>
      <c r="D195" s="948" t="s">
        <v>38</v>
      </c>
      <c r="E195" s="948" t="s">
        <v>129</v>
      </c>
      <c r="F195" s="965" t="s">
        <v>469</v>
      </c>
      <c r="G195" s="797">
        <v>100</v>
      </c>
      <c r="H195" s="970">
        <v>100</v>
      </c>
      <c r="I195" s="970">
        <v>93.3</v>
      </c>
      <c r="J195" s="970" t="s">
        <v>470</v>
      </c>
      <c r="K195" s="826" t="s">
        <v>471</v>
      </c>
      <c r="L195" s="1215" t="s">
        <v>109</v>
      </c>
    </row>
    <row r="196" spans="2:13">
      <c r="C196" s="1172"/>
      <c r="E196" s="1114"/>
    </row>
    <row r="197" spans="2:13" ht="16.5" customHeight="1" thickBot="1">
      <c r="B197" s="1517" t="s">
        <v>472</v>
      </c>
      <c r="C197" s="1517"/>
      <c r="D197" s="1517"/>
      <c r="E197" s="1517"/>
      <c r="F197" s="1517"/>
      <c r="G197" s="1517"/>
      <c r="H197" s="1517"/>
      <c r="I197" s="1517"/>
      <c r="J197" s="1517"/>
      <c r="K197" s="1517"/>
      <c r="L197" s="1517"/>
    </row>
    <row r="198" spans="2:13" ht="42" customHeight="1">
      <c r="B198" s="38" t="s">
        <v>0</v>
      </c>
      <c r="C198" s="101" t="s">
        <v>10</v>
      </c>
      <c r="D198" s="101" t="s">
        <v>11</v>
      </c>
      <c r="E198" s="101" t="s">
        <v>1</v>
      </c>
      <c r="F198" s="101" t="s">
        <v>2</v>
      </c>
      <c r="G198" s="101">
        <v>2021</v>
      </c>
      <c r="H198" s="101">
        <v>2022</v>
      </c>
      <c r="I198" s="778">
        <v>2023</v>
      </c>
      <c r="J198" s="101">
        <v>2024</v>
      </c>
      <c r="K198" s="778" t="s">
        <v>12</v>
      </c>
      <c r="L198" s="750" t="s">
        <v>13</v>
      </c>
    </row>
    <row r="199" spans="2:13" ht="20.25" customHeight="1">
      <c r="B199" s="1567" t="s">
        <v>473</v>
      </c>
      <c r="C199" s="1511" t="s">
        <v>474</v>
      </c>
      <c r="D199" s="1512"/>
      <c r="E199" s="1512"/>
      <c r="F199" s="1512"/>
      <c r="G199" s="1512"/>
      <c r="H199" s="1512"/>
      <c r="I199" s="1512"/>
      <c r="J199" s="1512"/>
      <c r="K199" s="1513"/>
      <c r="L199" s="1216"/>
    </row>
    <row r="200" spans="2:13" ht="54.75" customHeight="1">
      <c r="B200" s="1569"/>
      <c r="C200" s="1217" t="s">
        <v>475</v>
      </c>
      <c r="D200" s="971" t="s">
        <v>476</v>
      </c>
      <c r="E200" s="971" t="s">
        <v>477</v>
      </c>
      <c r="F200" s="971" t="s">
        <v>478</v>
      </c>
      <c r="G200" s="971" t="s">
        <v>479</v>
      </c>
      <c r="H200" s="1218" t="s">
        <v>480</v>
      </c>
      <c r="I200" s="1137" t="s">
        <v>481</v>
      </c>
      <c r="J200" s="1112" t="s">
        <v>482</v>
      </c>
      <c r="K200" s="1219" t="s">
        <v>483</v>
      </c>
      <c r="L200" s="1601" t="s">
        <v>484</v>
      </c>
    </row>
    <row r="201" spans="2:13" ht="27.75" customHeight="1">
      <c r="B201" s="1569"/>
      <c r="C201" s="1217" t="s">
        <v>485</v>
      </c>
      <c r="D201" s="971" t="s">
        <v>486</v>
      </c>
      <c r="E201" s="971" t="s">
        <v>487</v>
      </c>
      <c r="F201" s="971" t="s">
        <v>488</v>
      </c>
      <c r="G201" s="971">
        <v>670</v>
      </c>
      <c r="H201" s="1220">
        <v>745</v>
      </c>
      <c r="I201" s="1220">
        <v>872</v>
      </c>
      <c r="J201" s="1221">
        <v>933</v>
      </c>
      <c r="K201" s="1219" t="s">
        <v>489</v>
      </c>
      <c r="L201" s="1587"/>
    </row>
    <row r="202" spans="2:13" ht="91.9" customHeight="1">
      <c r="B202" s="1569"/>
      <c r="C202" s="1217" t="s">
        <v>490</v>
      </c>
      <c r="D202" s="971" t="s">
        <v>113</v>
      </c>
      <c r="E202" s="971" t="s">
        <v>491</v>
      </c>
      <c r="F202" s="971" t="s">
        <v>492</v>
      </c>
      <c r="G202" s="971" t="s">
        <v>493</v>
      </c>
      <c r="H202" s="1218" t="s">
        <v>494</v>
      </c>
      <c r="I202" s="1218" t="s">
        <v>495</v>
      </c>
      <c r="J202" s="1222" t="s">
        <v>496</v>
      </c>
      <c r="K202" s="1223" t="s">
        <v>497</v>
      </c>
      <c r="L202" s="1587"/>
    </row>
    <row r="203" spans="2:13" ht="18.75" customHeight="1">
      <c r="B203" s="1569"/>
      <c r="C203" s="1217" t="s">
        <v>498</v>
      </c>
      <c r="D203" s="971" t="s">
        <v>486</v>
      </c>
      <c r="E203" s="971" t="s">
        <v>499</v>
      </c>
      <c r="F203" s="971" t="s">
        <v>115</v>
      </c>
      <c r="G203" s="971">
        <v>627</v>
      </c>
      <c r="H203" s="798">
        <v>209</v>
      </c>
      <c r="I203" s="729">
        <v>340</v>
      </c>
      <c r="J203" s="975">
        <v>400</v>
      </c>
      <c r="K203" s="1224"/>
      <c r="L203" s="1587"/>
    </row>
    <row r="204" spans="2:13" ht="64.150000000000006" customHeight="1">
      <c r="B204" s="751" t="s">
        <v>500</v>
      </c>
      <c r="C204" s="752" t="s">
        <v>501</v>
      </c>
      <c r="D204" s="1129" t="s">
        <v>47</v>
      </c>
      <c r="E204" s="1129" t="s">
        <v>425</v>
      </c>
      <c r="F204" s="1129" t="s">
        <v>156</v>
      </c>
      <c r="G204" s="1129">
        <v>0</v>
      </c>
      <c r="H204" s="757">
        <v>0</v>
      </c>
      <c r="I204" s="748">
        <v>0</v>
      </c>
      <c r="J204" s="1225">
        <v>0</v>
      </c>
      <c r="K204" s="846" t="s">
        <v>502</v>
      </c>
      <c r="L204" s="1581"/>
      <c r="M204" s="799"/>
    </row>
    <row r="205" spans="2:13">
      <c r="C205" s="1172"/>
      <c r="E205" s="1114"/>
      <c r="H205" s="773"/>
      <c r="I205" s="773"/>
    </row>
    <row r="206" spans="2:13" ht="14.25" customHeight="1" thickBot="1">
      <c r="B206" s="1603" t="s">
        <v>503</v>
      </c>
      <c r="C206" s="1603"/>
      <c r="D206" s="1603"/>
      <c r="E206" s="1603"/>
      <c r="F206" s="1603"/>
      <c r="G206" s="1603"/>
      <c r="H206" s="1603"/>
      <c r="I206" s="1603"/>
      <c r="J206" s="1603"/>
      <c r="K206" s="1603"/>
      <c r="L206" s="1603"/>
    </row>
    <row r="207" spans="2:13" ht="49.9" customHeight="1">
      <c r="B207" s="791" t="s">
        <v>0</v>
      </c>
      <c r="C207" s="800" t="s">
        <v>10</v>
      </c>
      <c r="D207" s="800" t="s">
        <v>11</v>
      </c>
      <c r="E207" s="800" t="s">
        <v>1</v>
      </c>
      <c r="F207" s="800" t="s">
        <v>2</v>
      </c>
      <c r="G207" s="800">
        <v>2021</v>
      </c>
      <c r="H207" s="800">
        <v>2022</v>
      </c>
      <c r="I207" s="817">
        <v>2023</v>
      </c>
      <c r="J207" s="1226">
        <v>2024</v>
      </c>
      <c r="K207" s="1227" t="s">
        <v>12</v>
      </c>
      <c r="L207" s="818" t="s">
        <v>13</v>
      </c>
    </row>
    <row r="208" spans="2:13" ht="27.6" customHeight="1">
      <c r="B208" s="1556" t="s">
        <v>504</v>
      </c>
      <c r="C208" s="1558" t="s">
        <v>505</v>
      </c>
      <c r="D208" s="1559"/>
      <c r="E208" s="1559"/>
      <c r="F208" s="1559"/>
      <c r="G208" s="1559"/>
      <c r="H208" s="1559"/>
      <c r="I208" s="1559"/>
      <c r="J208" s="762"/>
      <c r="K208" s="762"/>
      <c r="L208" s="1228"/>
    </row>
    <row r="209" spans="2:12" ht="27.6" customHeight="1">
      <c r="B209" s="1557"/>
      <c r="C209" s="1591" t="s">
        <v>506</v>
      </c>
      <c r="D209" s="1593" t="s">
        <v>38</v>
      </c>
      <c r="E209" s="1549" t="s">
        <v>507</v>
      </c>
      <c r="F209" s="1595" t="s">
        <v>508</v>
      </c>
      <c r="G209" s="1593">
        <v>12.3</v>
      </c>
      <c r="H209" s="1551">
        <v>9.94</v>
      </c>
      <c r="I209" s="1551">
        <v>9.5500000000000007</v>
      </c>
      <c r="J209" s="1551">
        <v>13.51</v>
      </c>
      <c r="K209" s="1599" t="s">
        <v>509</v>
      </c>
      <c r="L209" s="1589" t="s">
        <v>257</v>
      </c>
    </row>
    <row r="210" spans="2:12" ht="18" customHeight="1">
      <c r="B210" s="1557"/>
      <c r="C210" s="1592"/>
      <c r="D210" s="1594"/>
      <c r="E210" s="1550"/>
      <c r="F210" s="1606"/>
      <c r="G210" s="1598"/>
      <c r="H210" s="1607"/>
      <c r="I210" s="1552"/>
      <c r="J210" s="1552"/>
      <c r="K210" s="1600"/>
      <c r="L210" s="1590"/>
    </row>
    <row r="211" spans="2:12" ht="48" customHeight="1">
      <c r="B211" s="1557"/>
      <c r="C211" s="1591" t="s">
        <v>510</v>
      </c>
      <c r="D211" s="1604" t="s">
        <v>38</v>
      </c>
      <c r="E211" s="1549" t="s">
        <v>511</v>
      </c>
      <c r="F211" s="1595" t="s">
        <v>512</v>
      </c>
      <c r="G211" s="1597">
        <v>6.24</v>
      </c>
      <c r="H211" s="1551">
        <v>7.13</v>
      </c>
      <c r="I211" s="1551">
        <v>15</v>
      </c>
      <c r="J211" s="1551">
        <v>19.8</v>
      </c>
      <c r="K211" s="1599" t="s">
        <v>513</v>
      </c>
      <c r="L211" s="1589" t="s">
        <v>363</v>
      </c>
    </row>
    <row r="212" spans="2:12" ht="18.75" customHeight="1">
      <c r="B212" s="1557"/>
      <c r="C212" s="1592"/>
      <c r="D212" s="1605"/>
      <c r="E212" s="1550"/>
      <c r="F212" s="1606"/>
      <c r="G212" s="1598"/>
      <c r="H212" s="1552"/>
      <c r="I212" s="1552"/>
      <c r="J212" s="1552"/>
      <c r="K212" s="1600"/>
      <c r="L212" s="1590"/>
    </row>
    <row r="213" spans="2:12" ht="27" customHeight="1">
      <c r="B213" s="1557"/>
      <c r="C213" s="1591" t="s">
        <v>514</v>
      </c>
      <c r="D213" s="1593" t="s">
        <v>38</v>
      </c>
      <c r="E213" s="1593" t="s">
        <v>515</v>
      </c>
      <c r="F213" s="1593" t="s">
        <v>516</v>
      </c>
      <c r="G213" s="1597">
        <v>20.399999999999999</v>
      </c>
      <c r="H213" s="1549">
        <v>33.9</v>
      </c>
      <c r="I213" s="1551">
        <v>36</v>
      </c>
      <c r="J213" s="1551">
        <v>32</v>
      </c>
      <c r="K213" s="1599" t="s">
        <v>517</v>
      </c>
      <c r="L213" s="1589" t="s">
        <v>275</v>
      </c>
    </row>
    <row r="214" spans="2:12" ht="24.75" customHeight="1">
      <c r="B214" s="1557"/>
      <c r="C214" s="1592"/>
      <c r="D214" s="1594"/>
      <c r="E214" s="1594"/>
      <c r="F214" s="1594"/>
      <c r="G214" s="1598"/>
      <c r="H214" s="1550"/>
      <c r="I214" s="1552"/>
      <c r="J214" s="1552"/>
      <c r="K214" s="1600"/>
      <c r="L214" s="1590"/>
    </row>
    <row r="215" spans="2:12" ht="25.5" customHeight="1">
      <c r="B215" s="1557"/>
      <c r="C215" s="1591" t="s">
        <v>518</v>
      </c>
      <c r="D215" s="1593" t="s">
        <v>38</v>
      </c>
      <c r="E215" s="1549" t="s">
        <v>519</v>
      </c>
      <c r="F215" s="1595" t="s">
        <v>273</v>
      </c>
      <c r="G215" s="1597">
        <v>0.4</v>
      </c>
      <c r="H215" s="1549">
        <v>0.9</v>
      </c>
      <c r="I215" s="1551">
        <v>3.6</v>
      </c>
      <c r="J215" s="1551">
        <v>1.42</v>
      </c>
      <c r="K215" s="1599" t="s">
        <v>520</v>
      </c>
      <c r="L215" s="1589" t="s">
        <v>521</v>
      </c>
    </row>
    <row r="216" spans="2:12" ht="25.5" customHeight="1">
      <c r="B216" s="1557"/>
      <c r="C216" s="1592"/>
      <c r="D216" s="1594"/>
      <c r="E216" s="1550"/>
      <c r="F216" s="1596"/>
      <c r="G216" s="1598"/>
      <c r="H216" s="1550"/>
      <c r="I216" s="1552"/>
      <c r="J216" s="1552"/>
      <c r="K216" s="1600"/>
      <c r="L216" s="1590"/>
    </row>
    <row r="217" spans="2:12" ht="70.5" customHeight="1">
      <c r="B217" s="1557"/>
      <c r="C217" s="1229" t="s">
        <v>522</v>
      </c>
      <c r="D217" s="960" t="s">
        <v>38</v>
      </c>
      <c r="E217" s="1095" t="s">
        <v>523</v>
      </c>
      <c r="F217" s="961" t="s">
        <v>524</v>
      </c>
      <c r="G217" s="962">
        <v>0.11</v>
      </c>
      <c r="H217" s="1095">
        <v>0.13</v>
      </c>
      <c r="I217" s="975">
        <v>0.21</v>
      </c>
      <c r="J217" s="1018">
        <v>0.28000000000000003</v>
      </c>
      <c r="K217" s="1230" t="s">
        <v>525</v>
      </c>
      <c r="L217" s="958" t="s">
        <v>526</v>
      </c>
    </row>
    <row r="218" spans="2:12" ht="26.25" customHeight="1">
      <c r="B218" s="1535" t="s">
        <v>527</v>
      </c>
      <c r="C218" s="1537" t="s">
        <v>528</v>
      </c>
      <c r="D218" s="1529" t="s">
        <v>105</v>
      </c>
      <c r="E218" s="1529" t="s">
        <v>129</v>
      </c>
      <c r="F218" s="1540" t="s">
        <v>529</v>
      </c>
      <c r="G218" s="1543">
        <v>3</v>
      </c>
      <c r="H218" s="1546">
        <v>4</v>
      </c>
      <c r="I218" s="1553">
        <v>3</v>
      </c>
      <c r="J218" s="1553">
        <v>3</v>
      </c>
      <c r="K218" s="1582" t="s">
        <v>530</v>
      </c>
      <c r="L218" s="1563" t="s">
        <v>531</v>
      </c>
    </row>
    <row r="219" spans="2:12" ht="16.5" customHeight="1">
      <c r="B219" s="1535"/>
      <c r="C219" s="1538"/>
      <c r="D219" s="1522"/>
      <c r="E219" s="1522"/>
      <c r="F219" s="1541"/>
      <c r="G219" s="1544"/>
      <c r="H219" s="1547"/>
      <c r="I219" s="1554"/>
      <c r="J219" s="1554"/>
      <c r="K219" s="1583"/>
      <c r="L219" s="1564"/>
    </row>
    <row r="220" spans="2:12" ht="27" customHeight="1">
      <c r="B220" s="1536"/>
      <c r="C220" s="1539"/>
      <c r="D220" s="1521"/>
      <c r="E220" s="1521"/>
      <c r="F220" s="1542"/>
      <c r="G220" s="1545"/>
      <c r="H220" s="1548"/>
      <c r="I220" s="1555"/>
      <c r="J220" s="1555"/>
      <c r="K220" s="1584"/>
      <c r="L220" s="1565"/>
    </row>
    <row r="221" spans="2:12" ht="15.75" customHeight="1">
      <c r="B221" s="1602" t="s">
        <v>532</v>
      </c>
      <c r="C221" s="1602"/>
      <c r="D221" s="1602"/>
      <c r="E221" s="1602"/>
      <c r="F221" s="1602"/>
      <c r="G221" s="1602"/>
      <c r="H221" s="1602"/>
      <c r="I221" s="1602"/>
      <c r="J221" s="1602"/>
      <c r="K221" s="1602"/>
      <c r="L221" s="1602"/>
    </row>
    <row r="222" spans="2:12" ht="6.75" customHeight="1">
      <c r="C222" s="1172"/>
      <c r="E222" s="1114"/>
    </row>
    <row r="223" spans="2:12" ht="15" customHeight="1">
      <c r="B223" s="1603" t="s">
        <v>533</v>
      </c>
      <c r="C223" s="1603"/>
      <c r="D223" s="1603"/>
      <c r="E223" s="1603"/>
      <c r="F223" s="1603"/>
      <c r="G223" s="1603"/>
      <c r="H223" s="1603"/>
      <c r="I223" s="1603"/>
      <c r="J223" s="1603"/>
      <c r="K223" s="1603"/>
      <c r="L223" s="1603"/>
    </row>
    <row r="224" spans="2:12" ht="11.25" customHeight="1">
      <c r="C224" s="775"/>
      <c r="D224" s="776"/>
      <c r="E224" s="775"/>
    </row>
    <row r="225" spans="2:12" ht="15" customHeight="1" thickBot="1">
      <c r="B225" s="1517" t="s">
        <v>534</v>
      </c>
      <c r="C225" s="1517"/>
      <c r="D225" s="1517"/>
      <c r="E225" s="1517"/>
      <c r="F225" s="1517"/>
      <c r="G225" s="1517"/>
      <c r="H225" s="1517"/>
      <c r="I225" s="1517"/>
      <c r="J225" s="1517"/>
      <c r="K225" s="1517"/>
      <c r="L225" s="1517"/>
    </row>
    <row r="226" spans="2:12" ht="42" customHeight="1">
      <c r="B226" s="38" t="s">
        <v>0</v>
      </c>
      <c r="C226" s="101" t="s">
        <v>10</v>
      </c>
      <c r="D226" s="101" t="s">
        <v>11</v>
      </c>
      <c r="E226" s="101" t="s">
        <v>1</v>
      </c>
      <c r="F226" s="101" t="s">
        <v>2</v>
      </c>
      <c r="G226" s="101">
        <v>2021</v>
      </c>
      <c r="H226" s="101">
        <v>2022</v>
      </c>
      <c r="I226" s="778">
        <v>2023</v>
      </c>
      <c r="J226" s="101">
        <v>2024</v>
      </c>
      <c r="K226" s="778" t="s">
        <v>12</v>
      </c>
      <c r="L226" s="781" t="s">
        <v>13</v>
      </c>
    </row>
    <row r="227" spans="2:12" ht="16.5" customHeight="1">
      <c r="B227" s="1560" t="s">
        <v>535</v>
      </c>
      <c r="C227" s="1511" t="s">
        <v>536</v>
      </c>
      <c r="D227" s="1512"/>
      <c r="E227" s="1512"/>
      <c r="F227" s="1512"/>
      <c r="G227" s="1512"/>
      <c r="H227" s="1512"/>
      <c r="I227" s="1512"/>
      <c r="J227" s="1512"/>
      <c r="K227" s="1513"/>
      <c r="L227" s="1216"/>
    </row>
    <row r="228" spans="2:12" ht="14.25" customHeight="1">
      <c r="B228" s="1561"/>
      <c r="C228" s="350" t="s">
        <v>537</v>
      </c>
      <c r="D228" s="945" t="s">
        <v>38</v>
      </c>
      <c r="E228" s="1231" t="s">
        <v>538</v>
      </c>
      <c r="F228" s="1232" t="s">
        <v>539</v>
      </c>
      <c r="G228" s="945" t="s">
        <v>540</v>
      </c>
      <c r="H228" s="954">
        <v>28</v>
      </c>
      <c r="I228" s="945" t="s">
        <v>540</v>
      </c>
      <c r="J228" s="945" t="s">
        <v>540</v>
      </c>
      <c r="K228" s="845"/>
      <c r="L228" s="1514" t="s">
        <v>541</v>
      </c>
    </row>
    <row r="229" spans="2:12" ht="14.25" customHeight="1">
      <c r="B229" s="1561"/>
      <c r="C229" s="690" t="s">
        <v>542</v>
      </c>
      <c r="D229" s="980" t="s">
        <v>38</v>
      </c>
      <c r="E229" s="1233" t="s">
        <v>543</v>
      </c>
      <c r="F229" s="1234" t="s">
        <v>544</v>
      </c>
      <c r="G229" s="980" t="s">
        <v>540</v>
      </c>
      <c r="H229" s="947">
        <v>6</v>
      </c>
      <c r="I229" s="980" t="s">
        <v>540</v>
      </c>
      <c r="J229" s="980" t="s">
        <v>540</v>
      </c>
      <c r="L229" s="1515"/>
    </row>
    <row r="230" spans="2:12" ht="14.25" customHeight="1">
      <c r="B230" s="1561"/>
      <c r="C230" s="690" t="s">
        <v>545</v>
      </c>
      <c r="D230" s="980" t="s">
        <v>38</v>
      </c>
      <c r="E230" s="1233" t="s">
        <v>538</v>
      </c>
      <c r="F230" s="1234" t="s">
        <v>546</v>
      </c>
      <c r="G230" s="980" t="s">
        <v>540</v>
      </c>
      <c r="H230" s="947">
        <v>27</v>
      </c>
      <c r="I230" s="980" t="s">
        <v>540</v>
      </c>
      <c r="J230" s="980" t="s">
        <v>540</v>
      </c>
      <c r="K230" s="845"/>
      <c r="L230" s="1515"/>
    </row>
    <row r="231" spans="2:12" ht="14.25" customHeight="1">
      <c r="B231" s="1562"/>
      <c r="C231" s="1235" t="s">
        <v>547</v>
      </c>
      <c r="D231" s="1129" t="s">
        <v>38</v>
      </c>
      <c r="E231" s="1236" t="s">
        <v>548</v>
      </c>
      <c r="F231" s="1237" t="s">
        <v>549</v>
      </c>
      <c r="G231" s="1129" t="s">
        <v>540</v>
      </c>
      <c r="H231" s="983">
        <v>39</v>
      </c>
      <c r="I231" s="1129" t="s">
        <v>540</v>
      </c>
      <c r="J231" s="1129" t="s">
        <v>540</v>
      </c>
      <c r="K231" s="826"/>
      <c r="L231" s="1516"/>
    </row>
    <row r="232" spans="2:12">
      <c r="B232" s="1153"/>
      <c r="C232" s="1152"/>
      <c r="D232" s="729"/>
      <c r="E232" s="729"/>
      <c r="F232" s="729"/>
    </row>
    <row r="233" spans="2:12" ht="17.25" customHeight="1" thickBot="1">
      <c r="B233" s="1517" t="s">
        <v>550</v>
      </c>
      <c r="C233" s="1517"/>
      <c r="D233" s="1517"/>
      <c r="E233" s="1517"/>
      <c r="F233" s="1517"/>
      <c r="G233" s="1517"/>
      <c r="H233" s="1517"/>
      <c r="I233" s="1517"/>
      <c r="J233" s="1517"/>
      <c r="K233" s="1517"/>
      <c r="L233" s="1517"/>
    </row>
    <row r="234" spans="2:12" ht="43.9" customHeight="1">
      <c r="B234" s="38" t="s">
        <v>0</v>
      </c>
      <c r="C234" s="101" t="s">
        <v>10</v>
      </c>
      <c r="D234" s="101" t="s">
        <v>11</v>
      </c>
      <c r="E234" s="101" t="s">
        <v>1</v>
      </c>
      <c r="F234" s="101" t="s">
        <v>2</v>
      </c>
      <c r="G234" s="101">
        <v>2021</v>
      </c>
      <c r="H234" s="101">
        <v>2022</v>
      </c>
      <c r="I234" s="778">
        <v>2023</v>
      </c>
      <c r="J234" s="101">
        <v>2024</v>
      </c>
      <c r="K234" s="778" t="s">
        <v>12</v>
      </c>
      <c r="L234" s="750" t="s">
        <v>13</v>
      </c>
    </row>
    <row r="235" spans="2:12" ht="17.25" customHeight="1">
      <c r="B235" s="939" t="s">
        <v>551</v>
      </c>
      <c r="C235" s="375" t="s">
        <v>552</v>
      </c>
      <c r="D235" s="945" t="s">
        <v>553</v>
      </c>
      <c r="E235" s="1234" t="s">
        <v>554</v>
      </c>
      <c r="F235" s="1234" t="s">
        <v>555</v>
      </c>
      <c r="G235" s="945">
        <v>98.8</v>
      </c>
      <c r="H235" s="945">
        <v>98.8</v>
      </c>
      <c r="I235" s="801">
        <v>101</v>
      </c>
      <c r="J235" s="1238">
        <v>155.19999999999999</v>
      </c>
      <c r="K235" s="1239" t="s">
        <v>556</v>
      </c>
      <c r="L235" s="1240" t="s">
        <v>24</v>
      </c>
    </row>
    <row r="236" spans="2:12" ht="69" customHeight="1">
      <c r="B236" s="751" t="s">
        <v>557</v>
      </c>
      <c r="C236" s="752" t="s">
        <v>558</v>
      </c>
      <c r="D236" s="1129" t="s">
        <v>105</v>
      </c>
      <c r="E236" s="1237" t="s">
        <v>136</v>
      </c>
      <c r="F236" s="1237" t="s">
        <v>559</v>
      </c>
      <c r="G236" s="983">
        <v>3</v>
      </c>
      <c r="H236" s="983">
        <v>1</v>
      </c>
      <c r="I236" s="802">
        <v>0</v>
      </c>
      <c r="J236" s="1129">
        <v>1</v>
      </c>
      <c r="K236" s="1241" t="s">
        <v>560</v>
      </c>
      <c r="L236" s="373" t="s">
        <v>561</v>
      </c>
    </row>
    <row r="237" spans="2:12">
      <c r="E237" s="749"/>
      <c r="J237" s="773"/>
      <c r="K237" s="848"/>
    </row>
    <row r="238" spans="2:12" ht="15" customHeight="1" thickBot="1">
      <c r="B238" s="1517" t="s">
        <v>562</v>
      </c>
      <c r="C238" s="1517"/>
      <c r="D238" s="1517"/>
      <c r="E238" s="1517"/>
      <c r="F238" s="1517"/>
      <c r="G238" s="1517"/>
      <c r="H238" s="1517"/>
      <c r="I238" s="1517"/>
      <c r="J238" s="1517"/>
      <c r="K238" s="1517"/>
      <c r="L238" s="1517"/>
    </row>
    <row r="239" spans="2:12" ht="45" customHeight="1">
      <c r="B239" s="38" t="s">
        <v>0</v>
      </c>
      <c r="C239" s="101" t="s">
        <v>10</v>
      </c>
      <c r="D239" s="101" t="s">
        <v>11</v>
      </c>
      <c r="E239" s="101" t="s">
        <v>1</v>
      </c>
      <c r="F239" s="101" t="s">
        <v>2</v>
      </c>
      <c r="G239" s="101">
        <v>2021</v>
      </c>
      <c r="H239" s="101">
        <v>2022</v>
      </c>
      <c r="I239" s="778">
        <v>2023</v>
      </c>
      <c r="J239" s="101">
        <v>2024</v>
      </c>
      <c r="K239" s="778" t="s">
        <v>12</v>
      </c>
      <c r="L239" s="750" t="s">
        <v>13</v>
      </c>
    </row>
    <row r="240" spans="2:12" ht="53.25" customHeight="1">
      <c r="B240" s="939" t="s">
        <v>563</v>
      </c>
      <c r="C240" s="999" t="s">
        <v>564</v>
      </c>
      <c r="D240" s="945" t="s">
        <v>47</v>
      </c>
      <c r="E240" s="994" t="s">
        <v>565</v>
      </c>
      <c r="F240" s="980" t="s">
        <v>566</v>
      </c>
      <c r="G240" s="1128">
        <v>178</v>
      </c>
      <c r="H240" s="1128">
        <v>219</v>
      </c>
      <c r="I240" s="964">
        <v>225</v>
      </c>
      <c r="J240" s="1128">
        <v>227</v>
      </c>
      <c r="K240" s="1242" t="s">
        <v>567</v>
      </c>
      <c r="L240" s="1243" t="s">
        <v>568</v>
      </c>
    </row>
    <row r="241" spans="2:12" ht="53.25" customHeight="1">
      <c r="B241" s="751" t="s">
        <v>569</v>
      </c>
      <c r="C241" s="752" t="s">
        <v>570</v>
      </c>
      <c r="D241" s="748" t="s">
        <v>38</v>
      </c>
      <c r="E241" s="797" t="s">
        <v>571</v>
      </c>
      <c r="F241" s="1244" t="s">
        <v>5</v>
      </c>
      <c r="G241" s="1129">
        <v>32.340000000000003</v>
      </c>
      <c r="H241" s="948">
        <v>34.340000000000003</v>
      </c>
      <c r="I241" s="802">
        <v>37.479999999999997</v>
      </c>
      <c r="J241" s="970">
        <v>42.5</v>
      </c>
      <c r="K241" s="1245" t="s">
        <v>572</v>
      </c>
      <c r="L241" s="1215" t="s">
        <v>568</v>
      </c>
    </row>
    <row r="242" spans="2:12">
      <c r="C242" s="1172"/>
      <c r="E242" s="1114"/>
    </row>
    <row r="243" spans="2:12">
      <c r="B243" s="1517" t="s">
        <v>573</v>
      </c>
      <c r="C243" s="1517"/>
      <c r="D243" s="1517"/>
      <c r="E243" s="1517"/>
      <c r="F243" s="1517"/>
      <c r="G243" s="1517"/>
      <c r="H243" s="1517"/>
      <c r="I243" s="1517"/>
      <c r="J243" s="1517"/>
      <c r="K243" s="1517"/>
      <c r="L243" s="1517"/>
    </row>
    <row r="244" spans="2:12" ht="45.6" customHeight="1">
      <c r="B244" s="38" t="s">
        <v>0</v>
      </c>
      <c r="C244" s="101" t="s">
        <v>10</v>
      </c>
      <c r="D244" s="101" t="s">
        <v>11</v>
      </c>
      <c r="E244" s="101" t="s">
        <v>1</v>
      </c>
      <c r="F244" s="101" t="s">
        <v>2</v>
      </c>
      <c r="G244" s="101">
        <v>2021</v>
      </c>
      <c r="H244" s="101">
        <v>2022</v>
      </c>
      <c r="I244" s="778">
        <v>2023</v>
      </c>
      <c r="J244" s="101">
        <v>2024</v>
      </c>
      <c r="K244" s="778" t="s">
        <v>12</v>
      </c>
      <c r="L244" s="750" t="s">
        <v>13</v>
      </c>
    </row>
    <row r="245" spans="2:12" ht="47.25" customHeight="1">
      <c r="B245" s="966" t="s">
        <v>574</v>
      </c>
      <c r="C245" s="968" t="s">
        <v>575</v>
      </c>
      <c r="D245" s="944" t="s">
        <v>105</v>
      </c>
      <c r="E245" s="1000" t="s">
        <v>576</v>
      </c>
      <c r="F245" s="1000" t="s">
        <v>577</v>
      </c>
      <c r="G245" s="944">
        <v>1</v>
      </c>
      <c r="H245" s="944">
        <v>1</v>
      </c>
      <c r="I245" s="944">
        <v>1</v>
      </c>
      <c r="J245" s="944">
        <v>1</v>
      </c>
      <c r="K245" s="1174" t="s">
        <v>578</v>
      </c>
      <c r="L245" s="941" t="s">
        <v>579</v>
      </c>
    </row>
    <row r="246" spans="2:12" ht="358.5" customHeight="1">
      <c r="B246" s="1246" t="s">
        <v>580</v>
      </c>
      <c r="C246" s="1033" t="s">
        <v>581</v>
      </c>
      <c r="D246" s="994" t="s">
        <v>105</v>
      </c>
      <c r="E246" s="1247" t="s">
        <v>425</v>
      </c>
      <c r="F246" s="1247" t="s">
        <v>195</v>
      </c>
      <c r="G246" s="1015">
        <v>2</v>
      </c>
      <c r="H246" s="883">
        <v>0</v>
      </c>
      <c r="I246" s="883">
        <v>1</v>
      </c>
      <c r="J246" s="978">
        <v>2</v>
      </c>
      <c r="K246" s="1248" t="s">
        <v>582</v>
      </c>
      <c r="L246" s="1249" t="s">
        <v>583</v>
      </c>
    </row>
    <row r="247" spans="2:12" ht="61.9" customHeight="1">
      <c r="B247" s="939" t="s">
        <v>584</v>
      </c>
      <c r="C247" s="999" t="s">
        <v>585</v>
      </c>
      <c r="D247" s="945" t="s">
        <v>105</v>
      </c>
      <c r="E247" s="1232" t="s">
        <v>425</v>
      </c>
      <c r="F247" s="1032" t="s">
        <v>577</v>
      </c>
      <c r="G247" s="945">
        <v>5</v>
      </c>
      <c r="H247" s="945">
        <v>0</v>
      </c>
      <c r="I247" s="945">
        <v>0</v>
      </c>
      <c r="J247" s="980">
        <v>1</v>
      </c>
      <c r="K247" s="1250" t="s">
        <v>586</v>
      </c>
      <c r="L247" s="810" t="s">
        <v>587</v>
      </c>
    </row>
    <row r="248" spans="2:12" ht="54.75" customHeight="1">
      <c r="B248" s="1648" t="s">
        <v>588</v>
      </c>
      <c r="C248" s="1650" t="s">
        <v>589</v>
      </c>
      <c r="D248" s="1529" t="s">
        <v>105</v>
      </c>
      <c r="E248" s="1651" t="s">
        <v>425</v>
      </c>
      <c r="F248" s="1651" t="s">
        <v>4</v>
      </c>
      <c r="G248" s="1529">
        <v>0</v>
      </c>
      <c r="H248" s="1529">
        <v>0</v>
      </c>
      <c r="I248" s="1529">
        <v>0</v>
      </c>
      <c r="J248" s="1529">
        <v>0</v>
      </c>
      <c r="K248" s="1530" t="s">
        <v>590</v>
      </c>
      <c r="L248" s="1601" t="s">
        <v>591</v>
      </c>
    </row>
    <row r="249" spans="2:12" ht="130.5" customHeight="1">
      <c r="B249" s="1649"/>
      <c r="C249" s="1539"/>
      <c r="D249" s="1521"/>
      <c r="E249" s="1528"/>
      <c r="F249" s="1528"/>
      <c r="G249" s="1521"/>
      <c r="H249" s="1521"/>
      <c r="I249" s="1521"/>
      <c r="J249" s="1526"/>
      <c r="K249" s="1531"/>
      <c r="L249" s="1581"/>
    </row>
    <row r="250" spans="2:12" ht="15.75" customHeight="1">
      <c r="E250" s="749"/>
    </row>
    <row r="251" spans="2:12" ht="15.75" customHeight="1">
      <c r="B251" s="1517" t="s">
        <v>592</v>
      </c>
      <c r="C251" s="1517"/>
      <c r="D251" s="1517"/>
      <c r="E251" s="1517"/>
      <c r="F251" s="1517"/>
      <c r="G251" s="1517"/>
      <c r="H251" s="1517"/>
      <c r="I251" s="1517"/>
      <c r="J251" s="1517"/>
      <c r="K251" s="1517"/>
      <c r="L251" s="1517"/>
    </row>
    <row r="252" spans="2:12" ht="44.45" customHeight="1">
      <c r="B252" s="38" t="s">
        <v>0</v>
      </c>
      <c r="C252" s="101" t="s">
        <v>10</v>
      </c>
      <c r="D252" s="101" t="s">
        <v>11</v>
      </c>
      <c r="E252" s="101" t="s">
        <v>1</v>
      </c>
      <c r="F252" s="101" t="s">
        <v>2</v>
      </c>
      <c r="G252" s="101">
        <v>2021</v>
      </c>
      <c r="H252" s="101">
        <v>2022</v>
      </c>
      <c r="I252" s="778">
        <v>2023</v>
      </c>
      <c r="J252" s="101">
        <v>2024</v>
      </c>
      <c r="K252" s="778" t="s">
        <v>12</v>
      </c>
      <c r="L252" s="750" t="s">
        <v>13</v>
      </c>
    </row>
    <row r="253" spans="2:12" ht="51">
      <c r="B253" s="967" t="s">
        <v>593</v>
      </c>
      <c r="C253" s="969" t="s">
        <v>594</v>
      </c>
      <c r="D253" s="970" t="s">
        <v>38</v>
      </c>
      <c r="E253" s="1251" t="s">
        <v>595</v>
      </c>
      <c r="F253" s="1251" t="s">
        <v>596</v>
      </c>
      <c r="G253" s="1136">
        <v>2</v>
      </c>
      <c r="H253" s="803">
        <v>2</v>
      </c>
      <c r="I253" s="1114">
        <v>1.7</v>
      </c>
      <c r="J253" s="8">
        <v>1.3</v>
      </c>
      <c r="K253" s="816" t="s">
        <v>597</v>
      </c>
      <c r="L253" s="942" t="s">
        <v>24</v>
      </c>
    </row>
    <row r="254" spans="2:12" ht="12.75" customHeight="1">
      <c r="E254" s="749"/>
      <c r="I254" s="773"/>
    </row>
    <row r="255" spans="2:12" ht="14.45" customHeight="1" thickBot="1">
      <c r="B255" s="1517" t="s">
        <v>598</v>
      </c>
      <c r="C255" s="1517"/>
      <c r="D255" s="1517"/>
      <c r="E255" s="1517"/>
      <c r="F255" s="1517"/>
      <c r="G255" s="1517"/>
      <c r="H255" s="1517"/>
      <c r="I255" s="1517"/>
      <c r="J255" s="1517"/>
      <c r="K255" s="1517"/>
      <c r="L255" s="1517"/>
    </row>
    <row r="256" spans="2:12" ht="49.9" customHeight="1">
      <c r="B256" s="38" t="s">
        <v>0</v>
      </c>
      <c r="C256" s="101" t="s">
        <v>10</v>
      </c>
      <c r="D256" s="101" t="s">
        <v>11</v>
      </c>
      <c r="E256" s="101" t="s">
        <v>1</v>
      </c>
      <c r="F256" s="101" t="s">
        <v>2</v>
      </c>
      <c r="G256" s="101">
        <v>2021</v>
      </c>
      <c r="H256" s="101">
        <v>2022</v>
      </c>
      <c r="I256" s="778">
        <v>2023</v>
      </c>
      <c r="J256" s="101">
        <v>2024</v>
      </c>
      <c r="K256" s="778" t="s">
        <v>12</v>
      </c>
      <c r="L256" s="750" t="s">
        <v>13</v>
      </c>
    </row>
    <row r="257" spans="2:16" ht="27.75" customHeight="1">
      <c r="B257" s="1518" t="s">
        <v>599</v>
      </c>
      <c r="C257" s="1524" t="s">
        <v>600</v>
      </c>
      <c r="D257" s="1520" t="s">
        <v>601</v>
      </c>
      <c r="E257" s="1520" t="s">
        <v>602</v>
      </c>
      <c r="F257" s="1520" t="s">
        <v>603</v>
      </c>
      <c r="G257" s="1520">
        <v>0</v>
      </c>
      <c r="H257" s="1520" t="s">
        <v>604</v>
      </c>
      <c r="I257" s="1520">
        <v>0</v>
      </c>
      <c r="J257" s="1520" t="s">
        <v>605</v>
      </c>
      <c r="K257" s="1578" t="s">
        <v>606</v>
      </c>
      <c r="L257" s="1580" t="s">
        <v>607</v>
      </c>
    </row>
    <row r="258" spans="2:16" ht="27.75" customHeight="1">
      <c r="B258" s="1566"/>
      <c r="C258" s="1537"/>
      <c r="D258" s="1522"/>
      <c r="E258" s="1522"/>
      <c r="F258" s="1522"/>
      <c r="G258" s="1522"/>
      <c r="H258" s="1522"/>
      <c r="I258" s="1522"/>
      <c r="J258" s="1522"/>
      <c r="K258" s="1585"/>
      <c r="L258" s="1587"/>
    </row>
    <row r="259" spans="2:16" ht="27.75" customHeight="1">
      <c r="B259" s="1567"/>
      <c r="C259" s="1568"/>
      <c r="D259" s="1523"/>
      <c r="E259" s="1523"/>
      <c r="F259" s="1523"/>
      <c r="G259" s="1523"/>
      <c r="H259" s="1523"/>
      <c r="I259" s="1523"/>
      <c r="J259" s="1523"/>
      <c r="K259" s="1586"/>
      <c r="L259" s="1588"/>
    </row>
    <row r="260" spans="2:16" ht="40.5" customHeight="1">
      <c r="B260" s="751" t="s">
        <v>608</v>
      </c>
      <c r="C260" s="752" t="s">
        <v>609</v>
      </c>
      <c r="D260" s="1129" t="s">
        <v>105</v>
      </c>
      <c r="E260" s="688" t="s">
        <v>425</v>
      </c>
      <c r="F260" s="688" t="s">
        <v>610</v>
      </c>
      <c r="G260" s="1129">
        <v>0</v>
      </c>
      <c r="H260" s="948">
        <v>0</v>
      </c>
      <c r="I260" s="965">
        <v>0</v>
      </c>
      <c r="J260" s="1129">
        <v>0</v>
      </c>
      <c r="K260" s="1241" t="s">
        <v>611</v>
      </c>
      <c r="L260" s="808" t="s">
        <v>109</v>
      </c>
      <c r="M260" s="793"/>
    </row>
    <row r="261" spans="2:16">
      <c r="E261" s="749"/>
      <c r="J261" s="773"/>
      <c r="K261" s="848"/>
    </row>
    <row r="262" spans="2:16" ht="17.25" customHeight="1" thickBot="1">
      <c r="B262" s="1517" t="s">
        <v>612</v>
      </c>
      <c r="C262" s="1517"/>
      <c r="D262" s="1517"/>
      <c r="E262" s="1517"/>
      <c r="F262" s="1517"/>
      <c r="G262" s="1517"/>
      <c r="H262" s="1517"/>
      <c r="I262" s="1517"/>
      <c r="J262" s="1517"/>
      <c r="K262" s="1517"/>
      <c r="L262" s="1517"/>
    </row>
    <row r="263" spans="2:16" ht="48.6" customHeight="1">
      <c r="B263" s="38" t="s">
        <v>0</v>
      </c>
      <c r="C263" s="101" t="s">
        <v>10</v>
      </c>
      <c r="D263" s="101" t="s">
        <v>11</v>
      </c>
      <c r="E263" s="101" t="s">
        <v>1</v>
      </c>
      <c r="F263" s="101" t="s">
        <v>2</v>
      </c>
      <c r="G263" s="101">
        <v>2021</v>
      </c>
      <c r="H263" s="101">
        <v>2022</v>
      </c>
      <c r="I263" s="778">
        <v>2023</v>
      </c>
      <c r="J263" s="101">
        <v>2024</v>
      </c>
      <c r="K263" s="778" t="s">
        <v>12</v>
      </c>
      <c r="L263" s="750" t="s">
        <v>13</v>
      </c>
    </row>
    <row r="264" spans="2:16" ht="325.5" customHeight="1">
      <c r="B264" s="1518" t="s">
        <v>613</v>
      </c>
      <c r="C264" s="1524" t="s">
        <v>614</v>
      </c>
      <c r="D264" s="1520" t="s">
        <v>105</v>
      </c>
      <c r="E264" s="1527" t="s">
        <v>425</v>
      </c>
      <c r="F264" s="1527" t="s">
        <v>615</v>
      </c>
      <c r="G264" s="1520">
        <v>4</v>
      </c>
      <c r="H264" s="1520">
        <v>2</v>
      </c>
      <c r="I264" s="1575">
        <v>3</v>
      </c>
      <c r="J264" s="1520">
        <v>4</v>
      </c>
      <c r="K264" s="1578" t="s">
        <v>616</v>
      </c>
      <c r="L264" s="1580" t="s">
        <v>617</v>
      </c>
      <c r="P264" s="813"/>
    </row>
    <row r="265" spans="2:16" ht="202.5" customHeight="1">
      <c r="B265" s="1519"/>
      <c r="C265" s="1525"/>
      <c r="D265" s="1526"/>
      <c r="E265" s="1528"/>
      <c r="F265" s="1528"/>
      <c r="G265" s="1521"/>
      <c r="H265" s="1521"/>
      <c r="I265" s="1542"/>
      <c r="J265" s="1526"/>
      <c r="K265" s="1579"/>
      <c r="L265" s="1581"/>
    </row>
    <row r="266" spans="2:16" ht="20.45" customHeight="1">
      <c r="E266" s="1153"/>
      <c r="F266" s="1153"/>
      <c r="G266" s="1114"/>
      <c r="H266" s="1114"/>
      <c r="I266" s="1114"/>
      <c r="J266" s="1114"/>
      <c r="L266" s="1153"/>
    </row>
    <row r="267" spans="2:16" s="804" customFormat="1" ht="28.15" customHeight="1">
      <c r="B267" s="1576" t="s">
        <v>618</v>
      </c>
      <c r="C267" s="1576"/>
      <c r="D267" s="1576"/>
      <c r="E267" s="1576"/>
      <c r="F267" s="1576"/>
      <c r="G267" s="1576"/>
      <c r="H267" s="1576"/>
      <c r="I267" s="1576"/>
      <c r="J267" s="1576"/>
      <c r="K267" s="1576"/>
      <c r="L267" s="1576"/>
    </row>
    <row r="268" spans="2:16" s="804" customFormat="1" ht="92.45" customHeight="1">
      <c r="B268" s="1577" t="s">
        <v>619</v>
      </c>
      <c r="C268" s="1577"/>
      <c r="D268" s="1577"/>
      <c r="E268" s="1577"/>
      <c r="F268" s="1577"/>
      <c r="G268" s="1577"/>
      <c r="H268" s="1577"/>
      <c r="I268" s="1577"/>
      <c r="J268" s="1577"/>
      <c r="K268" s="1577"/>
      <c r="L268" s="1577"/>
    </row>
    <row r="269" spans="2:16" ht="14.45" customHeight="1" thickBot="1">
      <c r="B269" s="1517" t="s">
        <v>620</v>
      </c>
      <c r="C269" s="1517"/>
      <c r="D269" s="1517"/>
      <c r="E269" s="1517"/>
      <c r="F269" s="1517"/>
      <c r="G269" s="1517"/>
      <c r="H269" s="1517"/>
      <c r="I269" s="1517"/>
      <c r="J269" s="1517"/>
      <c r="K269" s="1517"/>
      <c r="L269" s="1517"/>
    </row>
    <row r="270" spans="2:16" ht="44.45" customHeight="1">
      <c r="B270" s="38" t="s">
        <v>0</v>
      </c>
      <c r="C270" s="101" t="s">
        <v>10</v>
      </c>
      <c r="D270" s="101" t="s">
        <v>11</v>
      </c>
      <c r="E270" s="101" t="s">
        <v>1</v>
      </c>
      <c r="F270" s="101" t="s">
        <v>2</v>
      </c>
      <c r="G270" s="101">
        <v>2021</v>
      </c>
      <c r="H270" s="101">
        <v>2022</v>
      </c>
      <c r="I270" s="778">
        <v>2023</v>
      </c>
      <c r="J270" s="101">
        <v>2024</v>
      </c>
      <c r="K270" s="778" t="s">
        <v>12</v>
      </c>
      <c r="L270" s="750" t="s">
        <v>13</v>
      </c>
    </row>
    <row r="271" spans="2:16" ht="41.25" customHeight="1">
      <c r="B271" s="967" t="s">
        <v>621</v>
      </c>
      <c r="C271" s="969" t="s">
        <v>622</v>
      </c>
      <c r="D271" s="970" t="s">
        <v>38</v>
      </c>
      <c r="E271" s="1237" t="s">
        <v>136</v>
      </c>
      <c r="F271" s="1237" t="s">
        <v>190</v>
      </c>
      <c r="G271" s="948">
        <v>4</v>
      </c>
      <c r="H271" s="948">
        <v>5.5</v>
      </c>
      <c r="I271" s="723">
        <v>8</v>
      </c>
      <c r="J271" s="8">
        <v>11</v>
      </c>
      <c r="K271" s="816"/>
      <c r="L271" s="1252" t="s">
        <v>623</v>
      </c>
    </row>
    <row r="272" spans="2:16" ht="9.75" customHeight="1">
      <c r="C272" s="1172"/>
      <c r="E272" s="1114"/>
    </row>
    <row r="273" spans="2:12" ht="4.5" customHeight="1">
      <c r="E273" s="749"/>
    </row>
    <row r="274" spans="2:12" ht="14.45" customHeight="1" thickBot="1">
      <c r="B274" s="1517" t="s">
        <v>624</v>
      </c>
      <c r="C274" s="1517"/>
      <c r="D274" s="1517"/>
      <c r="E274" s="1517"/>
      <c r="F274" s="1517"/>
      <c r="G274" s="1517"/>
      <c r="H274" s="1517"/>
      <c r="I274" s="1517"/>
      <c r="J274" s="1517"/>
      <c r="K274" s="1517"/>
      <c r="L274" s="1517"/>
    </row>
    <row r="275" spans="2:12" ht="50.45" customHeight="1">
      <c r="B275" s="38" t="s">
        <v>0</v>
      </c>
      <c r="C275" s="101" t="s">
        <v>10</v>
      </c>
      <c r="D275" s="101" t="s">
        <v>11</v>
      </c>
      <c r="E275" s="101" t="s">
        <v>1</v>
      </c>
      <c r="F275" s="101" t="s">
        <v>2</v>
      </c>
      <c r="G275" s="101">
        <v>2021</v>
      </c>
      <c r="H275" s="101">
        <v>2022</v>
      </c>
      <c r="I275" s="774">
        <v>2023</v>
      </c>
      <c r="J275" s="101">
        <v>2024</v>
      </c>
      <c r="K275" s="778" t="s">
        <v>12</v>
      </c>
      <c r="L275" s="750" t="s">
        <v>13</v>
      </c>
    </row>
    <row r="276" spans="2:12" ht="64.5" customHeight="1">
      <c r="B276" s="1253" t="s">
        <v>625</v>
      </c>
      <c r="C276" s="1054" t="s">
        <v>626</v>
      </c>
      <c r="D276" s="1003" t="s">
        <v>38</v>
      </c>
      <c r="E276" s="1254" t="s">
        <v>627</v>
      </c>
      <c r="F276" s="1254" t="s">
        <v>628</v>
      </c>
      <c r="G276" s="1003" t="s">
        <v>629</v>
      </c>
      <c r="H276" s="1003" t="s">
        <v>630</v>
      </c>
      <c r="I276" s="1012" t="s">
        <v>540</v>
      </c>
      <c r="J276" s="1255" t="s">
        <v>631</v>
      </c>
      <c r="K276" s="849"/>
      <c r="L276" s="809" t="s">
        <v>24</v>
      </c>
    </row>
    <row r="277" spans="2:12" ht="81.95" customHeight="1">
      <c r="B277" s="939" t="s">
        <v>632</v>
      </c>
      <c r="C277" s="999" t="s">
        <v>5076</v>
      </c>
      <c r="D277" s="945" t="s">
        <v>105</v>
      </c>
      <c r="E277" s="974" t="s">
        <v>633</v>
      </c>
      <c r="F277" s="974" t="s">
        <v>634</v>
      </c>
      <c r="G277" s="974" t="s">
        <v>635</v>
      </c>
      <c r="H277" s="1080" t="s">
        <v>636</v>
      </c>
      <c r="I277" s="1080" t="s">
        <v>637</v>
      </c>
      <c r="J277" s="1080" t="s">
        <v>638</v>
      </c>
      <c r="K277" s="1256" t="s">
        <v>639</v>
      </c>
      <c r="L277" s="956" t="s">
        <v>640</v>
      </c>
    </row>
    <row r="278" spans="2:12" ht="105.6" customHeight="1">
      <c r="B278" s="940" t="s">
        <v>641</v>
      </c>
      <c r="C278" s="1010" t="s">
        <v>642</v>
      </c>
      <c r="D278" s="980" t="s">
        <v>105</v>
      </c>
      <c r="E278" s="974" t="s">
        <v>643</v>
      </c>
      <c r="F278" s="974" t="s">
        <v>152</v>
      </c>
      <c r="G278" s="980">
        <v>6</v>
      </c>
      <c r="H278" s="1048" t="s">
        <v>644</v>
      </c>
      <c r="I278" s="1080" t="s">
        <v>645</v>
      </c>
      <c r="J278" s="1080" t="s">
        <v>646</v>
      </c>
      <c r="K278" s="1256" t="s">
        <v>647</v>
      </c>
      <c r="L278" s="810" t="s">
        <v>640</v>
      </c>
    </row>
    <row r="279" spans="2:12" ht="17.25" customHeight="1">
      <c r="B279" s="1569" t="s">
        <v>648</v>
      </c>
      <c r="C279" s="1571" t="s">
        <v>649</v>
      </c>
      <c r="D279" s="1572"/>
      <c r="E279" s="1572"/>
      <c r="F279" s="1572"/>
      <c r="G279" s="1572"/>
      <c r="H279" s="1573"/>
      <c r="I279" s="1010"/>
      <c r="J279" s="1010"/>
      <c r="K279" s="764"/>
      <c r="L279" s="1257"/>
    </row>
    <row r="280" spans="2:12" ht="30" customHeight="1">
      <c r="B280" s="1569"/>
      <c r="C280" s="690" t="s">
        <v>650</v>
      </c>
      <c r="D280" s="971" t="s">
        <v>651</v>
      </c>
      <c r="E280" s="1258" t="s">
        <v>652</v>
      </c>
      <c r="F280" s="1113" t="s">
        <v>653</v>
      </c>
      <c r="G280" s="971">
        <v>60.17</v>
      </c>
      <c r="H280" s="1259" t="s">
        <v>654</v>
      </c>
      <c r="I280" s="1259" t="s">
        <v>655</v>
      </c>
      <c r="J280" s="1259" t="s">
        <v>656</v>
      </c>
      <c r="K280" s="1532" t="s">
        <v>657</v>
      </c>
      <c r="L280" s="1514" t="s">
        <v>640</v>
      </c>
    </row>
    <row r="281" spans="2:12" ht="25.5">
      <c r="B281" s="1569"/>
      <c r="C281" s="690" t="s">
        <v>658</v>
      </c>
      <c r="D281" s="971" t="s">
        <v>651</v>
      </c>
      <c r="E281" s="1258" t="s">
        <v>659</v>
      </c>
      <c r="F281" s="1113" t="s">
        <v>653</v>
      </c>
      <c r="G281" s="971">
        <v>54.91</v>
      </c>
      <c r="H281" s="1260" t="s">
        <v>660</v>
      </c>
      <c r="I281" s="1260" t="s">
        <v>661</v>
      </c>
      <c r="J281" s="1261" t="s">
        <v>662</v>
      </c>
      <c r="K281" s="1533"/>
      <c r="L281" s="1515"/>
    </row>
    <row r="282" spans="2:12" ht="25.5">
      <c r="B282" s="1570"/>
      <c r="C282" s="1235" t="s">
        <v>663</v>
      </c>
      <c r="D282" s="716" t="s">
        <v>651</v>
      </c>
      <c r="E282" s="1262" t="s">
        <v>664</v>
      </c>
      <c r="F282" s="1263" t="s">
        <v>653</v>
      </c>
      <c r="G282" s="716">
        <v>47.68</v>
      </c>
      <c r="H282" s="1264" t="s">
        <v>665</v>
      </c>
      <c r="I282" s="1264" t="s">
        <v>666</v>
      </c>
      <c r="J282" s="1265" t="s">
        <v>667</v>
      </c>
      <c r="K282" s="1534"/>
      <c r="L282" s="1516"/>
    </row>
    <row r="283" spans="2:12">
      <c r="E283" s="749"/>
    </row>
    <row r="284" spans="2:12" ht="14.45" customHeight="1" thickBot="1">
      <c r="B284" s="1517" t="s">
        <v>668</v>
      </c>
      <c r="C284" s="1517"/>
      <c r="D284" s="1517"/>
      <c r="E284" s="1517"/>
      <c r="F284" s="1517"/>
      <c r="G284" s="1517"/>
      <c r="H284" s="1517"/>
      <c r="I284" s="1517"/>
      <c r="J284" s="1517"/>
      <c r="K284" s="1517"/>
      <c r="L284" s="1517"/>
    </row>
    <row r="285" spans="2:12" ht="42" customHeight="1">
      <c r="B285" s="38" t="s">
        <v>0</v>
      </c>
      <c r="C285" s="101" t="s">
        <v>10</v>
      </c>
      <c r="D285" s="101" t="s">
        <v>11</v>
      </c>
      <c r="E285" s="101" t="s">
        <v>1</v>
      </c>
      <c r="F285" s="101" t="s">
        <v>2</v>
      </c>
      <c r="G285" s="101">
        <v>2021</v>
      </c>
      <c r="H285" s="101">
        <v>2022</v>
      </c>
      <c r="I285" s="778">
        <v>2023</v>
      </c>
      <c r="J285" s="774">
        <v>2024</v>
      </c>
      <c r="K285" s="1179" t="s">
        <v>12</v>
      </c>
      <c r="L285" s="750" t="s">
        <v>13</v>
      </c>
    </row>
    <row r="286" spans="2:12" ht="51.6" customHeight="1">
      <c r="B286" s="805" t="s">
        <v>669</v>
      </c>
      <c r="C286" s="806" t="s">
        <v>670</v>
      </c>
      <c r="D286" s="723" t="s">
        <v>671</v>
      </c>
      <c r="E286" s="683" t="s">
        <v>672</v>
      </c>
      <c r="F286" s="723" t="s">
        <v>673</v>
      </c>
      <c r="G286" s="723">
        <v>29</v>
      </c>
      <c r="H286" s="948">
        <v>30.61</v>
      </c>
      <c r="I286" s="807">
        <v>30.27</v>
      </c>
      <c r="J286" s="703">
        <v>29.3</v>
      </c>
      <c r="K286" s="1184" t="s">
        <v>674</v>
      </c>
      <c r="L286" s="1252" t="s">
        <v>675</v>
      </c>
    </row>
    <row r="287" spans="2:12" ht="15" customHeight="1">
      <c r="E287" s="1114"/>
    </row>
    <row r="288" spans="2:12" ht="45.75" customHeight="1">
      <c r="B288" s="1574" t="s">
        <v>676</v>
      </c>
      <c r="C288" s="1574"/>
      <c r="D288" s="1574"/>
      <c r="E288" s="1574"/>
      <c r="F288" s="1574"/>
      <c r="G288" s="1574"/>
      <c r="H288" s="1574"/>
      <c r="I288" s="1574"/>
      <c r="J288" s="1574"/>
      <c r="K288" s="1574"/>
      <c r="L288" s="1574"/>
    </row>
    <row r="289" spans="2:12" ht="19.5" customHeight="1" thickBot="1">
      <c r="B289" s="1517" t="s">
        <v>677</v>
      </c>
      <c r="C289" s="1517"/>
      <c r="D289" s="1517"/>
      <c r="E289" s="1517"/>
      <c r="F289" s="1517"/>
      <c r="G289" s="1517"/>
      <c r="H289" s="1517"/>
      <c r="I289" s="1517"/>
      <c r="J289" s="1517"/>
      <c r="K289" s="1517"/>
      <c r="L289" s="1517"/>
    </row>
    <row r="290" spans="2:12" ht="49.15" customHeight="1">
      <c r="B290" s="38" t="s">
        <v>0</v>
      </c>
      <c r="C290" s="101" t="s">
        <v>10</v>
      </c>
      <c r="D290" s="101" t="s">
        <v>11</v>
      </c>
      <c r="E290" s="101" t="s">
        <v>1</v>
      </c>
      <c r="F290" s="101" t="s">
        <v>2</v>
      </c>
      <c r="G290" s="101">
        <v>2021</v>
      </c>
      <c r="H290" s="101">
        <v>2022</v>
      </c>
      <c r="I290" s="778">
        <v>2023</v>
      </c>
      <c r="J290" s="101">
        <v>2024</v>
      </c>
      <c r="K290" s="778" t="s">
        <v>12</v>
      </c>
      <c r="L290" s="750" t="s">
        <v>13</v>
      </c>
    </row>
    <row r="291" spans="2:12" ht="27.75" customHeight="1">
      <c r="B291" s="939" t="s">
        <v>678</v>
      </c>
      <c r="C291" s="999" t="s">
        <v>679</v>
      </c>
      <c r="D291" s="945" t="s">
        <v>38</v>
      </c>
      <c r="E291" s="1232" t="s">
        <v>680</v>
      </c>
      <c r="F291" s="1232" t="s">
        <v>681</v>
      </c>
      <c r="G291" s="945">
        <v>84</v>
      </c>
      <c r="H291" s="945">
        <v>90.7</v>
      </c>
      <c r="I291" s="1128">
        <v>92.8</v>
      </c>
      <c r="J291" s="1128">
        <v>92.9</v>
      </c>
      <c r="K291" s="840"/>
      <c r="L291" s="1240" t="s">
        <v>682</v>
      </c>
    </row>
    <row r="292" spans="2:12" ht="277.5" customHeight="1">
      <c r="B292" s="940" t="s">
        <v>683</v>
      </c>
      <c r="C292" s="1010" t="s">
        <v>684</v>
      </c>
      <c r="D292" s="980" t="s">
        <v>38</v>
      </c>
      <c r="E292" s="1232" t="s">
        <v>136</v>
      </c>
      <c r="F292" s="1232" t="s">
        <v>685</v>
      </c>
      <c r="G292" s="980">
        <v>4</v>
      </c>
      <c r="H292" s="605">
        <v>4.58</v>
      </c>
      <c r="I292" s="605">
        <v>9.6199999999999992</v>
      </c>
      <c r="J292" s="605">
        <v>13</v>
      </c>
      <c r="K292" s="1266" t="s">
        <v>686</v>
      </c>
      <c r="L292" s="810" t="s">
        <v>687</v>
      </c>
    </row>
    <row r="293" spans="2:12" ht="48" customHeight="1">
      <c r="B293" s="940" t="s">
        <v>688</v>
      </c>
      <c r="C293" s="1010" t="s">
        <v>689</v>
      </c>
      <c r="D293" s="980" t="s">
        <v>38</v>
      </c>
      <c r="E293" s="1232" t="s">
        <v>690</v>
      </c>
      <c r="F293" s="1232" t="s">
        <v>691</v>
      </c>
      <c r="G293" s="980">
        <v>10.199999999999999</v>
      </c>
      <c r="H293" s="980">
        <v>11.5</v>
      </c>
      <c r="I293" s="980">
        <v>12.4</v>
      </c>
      <c r="J293" s="1267">
        <v>14.5</v>
      </c>
      <c r="K293" s="100" t="s">
        <v>692</v>
      </c>
      <c r="L293" s="810" t="s">
        <v>687</v>
      </c>
    </row>
    <row r="294" spans="2:12" ht="105.75" customHeight="1" thickBot="1">
      <c r="B294" s="751" t="s">
        <v>693</v>
      </c>
      <c r="C294" s="752" t="s">
        <v>694</v>
      </c>
      <c r="D294" s="1129" t="s">
        <v>105</v>
      </c>
      <c r="E294" s="1268" t="s">
        <v>695</v>
      </c>
      <c r="F294" s="1268" t="s">
        <v>190</v>
      </c>
      <c r="G294" s="1129">
        <v>8</v>
      </c>
      <c r="H294" s="1129">
        <v>9</v>
      </c>
      <c r="I294" s="1129">
        <v>9</v>
      </c>
      <c r="J294" s="1269">
        <v>10</v>
      </c>
      <c r="K294" s="843" t="s">
        <v>696</v>
      </c>
      <c r="L294" s="808" t="s">
        <v>687</v>
      </c>
    </row>
    <row r="295" spans="2:12">
      <c r="C295" s="1172"/>
      <c r="E295" s="1114"/>
    </row>
    <row r="296" spans="2:12" ht="14.45" customHeight="1">
      <c r="B296" s="1517" t="s">
        <v>697</v>
      </c>
      <c r="C296" s="1517"/>
      <c r="D296" s="1517"/>
      <c r="E296" s="1517"/>
      <c r="F296" s="1517"/>
      <c r="G296" s="1517"/>
      <c r="H296" s="1517"/>
      <c r="I296" s="1517"/>
      <c r="J296" s="1517"/>
      <c r="K296" s="1517"/>
      <c r="L296" s="1517"/>
    </row>
    <row r="297" spans="2:12" ht="48.6" customHeight="1">
      <c r="B297" s="38" t="s">
        <v>0</v>
      </c>
      <c r="C297" s="101" t="s">
        <v>10</v>
      </c>
      <c r="D297" s="101" t="s">
        <v>11</v>
      </c>
      <c r="E297" s="101" t="s">
        <v>1</v>
      </c>
      <c r="F297" s="101" t="s">
        <v>2</v>
      </c>
      <c r="G297" s="101">
        <v>2021</v>
      </c>
      <c r="H297" s="101">
        <v>2022</v>
      </c>
      <c r="I297" s="778">
        <v>2023</v>
      </c>
      <c r="J297" s="101">
        <v>2024</v>
      </c>
      <c r="K297" s="778" t="s">
        <v>12</v>
      </c>
      <c r="L297" s="750" t="s">
        <v>13</v>
      </c>
    </row>
    <row r="298" spans="2:12" ht="43.5" customHeight="1">
      <c r="B298" s="939" t="s">
        <v>698</v>
      </c>
      <c r="C298" s="999" t="s">
        <v>699</v>
      </c>
      <c r="D298" s="945" t="s">
        <v>700</v>
      </c>
      <c r="E298" s="490" t="s">
        <v>701</v>
      </c>
      <c r="F298" s="490" t="s">
        <v>438</v>
      </c>
      <c r="G298" s="945" t="s">
        <v>100</v>
      </c>
      <c r="H298" s="945" t="s">
        <v>100</v>
      </c>
      <c r="I298" s="944">
        <v>8.25</v>
      </c>
      <c r="J298" s="945">
        <v>8.25</v>
      </c>
      <c r="K298" s="849" t="s">
        <v>439</v>
      </c>
      <c r="L298" s="955" t="s">
        <v>440</v>
      </c>
    </row>
    <row r="299" spans="2:12" ht="42" customHeight="1">
      <c r="B299" s="940" t="s">
        <v>702</v>
      </c>
      <c r="C299" s="1010" t="s">
        <v>703</v>
      </c>
      <c r="D299" s="980" t="s">
        <v>700</v>
      </c>
      <c r="E299" s="490" t="s">
        <v>704</v>
      </c>
      <c r="F299" s="490" t="s">
        <v>438</v>
      </c>
      <c r="G299" s="980" t="s">
        <v>100</v>
      </c>
      <c r="H299" s="980" t="s">
        <v>100</v>
      </c>
      <c r="I299" s="980">
        <v>7.41</v>
      </c>
      <c r="J299" s="980">
        <v>7.41</v>
      </c>
      <c r="K299" s="1081" t="s">
        <v>439</v>
      </c>
      <c r="L299" s="810" t="s">
        <v>440</v>
      </c>
    </row>
    <row r="300" spans="2:12" ht="42.6" customHeight="1">
      <c r="B300" s="751" t="s">
        <v>705</v>
      </c>
      <c r="C300" s="752" t="s">
        <v>706</v>
      </c>
      <c r="D300" s="1129" t="s">
        <v>707</v>
      </c>
      <c r="E300" s="1251" t="s">
        <v>106</v>
      </c>
      <c r="F300" s="1251" t="s">
        <v>708</v>
      </c>
      <c r="G300" s="1129">
        <v>3</v>
      </c>
      <c r="H300" s="1129">
        <v>2</v>
      </c>
      <c r="I300" s="1129">
        <v>2</v>
      </c>
      <c r="J300" s="1129">
        <v>2</v>
      </c>
      <c r="K300" s="843"/>
      <c r="L300" s="808" t="s">
        <v>687</v>
      </c>
    </row>
    <row r="301" spans="2:12">
      <c r="E301" s="749"/>
    </row>
    <row r="302" spans="2:12" ht="17.25" customHeight="1" thickBot="1">
      <c r="B302" s="1517" t="s">
        <v>709</v>
      </c>
      <c r="C302" s="1517"/>
      <c r="D302" s="1517"/>
      <c r="E302" s="1517"/>
      <c r="F302" s="1517"/>
      <c r="G302" s="1517"/>
      <c r="H302" s="1517"/>
      <c r="I302" s="1517"/>
      <c r="J302" s="1517"/>
      <c r="K302" s="1517"/>
      <c r="L302" s="1517"/>
    </row>
    <row r="303" spans="2:12" ht="47.45" customHeight="1">
      <c r="B303" s="38" t="s">
        <v>0</v>
      </c>
      <c r="C303" s="101" t="s">
        <v>10</v>
      </c>
      <c r="D303" s="101" t="s">
        <v>11</v>
      </c>
      <c r="E303" s="101" t="s">
        <v>1</v>
      </c>
      <c r="F303" s="101" t="s">
        <v>2</v>
      </c>
      <c r="G303" s="101">
        <v>2021</v>
      </c>
      <c r="H303" s="101">
        <v>2022</v>
      </c>
      <c r="I303" s="778">
        <v>2023</v>
      </c>
      <c r="J303" s="101">
        <v>2024</v>
      </c>
      <c r="K303" s="778" t="s">
        <v>12</v>
      </c>
      <c r="L303" s="750" t="s">
        <v>13</v>
      </c>
    </row>
    <row r="304" spans="2:12" ht="40.9" customHeight="1">
      <c r="B304" s="939" t="s">
        <v>710</v>
      </c>
      <c r="C304" s="999" t="s">
        <v>711</v>
      </c>
      <c r="D304" s="945" t="s">
        <v>38</v>
      </c>
      <c r="E304" s="974" t="s">
        <v>712</v>
      </c>
      <c r="F304" s="974" t="s">
        <v>713</v>
      </c>
      <c r="G304" s="945">
        <v>1.1200000000000001</v>
      </c>
      <c r="H304" s="1193">
        <v>0.95</v>
      </c>
      <c r="I304" s="796">
        <v>0</v>
      </c>
      <c r="J304" s="1193">
        <v>0</v>
      </c>
      <c r="K304" s="1270"/>
      <c r="L304" s="956" t="s">
        <v>714</v>
      </c>
    </row>
    <row r="305" spans="2:12" ht="55.5" customHeight="1">
      <c r="B305" s="940" t="s">
        <v>715</v>
      </c>
      <c r="C305" s="1010" t="s">
        <v>716</v>
      </c>
      <c r="D305" s="980" t="s">
        <v>38</v>
      </c>
      <c r="E305" s="974" t="s">
        <v>717</v>
      </c>
      <c r="F305" s="974" t="s">
        <v>718</v>
      </c>
      <c r="G305" s="945">
        <v>98.88</v>
      </c>
      <c r="H305" s="1193">
        <v>99.05</v>
      </c>
      <c r="I305" s="1193">
        <v>100</v>
      </c>
      <c r="J305" s="1193">
        <v>100</v>
      </c>
      <c r="K305" s="1270"/>
      <c r="L305" s="810" t="s">
        <v>714</v>
      </c>
    </row>
    <row r="306" spans="2:12" ht="42" customHeight="1">
      <c r="B306" s="751" t="s">
        <v>719</v>
      </c>
      <c r="C306" s="752" t="s">
        <v>720</v>
      </c>
      <c r="D306" s="1129" t="s">
        <v>721</v>
      </c>
      <c r="E306" s="688" t="s">
        <v>722</v>
      </c>
      <c r="F306" s="688" t="s">
        <v>723</v>
      </c>
      <c r="G306" s="970">
        <v>0.41</v>
      </c>
      <c r="H306" s="1063">
        <v>0.40899999999999997</v>
      </c>
      <c r="I306" s="1063">
        <v>0.39900000000000002</v>
      </c>
      <c r="J306" s="1063">
        <v>0.47</v>
      </c>
      <c r="K306" s="1271" t="s">
        <v>724</v>
      </c>
      <c r="L306" s="808" t="s">
        <v>714</v>
      </c>
    </row>
    <row r="307" spans="2:12">
      <c r="C307" s="1172"/>
      <c r="E307" s="1114"/>
    </row>
    <row r="308" spans="2:12" ht="15.75" customHeight="1" thickBot="1">
      <c r="B308" s="1517" t="s">
        <v>725</v>
      </c>
      <c r="C308" s="1517"/>
      <c r="D308" s="1517"/>
      <c r="E308" s="1517"/>
      <c r="F308" s="1517"/>
      <c r="G308" s="1517"/>
      <c r="H308" s="1517"/>
      <c r="I308" s="1517"/>
      <c r="J308" s="1517"/>
      <c r="K308" s="1517"/>
      <c r="L308" s="1517"/>
    </row>
    <row r="309" spans="2:12" ht="48.6" customHeight="1">
      <c r="B309" s="38" t="s">
        <v>0</v>
      </c>
      <c r="C309" s="101" t="s">
        <v>10</v>
      </c>
      <c r="D309" s="101" t="s">
        <v>11</v>
      </c>
      <c r="E309" s="101" t="s">
        <v>1</v>
      </c>
      <c r="F309" s="101" t="s">
        <v>2</v>
      </c>
      <c r="G309" s="101">
        <v>2021</v>
      </c>
      <c r="H309" s="101">
        <v>2022</v>
      </c>
      <c r="I309" s="101">
        <v>2023</v>
      </c>
      <c r="J309" s="101">
        <v>2024</v>
      </c>
      <c r="K309" s="778" t="s">
        <v>12</v>
      </c>
      <c r="L309" s="750" t="s">
        <v>13</v>
      </c>
    </row>
    <row r="310" spans="2:12" ht="49.9" customHeight="1">
      <c r="B310" s="939" t="s">
        <v>726</v>
      </c>
      <c r="C310" s="999" t="s">
        <v>727</v>
      </c>
      <c r="D310" s="945" t="s">
        <v>105</v>
      </c>
      <c r="E310" s="490" t="s">
        <v>728</v>
      </c>
      <c r="F310" s="490" t="s">
        <v>729</v>
      </c>
      <c r="G310" s="945">
        <v>35</v>
      </c>
      <c r="H310" s="945">
        <v>0</v>
      </c>
      <c r="I310" s="945">
        <v>34</v>
      </c>
      <c r="J310" s="945">
        <v>34</v>
      </c>
      <c r="K310" s="762" t="s">
        <v>730</v>
      </c>
      <c r="L310" s="956" t="s">
        <v>640</v>
      </c>
    </row>
    <row r="311" spans="2:12" ht="43.5" customHeight="1" thickBot="1">
      <c r="B311" s="751" t="s">
        <v>731</v>
      </c>
      <c r="C311" s="752" t="s">
        <v>732</v>
      </c>
      <c r="D311" s="1129" t="s">
        <v>105</v>
      </c>
      <c r="E311" s="1251" t="s">
        <v>733</v>
      </c>
      <c r="F311" s="1251" t="s">
        <v>734</v>
      </c>
      <c r="G311" s="1129">
        <v>4</v>
      </c>
      <c r="H311" s="1129">
        <v>1</v>
      </c>
      <c r="I311" s="1129">
        <v>3</v>
      </c>
      <c r="J311" s="1129">
        <v>4</v>
      </c>
      <c r="K311" s="843" t="s">
        <v>735</v>
      </c>
      <c r="L311" s="808" t="s">
        <v>736</v>
      </c>
    </row>
  </sheetData>
  <mergeCells count="207">
    <mergeCell ref="B191:L191"/>
    <mergeCell ref="B197:L197"/>
    <mergeCell ref="B199:B203"/>
    <mergeCell ref="C199:K199"/>
    <mergeCell ref="L200:L204"/>
    <mergeCell ref="B206:L206"/>
    <mergeCell ref="B160:L160"/>
    <mergeCell ref="B165:L165"/>
    <mergeCell ref="B168:G168"/>
    <mergeCell ref="B170:L170"/>
    <mergeCell ref="B174:L174"/>
    <mergeCell ref="L176:L177"/>
    <mergeCell ref="B180:L180"/>
    <mergeCell ref="B184:L184"/>
    <mergeCell ref="B186:B187"/>
    <mergeCell ref="C186:C187"/>
    <mergeCell ref="D186:D187"/>
    <mergeCell ref="E186:E187"/>
    <mergeCell ref="F186:F187"/>
    <mergeCell ref="G186:G187"/>
    <mergeCell ref="H186:H187"/>
    <mergeCell ref="I186:I187"/>
    <mergeCell ref="J186:J187"/>
    <mergeCell ref="K186:K187"/>
    <mergeCell ref="A2:L2"/>
    <mergeCell ref="B4:L4"/>
    <mergeCell ref="B6:L6"/>
    <mergeCell ref="B15:L15"/>
    <mergeCell ref="B20:L20"/>
    <mergeCell ref="B25:L25"/>
    <mergeCell ref="B248:B249"/>
    <mergeCell ref="C248:C249"/>
    <mergeCell ref="D248:D249"/>
    <mergeCell ref="E248:E249"/>
    <mergeCell ref="G248:G249"/>
    <mergeCell ref="F248:F249"/>
    <mergeCell ref="H248:H249"/>
    <mergeCell ref="I248:I249"/>
    <mergeCell ref="B49:B56"/>
    <mergeCell ref="L51:L56"/>
    <mergeCell ref="B58:L58"/>
    <mergeCell ref="B62:L62"/>
    <mergeCell ref="B26:L26"/>
    <mergeCell ref="B27:L27"/>
    <mergeCell ref="B32:L32"/>
    <mergeCell ref="B39:L39"/>
    <mergeCell ref="B43:L43"/>
    <mergeCell ref="B47:L47"/>
    <mergeCell ref="B65:B67"/>
    <mergeCell ref="C65:H65"/>
    <mergeCell ref="L66:L67"/>
    <mergeCell ref="B69:L69"/>
    <mergeCell ref="C49:J49"/>
    <mergeCell ref="C50:J50"/>
    <mergeCell ref="B76:L76"/>
    <mergeCell ref="B78:B85"/>
    <mergeCell ref="C78:C85"/>
    <mergeCell ref="D78:D85"/>
    <mergeCell ref="E78:E85"/>
    <mergeCell ref="F78:F85"/>
    <mergeCell ref="M78:Q78"/>
    <mergeCell ref="B86:L86"/>
    <mergeCell ref="B88:L88"/>
    <mergeCell ref="B90:L90"/>
    <mergeCell ref="B94:L94"/>
    <mergeCell ref="G78:G85"/>
    <mergeCell ref="H78:H85"/>
    <mergeCell ref="I78:I85"/>
    <mergeCell ref="J78:J85"/>
    <mergeCell ref="K78:K85"/>
    <mergeCell ref="L78:L85"/>
    <mergeCell ref="B103:L103"/>
    <mergeCell ref="B109:L109"/>
    <mergeCell ref="B113:L113"/>
    <mergeCell ref="B117:L117"/>
    <mergeCell ref="B121:L121"/>
    <mergeCell ref="L123:L124"/>
    <mergeCell ref="B97:L97"/>
    <mergeCell ref="B99:L99"/>
    <mergeCell ref="B137:B140"/>
    <mergeCell ref="C137:F137"/>
    <mergeCell ref="L138:L140"/>
    <mergeCell ref="B142:L142"/>
    <mergeCell ref="B147:L147"/>
    <mergeCell ref="L149:L150"/>
    <mergeCell ref="B126:L126"/>
    <mergeCell ref="B129:L129"/>
    <mergeCell ref="B130:L130"/>
    <mergeCell ref="L132:L133"/>
    <mergeCell ref="B134:L134"/>
    <mergeCell ref="B135:L135"/>
    <mergeCell ref="K138:K140"/>
    <mergeCell ref="B153:L153"/>
    <mergeCell ref="B155:B158"/>
    <mergeCell ref="C155:C158"/>
    <mergeCell ref="D155:D158"/>
    <mergeCell ref="E155:E158"/>
    <mergeCell ref="F155:F158"/>
    <mergeCell ref="G155:G158"/>
    <mergeCell ref="H155:H158"/>
    <mergeCell ref="I155:I158"/>
    <mergeCell ref="J155:J158"/>
    <mergeCell ref="L155:L158"/>
    <mergeCell ref="L209:L210"/>
    <mergeCell ref="C211:C212"/>
    <mergeCell ref="D211:D212"/>
    <mergeCell ref="E211:E212"/>
    <mergeCell ref="F211:F212"/>
    <mergeCell ref="G211:G212"/>
    <mergeCell ref="H211:H212"/>
    <mergeCell ref="I211:I212"/>
    <mergeCell ref="L211:L212"/>
    <mergeCell ref="J209:J210"/>
    <mergeCell ref="K209:K210"/>
    <mergeCell ref="C209:C210"/>
    <mergeCell ref="D209:D210"/>
    <mergeCell ref="E209:E210"/>
    <mergeCell ref="F209:F210"/>
    <mergeCell ref="G209:G210"/>
    <mergeCell ref="H209:H210"/>
    <mergeCell ref="I209:I210"/>
    <mergeCell ref="J211:J212"/>
    <mergeCell ref="K211:K212"/>
    <mergeCell ref="J257:J259"/>
    <mergeCell ref="K257:K259"/>
    <mergeCell ref="L257:L259"/>
    <mergeCell ref="L213:L214"/>
    <mergeCell ref="C215:C216"/>
    <mergeCell ref="D215:D216"/>
    <mergeCell ref="E215:E216"/>
    <mergeCell ref="F215:F216"/>
    <mergeCell ref="G215:G216"/>
    <mergeCell ref="H215:H216"/>
    <mergeCell ref="I215:I216"/>
    <mergeCell ref="L215:L216"/>
    <mergeCell ref="J215:J216"/>
    <mergeCell ref="K215:K216"/>
    <mergeCell ref="J213:J214"/>
    <mergeCell ref="K213:K214"/>
    <mergeCell ref="C213:C214"/>
    <mergeCell ref="D213:D214"/>
    <mergeCell ref="E213:E214"/>
    <mergeCell ref="F213:F214"/>
    <mergeCell ref="G213:G214"/>
    <mergeCell ref="L248:L249"/>
    <mergeCell ref="B221:L221"/>
    <mergeCell ref="B223:L223"/>
    <mergeCell ref="B225:L225"/>
    <mergeCell ref="B227:B231"/>
    <mergeCell ref="L218:L220"/>
    <mergeCell ref="B308:L308"/>
    <mergeCell ref="B257:B259"/>
    <mergeCell ref="C257:C259"/>
    <mergeCell ref="I257:I259"/>
    <mergeCell ref="H257:H259"/>
    <mergeCell ref="G257:G259"/>
    <mergeCell ref="F257:F259"/>
    <mergeCell ref="B279:B282"/>
    <mergeCell ref="C279:H279"/>
    <mergeCell ref="L280:L282"/>
    <mergeCell ref="B284:L284"/>
    <mergeCell ref="B288:L288"/>
    <mergeCell ref="B289:L289"/>
    <mergeCell ref="I264:I265"/>
    <mergeCell ref="B267:L267"/>
    <mergeCell ref="B268:L268"/>
    <mergeCell ref="J264:J265"/>
    <mergeCell ref="K264:K265"/>
    <mergeCell ref="L264:L265"/>
    <mergeCell ref="J218:J220"/>
    <mergeCell ref="K218:K220"/>
    <mergeCell ref="B218:B220"/>
    <mergeCell ref="C218:C220"/>
    <mergeCell ref="D218:D220"/>
    <mergeCell ref="E218:E220"/>
    <mergeCell ref="F218:F220"/>
    <mergeCell ref="G218:G220"/>
    <mergeCell ref="H218:H220"/>
    <mergeCell ref="H213:H214"/>
    <mergeCell ref="I213:I214"/>
    <mergeCell ref="I218:I220"/>
    <mergeCell ref="B208:B217"/>
    <mergeCell ref="C208:I208"/>
    <mergeCell ref="C227:K227"/>
    <mergeCell ref="L228:L231"/>
    <mergeCell ref="B269:L269"/>
    <mergeCell ref="B274:L274"/>
    <mergeCell ref="B262:L262"/>
    <mergeCell ref="B264:B265"/>
    <mergeCell ref="B296:L296"/>
    <mergeCell ref="B302:L302"/>
    <mergeCell ref="B255:L255"/>
    <mergeCell ref="G264:G265"/>
    <mergeCell ref="H264:H265"/>
    <mergeCell ref="E257:E259"/>
    <mergeCell ref="D257:D259"/>
    <mergeCell ref="B251:L251"/>
    <mergeCell ref="B233:L233"/>
    <mergeCell ref="B238:L238"/>
    <mergeCell ref="B243:L243"/>
    <mergeCell ref="C264:C265"/>
    <mergeCell ref="D264:D265"/>
    <mergeCell ref="E264:E265"/>
    <mergeCell ref="F264:F265"/>
    <mergeCell ref="J248:J249"/>
    <mergeCell ref="K248:K249"/>
    <mergeCell ref="K280:K282"/>
  </mergeCells>
  <conditionalFormatting sqref="B7 B14 B19 B38 B42 B46 B75 F87 C89:D89 B98 B223 C224:D224 B237 B254 B261 B266 B273 B283 B86:B88 B312:B62942">
    <cfRule type="containsText" dxfId="55" priority="56" stopIfTrue="1" operator="containsText" text="tiksl">
      <formula>NOT(ISERROR(SEARCH("tiksl",B7)))</formula>
    </cfRule>
  </conditionalFormatting>
  <conditionalFormatting sqref="B16">
    <cfRule type="containsText" dxfId="54" priority="49" stopIfTrue="1" operator="containsText" text="tiksl">
      <formula>NOT(ISERROR(SEARCH("tiksl",B16)))</formula>
    </cfRule>
  </conditionalFormatting>
  <conditionalFormatting sqref="B21">
    <cfRule type="containsText" dxfId="53" priority="48" stopIfTrue="1" operator="containsText" text="tiksl">
      <formula>NOT(ISERROR(SEARCH("tiksl",B21)))</formula>
    </cfRule>
  </conditionalFormatting>
  <conditionalFormatting sqref="B28">
    <cfRule type="containsText" dxfId="52" priority="13" stopIfTrue="1" operator="containsText" text="tiksl">
      <formula>NOT(ISERROR(SEARCH("tiksl",B28)))</formula>
    </cfRule>
  </conditionalFormatting>
  <conditionalFormatting sqref="B33">
    <cfRule type="containsText" dxfId="51" priority="47" stopIfTrue="1" operator="containsText" text="tiksl">
      <formula>NOT(ISERROR(SEARCH("tiksl",B33)))</formula>
    </cfRule>
  </conditionalFormatting>
  <conditionalFormatting sqref="B40">
    <cfRule type="containsText" dxfId="50" priority="46" stopIfTrue="1" operator="containsText" text="tiksl">
      <formula>NOT(ISERROR(SEARCH("tiksl",B40)))</formula>
    </cfRule>
  </conditionalFormatting>
  <conditionalFormatting sqref="B44">
    <cfRule type="containsText" dxfId="49" priority="45" stopIfTrue="1" operator="containsText" text="tiksl">
      <formula>NOT(ISERROR(SEARCH("tiksl",B44)))</formula>
    </cfRule>
  </conditionalFormatting>
  <conditionalFormatting sqref="B48">
    <cfRule type="containsText" dxfId="48" priority="44" stopIfTrue="1" operator="containsText" text="tiksl">
      <formula>NOT(ISERROR(SEARCH("tiksl",B48)))</formula>
    </cfRule>
  </conditionalFormatting>
  <conditionalFormatting sqref="B59">
    <cfRule type="containsText" dxfId="47" priority="43" stopIfTrue="1" operator="containsText" text="tiksl">
      <formula>NOT(ISERROR(SEARCH("tiksl",B59)))</formula>
    </cfRule>
  </conditionalFormatting>
  <conditionalFormatting sqref="B61 B68">
    <cfRule type="containsText" dxfId="46" priority="55" stopIfTrue="1" operator="containsText" text="tiksl">
      <formula>NOT(ISERROR(SEARCH("tiksl",B61)))</formula>
    </cfRule>
  </conditionalFormatting>
  <conditionalFormatting sqref="B63">
    <cfRule type="containsText" dxfId="45" priority="11" stopIfTrue="1" operator="containsText" text="tiksl">
      <formula>NOT(ISERROR(SEARCH("tiksl",B63)))</formula>
    </cfRule>
  </conditionalFormatting>
  <conditionalFormatting sqref="B65">
    <cfRule type="containsText" dxfId="44" priority="12" stopIfTrue="1" operator="containsText" text="tiksl">
      <formula>NOT(ISERROR(SEARCH("tiksl",B65)))</formula>
    </cfRule>
  </conditionalFormatting>
  <conditionalFormatting sqref="B70">
    <cfRule type="containsText" dxfId="43" priority="42" stopIfTrue="1" operator="containsText" text="tiksl">
      <formula>NOT(ISERROR(SEARCH("tiksl",B70)))</formula>
    </cfRule>
  </conditionalFormatting>
  <conditionalFormatting sqref="B77:B78">
    <cfRule type="containsText" dxfId="42" priority="41" stopIfTrue="1" operator="containsText" text="tiksl">
      <formula>NOT(ISERROR(SEARCH("tiksl",B77)))</formula>
    </cfRule>
  </conditionalFormatting>
  <conditionalFormatting sqref="B91">
    <cfRule type="containsText" dxfId="41" priority="40" stopIfTrue="1" operator="containsText" text="tiksl">
      <formula>NOT(ISERROR(SEARCH("tiksl",B91)))</formula>
    </cfRule>
  </conditionalFormatting>
  <conditionalFormatting sqref="B95">
    <cfRule type="containsText" dxfId="40" priority="39" stopIfTrue="1" operator="containsText" text="tiksl">
      <formula>NOT(ISERROR(SEARCH("tiksl",B95)))</formula>
    </cfRule>
  </conditionalFormatting>
  <conditionalFormatting sqref="B100">
    <cfRule type="containsText" dxfId="39" priority="38" stopIfTrue="1" operator="containsText" text="tiksl">
      <formula>NOT(ISERROR(SEARCH("tiksl",B100)))</formula>
    </cfRule>
  </conditionalFormatting>
  <conditionalFormatting sqref="B104">
    <cfRule type="containsText" dxfId="38" priority="37" stopIfTrue="1" operator="containsText" text="tiksl">
      <formula>NOT(ISERROR(SEARCH("tiksl",B104)))</formula>
    </cfRule>
  </conditionalFormatting>
  <conditionalFormatting sqref="B110">
    <cfRule type="containsText" dxfId="37" priority="36" stopIfTrue="1" operator="containsText" text="tiksl">
      <formula>NOT(ISERROR(SEARCH("tiksl",B110)))</formula>
    </cfRule>
  </conditionalFormatting>
  <conditionalFormatting sqref="B114">
    <cfRule type="containsText" dxfId="36" priority="35" stopIfTrue="1" operator="containsText" text="tiksl">
      <formula>NOT(ISERROR(SEARCH("tiksl",B114)))</formula>
    </cfRule>
  </conditionalFormatting>
  <conditionalFormatting sqref="B116">
    <cfRule type="containsText" dxfId="35" priority="54" stopIfTrue="1" operator="containsText" text="tiksl">
      <formula>NOT(ISERROR(SEARCH("tiksl",B116)))</formula>
    </cfRule>
  </conditionalFormatting>
  <conditionalFormatting sqref="B118">
    <cfRule type="containsText" dxfId="34" priority="34" stopIfTrue="1" operator="containsText" text="tiksl">
      <formula>NOT(ISERROR(SEARCH("tiksl",B118)))</formula>
    </cfRule>
  </conditionalFormatting>
  <conditionalFormatting sqref="B122">
    <cfRule type="containsText" dxfId="33" priority="10" stopIfTrue="1" operator="containsText" text="tiksl">
      <formula>NOT(ISERROR(SEARCH("tiksl",B122)))</formula>
    </cfRule>
  </conditionalFormatting>
  <conditionalFormatting sqref="B127">
    <cfRule type="containsText" dxfId="32" priority="33" stopIfTrue="1" operator="containsText" text="tiksl">
      <formula>NOT(ISERROR(SEARCH("tiksl",B127)))</formula>
    </cfRule>
  </conditionalFormatting>
  <conditionalFormatting sqref="B131">
    <cfRule type="containsText" dxfId="31" priority="32" stopIfTrue="1" operator="containsText" text="tiksl">
      <formula>NOT(ISERROR(SEARCH("tiksl",B131)))</formula>
    </cfRule>
  </conditionalFormatting>
  <conditionalFormatting sqref="B136">
    <cfRule type="containsText" dxfId="30" priority="31" stopIfTrue="1" operator="containsText" text="tiksl">
      <formula>NOT(ISERROR(SEARCH("tiksl",B136)))</formula>
    </cfRule>
  </conditionalFormatting>
  <conditionalFormatting sqref="B143">
    <cfRule type="containsText" dxfId="29" priority="30" stopIfTrue="1" operator="containsText" text="tiksl">
      <formula>NOT(ISERROR(SEARCH("tiksl",B143)))</formula>
    </cfRule>
  </conditionalFormatting>
  <conditionalFormatting sqref="B146">
    <cfRule type="containsText" dxfId="28" priority="53" stopIfTrue="1" operator="containsText" text="tiksl">
      <formula>NOT(ISERROR(SEARCH("tiksl",B146)))</formula>
    </cfRule>
  </conditionalFormatting>
  <conditionalFormatting sqref="B148">
    <cfRule type="containsText" dxfId="27" priority="29" stopIfTrue="1" operator="containsText" text="tiksl">
      <formula>NOT(ISERROR(SEARCH("tiksl",B148)))</formula>
    </cfRule>
  </conditionalFormatting>
  <conditionalFormatting sqref="B152">
    <cfRule type="containsText" dxfId="26" priority="52" stopIfTrue="1" operator="containsText" text="tiksl">
      <formula>NOT(ISERROR(SEARCH("tiksl",B152)))</formula>
    </cfRule>
  </conditionalFormatting>
  <conditionalFormatting sqref="B154">
    <cfRule type="containsText" dxfId="25" priority="28" stopIfTrue="1" operator="containsText" text="tiksl">
      <formula>NOT(ISERROR(SEARCH("tiksl",B154)))</formula>
    </cfRule>
  </conditionalFormatting>
  <conditionalFormatting sqref="B161">
    <cfRule type="containsText" dxfId="24" priority="27" stopIfTrue="1" operator="containsText" text="tiksl">
      <formula>NOT(ISERROR(SEARCH("tiksl",B161)))</formula>
    </cfRule>
  </conditionalFormatting>
  <conditionalFormatting sqref="B166">
    <cfRule type="containsText" dxfId="23" priority="8" stopIfTrue="1" operator="containsText" text="tiksl">
      <formula>NOT(ISERROR(SEARCH("tiksl",B166)))</formula>
    </cfRule>
  </conditionalFormatting>
  <conditionalFormatting sqref="B171">
    <cfRule type="containsText" dxfId="22" priority="9" stopIfTrue="1" operator="containsText" text="tiksl">
      <formula>NOT(ISERROR(SEARCH("tiksl",B171)))</formula>
    </cfRule>
  </conditionalFormatting>
  <conditionalFormatting sqref="B175">
    <cfRule type="containsText" dxfId="21" priority="7" stopIfTrue="1" operator="containsText" text="tiksl">
      <formula>NOT(ISERROR(SEARCH("tiksl",B175)))</formula>
    </cfRule>
  </conditionalFormatting>
  <conditionalFormatting sqref="B181">
    <cfRule type="containsText" dxfId="20" priority="5" stopIfTrue="1" operator="containsText" text="tiksl">
      <formula>NOT(ISERROR(SEARCH("tiksl",B181)))</formula>
    </cfRule>
  </conditionalFormatting>
  <conditionalFormatting sqref="B185:B186">
    <cfRule type="containsText" dxfId="19" priority="6" stopIfTrue="1" operator="containsText" text="tiksl">
      <formula>NOT(ISERROR(SEARCH("tiksl",B185)))</formula>
    </cfRule>
  </conditionalFormatting>
  <conditionalFormatting sqref="B192">
    <cfRule type="containsText" dxfId="18" priority="4" stopIfTrue="1" operator="containsText" text="tiksl">
      <formula>NOT(ISERROR(SEARCH("tiksl",B192)))</formula>
    </cfRule>
  </conditionalFormatting>
  <conditionalFormatting sqref="B198">
    <cfRule type="containsText" dxfId="17" priority="3" stopIfTrue="1" operator="containsText" text="tiksl">
      <formula>NOT(ISERROR(SEARCH("tiksl",B198)))</formula>
    </cfRule>
  </conditionalFormatting>
  <conditionalFormatting sqref="B207">
    <cfRule type="containsText" dxfId="16" priority="2" stopIfTrue="1" operator="containsText" text="tiksl">
      <formula>NOT(ISERROR(SEARCH("tiksl",B207)))</formula>
    </cfRule>
  </conditionalFormatting>
  <conditionalFormatting sqref="B226">
    <cfRule type="containsText" dxfId="15" priority="26" stopIfTrue="1" operator="containsText" text="tiksl">
      <formula>NOT(ISERROR(SEARCH("tiksl",B226)))</formula>
    </cfRule>
  </conditionalFormatting>
  <conditionalFormatting sqref="B234">
    <cfRule type="containsText" dxfId="14" priority="25" stopIfTrue="1" operator="containsText" text="tiksl">
      <formula>NOT(ISERROR(SEARCH("tiksl",B234)))</formula>
    </cfRule>
  </conditionalFormatting>
  <conditionalFormatting sqref="B239">
    <cfRule type="containsText" dxfId="13" priority="24" stopIfTrue="1" operator="containsText" text="tiksl">
      <formula>NOT(ISERROR(SEARCH("tiksl",B239)))</formula>
    </cfRule>
  </conditionalFormatting>
  <conditionalFormatting sqref="B244">
    <cfRule type="containsText" dxfId="12" priority="23" stopIfTrue="1" operator="containsText" text="tiksl">
      <formula>NOT(ISERROR(SEARCH("tiksl",B244)))</formula>
    </cfRule>
  </conditionalFormatting>
  <conditionalFormatting sqref="B250">
    <cfRule type="containsText" dxfId="11" priority="51" stopIfTrue="1" operator="containsText" text="tiksl">
      <formula>NOT(ISERROR(SEARCH("tiksl",B250)))</formula>
    </cfRule>
  </conditionalFormatting>
  <conditionalFormatting sqref="B252">
    <cfRule type="containsText" dxfId="10" priority="22" stopIfTrue="1" operator="containsText" text="tiksl">
      <formula>NOT(ISERROR(SEARCH("tiksl",B252)))</formula>
    </cfRule>
  </conditionalFormatting>
  <conditionalFormatting sqref="B256">
    <cfRule type="containsText" dxfId="9" priority="21" stopIfTrue="1" operator="containsText" text="tiksl">
      <formula>NOT(ISERROR(SEARCH("tiksl",B256)))</formula>
    </cfRule>
  </conditionalFormatting>
  <conditionalFormatting sqref="B263:B264">
    <cfRule type="containsText" dxfId="8" priority="20" stopIfTrue="1" operator="containsText" text="tiksl">
      <formula>NOT(ISERROR(SEARCH("tiksl",B263)))</formula>
    </cfRule>
  </conditionalFormatting>
  <conditionalFormatting sqref="B270">
    <cfRule type="containsText" dxfId="7" priority="19" stopIfTrue="1" operator="containsText" text="tiksl">
      <formula>NOT(ISERROR(SEARCH("tiksl",B270)))</formula>
    </cfRule>
  </conditionalFormatting>
  <conditionalFormatting sqref="B275">
    <cfRule type="containsText" dxfId="6" priority="18" stopIfTrue="1" operator="containsText" text="tiksl">
      <formula>NOT(ISERROR(SEARCH("tiksl",B275)))</formula>
    </cfRule>
  </conditionalFormatting>
  <conditionalFormatting sqref="B285:B288">
    <cfRule type="containsText" dxfId="5" priority="17" stopIfTrue="1" operator="containsText" text="tiksl">
      <formula>NOT(ISERROR(SEARCH("tiksl",B285)))</formula>
    </cfRule>
  </conditionalFormatting>
  <conditionalFormatting sqref="B290">
    <cfRule type="containsText" dxfId="4" priority="16" stopIfTrue="1" operator="containsText" text="tiksl">
      <formula>NOT(ISERROR(SEARCH("tiksl",B290)))</formula>
    </cfRule>
  </conditionalFormatting>
  <conditionalFormatting sqref="B297">
    <cfRule type="containsText" dxfId="3" priority="15" stopIfTrue="1" operator="containsText" text="tiksl">
      <formula>NOT(ISERROR(SEARCH("tiksl",B297)))</formula>
    </cfRule>
  </conditionalFormatting>
  <conditionalFormatting sqref="B301">
    <cfRule type="containsText" dxfId="2" priority="50" stopIfTrue="1" operator="containsText" text="tiksl">
      <formula>NOT(ISERROR(SEARCH("tiksl",B301)))</formula>
    </cfRule>
  </conditionalFormatting>
  <conditionalFormatting sqref="B303">
    <cfRule type="containsText" dxfId="1" priority="14" stopIfTrue="1" operator="containsText" text="tiksl">
      <formula>NOT(ISERROR(SEARCH("tiksl",B303)))</formula>
    </cfRule>
  </conditionalFormatting>
  <conditionalFormatting sqref="B309">
    <cfRule type="containsText" dxfId="0" priority="1" stopIfTrue="1" operator="containsText" text="tiksl">
      <formula>NOT(ISERROR(SEARCH("tiksl",B309)))</formula>
    </cfRule>
  </conditionalFormatting>
  <pageMargins left="0.7" right="0.7" top="0.75" bottom="0.75" header="0.3" footer="0.3"/>
  <pageSetup paperSize="9" scale="70" orientation="landscape" r:id="rId1"/>
  <rowBreaks count="18" manualBreakCount="18">
    <brk id="22" max="16383" man="1"/>
    <brk id="37" max="16383" man="1"/>
    <brk id="56" max="16383" man="1"/>
    <brk id="73" max="16383" man="1"/>
    <brk id="94" max="16383" man="1"/>
    <brk id="107" max="16383" man="1"/>
    <brk id="128" max="16383" man="1"/>
    <brk id="145" max="16383" man="1"/>
    <brk id="154" max="16383" man="1"/>
    <brk id="157" max="11" man="1"/>
    <brk id="174" max="16383" man="1"/>
    <brk id="193" max="16383" man="1"/>
    <brk id="212" max="16383" man="1"/>
    <brk id="239" max="16383" man="1"/>
    <brk id="247" max="16383" man="1"/>
    <brk id="262" max="16383" man="1"/>
    <brk id="267" max="16383" man="1"/>
    <brk id="282" max="1638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781"/>
  <sheetViews>
    <sheetView topLeftCell="B1" zoomScaleNormal="100" zoomScaleSheetLayoutView="100" workbookViewId="0">
      <selection activeCell="B3" sqref="B3:K3"/>
    </sheetView>
  </sheetViews>
  <sheetFormatPr defaultRowHeight="12.75"/>
  <cols>
    <col min="1" max="1" width="1.85546875" style="1" customWidth="1"/>
    <col min="2" max="2" width="11.85546875" style="88" customWidth="1"/>
    <col min="3" max="3" width="57.85546875" style="89" customWidth="1"/>
    <col min="4" max="4" width="12.85546875" style="1" customWidth="1"/>
    <col min="5" max="5" width="11.85546875" style="1" customWidth="1"/>
    <col min="6" max="7" width="9.5703125" style="4" customWidth="1"/>
    <col min="8" max="9" width="9.7109375" style="4" customWidth="1"/>
    <col min="10" max="10" width="102.140625" style="24" customWidth="1"/>
    <col min="11" max="11" width="19.85546875" style="739" customWidth="1"/>
    <col min="12" max="16371" width="9.140625" style="1"/>
    <col min="16372" max="16376" width="9.140625" style="1" bestFit="1" customWidth="1"/>
    <col min="16377" max="16383" width="9.140625" style="1"/>
    <col min="16384" max="16384" width="9.140625" style="1" customWidth="1"/>
  </cols>
  <sheetData>
    <row r="1" spans="2:11" ht="15.75">
      <c r="B1" s="117"/>
      <c r="C1" s="953"/>
      <c r="D1" s="211"/>
      <c r="J1" s="1847" t="s">
        <v>737</v>
      </c>
      <c r="K1" s="1847"/>
    </row>
    <row r="2" spans="2:11">
      <c r="D2" s="211"/>
      <c r="K2" s="740"/>
    </row>
    <row r="3" spans="2:11" ht="35.450000000000003" customHeight="1">
      <c r="B3" s="1848" t="s">
        <v>738</v>
      </c>
      <c r="C3" s="1848"/>
      <c r="D3" s="1848"/>
      <c r="E3" s="1848"/>
      <c r="F3" s="1848"/>
      <c r="G3" s="1848"/>
      <c r="H3" s="1848"/>
      <c r="I3" s="1848"/>
      <c r="J3" s="1848"/>
      <c r="K3" s="1848"/>
    </row>
    <row r="4" spans="2:11" ht="13.5" thickBot="1">
      <c r="C4" s="90"/>
      <c r="D4" s="156"/>
      <c r="E4" s="156"/>
      <c r="F4" s="1"/>
      <c r="G4" s="1"/>
      <c r="H4" s="1"/>
      <c r="I4" s="1"/>
      <c r="K4" s="740"/>
    </row>
    <row r="5" spans="2:11" ht="21" customHeight="1" thickBot="1">
      <c r="B5" s="91"/>
      <c r="C5" s="92" t="s">
        <v>9</v>
      </c>
      <c r="D5" s="42">
        <v>2021</v>
      </c>
      <c r="E5" s="20">
        <v>2022</v>
      </c>
      <c r="F5" s="536">
        <v>2023</v>
      </c>
      <c r="G5" s="584">
        <v>2024</v>
      </c>
      <c r="H5" s="1"/>
      <c r="I5" s="1"/>
      <c r="J5" s="157"/>
      <c r="K5" s="740"/>
    </row>
    <row r="6" spans="2:11">
      <c r="C6" s="93" t="s">
        <v>739</v>
      </c>
      <c r="D6" s="158">
        <f t="shared" ref="D6:G9" si="0">D12+D149+D229</f>
        <v>15</v>
      </c>
      <c r="E6" s="159">
        <f t="shared" si="0"/>
        <v>15</v>
      </c>
      <c r="F6" s="537">
        <f t="shared" si="0"/>
        <v>15</v>
      </c>
      <c r="G6" s="162">
        <f t="shared" si="0"/>
        <v>15</v>
      </c>
      <c r="H6" s="1"/>
      <c r="I6" s="1"/>
      <c r="J6" s="157"/>
      <c r="K6" s="740"/>
    </row>
    <row r="7" spans="2:11">
      <c r="C7" s="94" t="s">
        <v>740</v>
      </c>
      <c r="D7" s="158">
        <f t="shared" si="0"/>
        <v>0</v>
      </c>
      <c r="E7" s="159">
        <f t="shared" si="0"/>
        <v>0</v>
      </c>
      <c r="F7" s="537">
        <f t="shared" si="0"/>
        <v>0</v>
      </c>
      <c r="G7" s="390">
        <f t="shared" si="0"/>
        <v>0</v>
      </c>
      <c r="H7" s="1"/>
      <c r="I7" s="1"/>
      <c r="J7" s="157"/>
      <c r="K7" s="740"/>
    </row>
    <row r="8" spans="2:11">
      <c r="C8" s="94" t="s">
        <v>741</v>
      </c>
      <c r="D8" s="158">
        <f t="shared" si="0"/>
        <v>14</v>
      </c>
      <c r="E8" s="159">
        <f t="shared" si="0"/>
        <v>14</v>
      </c>
      <c r="F8" s="537">
        <f t="shared" si="0"/>
        <v>15</v>
      </c>
      <c r="G8" s="390">
        <f t="shared" si="0"/>
        <v>15</v>
      </c>
      <c r="H8" s="1"/>
      <c r="I8" s="1"/>
      <c r="J8" s="157"/>
      <c r="K8" s="740"/>
    </row>
    <row r="9" spans="2:11" ht="13.5" thickBot="1">
      <c r="C9" s="95" t="s">
        <v>742</v>
      </c>
      <c r="D9" s="160">
        <f t="shared" si="0"/>
        <v>1</v>
      </c>
      <c r="E9" s="161">
        <f t="shared" si="0"/>
        <v>1</v>
      </c>
      <c r="F9" s="538">
        <f t="shared" si="0"/>
        <v>0</v>
      </c>
      <c r="G9" s="292">
        <f t="shared" si="0"/>
        <v>0</v>
      </c>
      <c r="H9" s="1"/>
      <c r="I9" s="1"/>
      <c r="J9" s="157"/>
      <c r="K9" s="740"/>
    </row>
    <row r="10" spans="2:11" ht="13.5" thickBot="1">
      <c r="D10" s="88"/>
      <c r="E10" s="88"/>
      <c r="F10" s="1"/>
      <c r="G10" s="1"/>
      <c r="H10" s="1"/>
      <c r="I10" s="1"/>
      <c r="K10" s="740"/>
    </row>
    <row r="11" spans="2:11" ht="30" customHeight="1" thickBot="1">
      <c r="C11" s="96" t="s">
        <v>50</v>
      </c>
      <c r="D11" s="44">
        <v>2021</v>
      </c>
      <c r="E11" s="21">
        <v>2022</v>
      </c>
      <c r="F11" s="536">
        <v>2023</v>
      </c>
      <c r="G11" s="584">
        <v>2024</v>
      </c>
      <c r="H11" s="1"/>
      <c r="I11" s="1"/>
      <c r="J11" s="157"/>
      <c r="K11" s="740"/>
    </row>
    <row r="12" spans="2:11">
      <c r="C12" s="97" t="s">
        <v>739</v>
      </c>
      <c r="D12" s="162">
        <f>D13+D14+D15</f>
        <v>8</v>
      </c>
      <c r="E12" s="163">
        <f>E13+E14+E15</f>
        <v>8</v>
      </c>
      <c r="F12" s="539">
        <f>F13+F14+F15</f>
        <v>8</v>
      </c>
      <c r="G12" s="162">
        <v>8</v>
      </c>
      <c r="H12" s="1"/>
      <c r="I12" s="1"/>
      <c r="J12" s="157"/>
      <c r="K12" s="740"/>
    </row>
    <row r="13" spans="2:11">
      <c r="C13" s="98" t="s">
        <v>740</v>
      </c>
      <c r="D13" s="164">
        <v>0</v>
      </c>
      <c r="E13" s="165">
        <v>0</v>
      </c>
      <c r="F13" s="537">
        <v>0</v>
      </c>
      <c r="G13" s="390">
        <v>0</v>
      </c>
      <c r="H13" s="1"/>
      <c r="I13" s="1"/>
      <c r="J13" s="157"/>
      <c r="K13" s="740"/>
    </row>
    <row r="14" spans="2:11">
      <c r="C14" s="98" t="s">
        <v>741</v>
      </c>
      <c r="D14" s="164">
        <v>7</v>
      </c>
      <c r="E14" s="165">
        <v>7</v>
      </c>
      <c r="F14" s="537">
        <v>8</v>
      </c>
      <c r="G14" s="390">
        <v>8</v>
      </c>
      <c r="H14" s="1"/>
      <c r="I14" s="1"/>
      <c r="J14" s="157"/>
      <c r="K14" s="740"/>
    </row>
    <row r="15" spans="2:11">
      <c r="C15" s="99" t="s">
        <v>742</v>
      </c>
      <c r="D15" s="166">
        <v>1</v>
      </c>
      <c r="E15" s="167">
        <v>1</v>
      </c>
      <c r="F15" s="538">
        <v>0</v>
      </c>
      <c r="G15" s="1272">
        <v>0</v>
      </c>
      <c r="H15" s="1"/>
      <c r="I15" s="1"/>
      <c r="J15" s="157"/>
      <c r="K15" s="740"/>
    </row>
    <row r="16" spans="2:11" ht="13.5" thickBot="1">
      <c r="C16" s="100"/>
      <c r="D16" s="168"/>
      <c r="E16" s="168"/>
      <c r="F16" s="5"/>
      <c r="G16" s="5"/>
      <c r="H16" s="5"/>
      <c r="I16" s="5"/>
      <c r="K16" s="740"/>
    </row>
    <row r="17" spans="2:11" ht="55.5" customHeight="1">
      <c r="B17" s="38" t="s">
        <v>0</v>
      </c>
      <c r="C17" s="101" t="s">
        <v>743</v>
      </c>
      <c r="D17" s="19" t="s">
        <v>1</v>
      </c>
      <c r="E17" s="19" t="s">
        <v>2</v>
      </c>
      <c r="F17" s="19" t="s">
        <v>744</v>
      </c>
      <c r="G17" s="19" t="s">
        <v>745</v>
      </c>
      <c r="H17" s="19" t="s">
        <v>746</v>
      </c>
      <c r="I17" s="19" t="s">
        <v>747</v>
      </c>
      <c r="J17" s="19" t="s">
        <v>748</v>
      </c>
      <c r="K17" s="36" t="s">
        <v>749</v>
      </c>
    </row>
    <row r="18" spans="2:11" ht="46.5" customHeight="1">
      <c r="B18" s="169" t="s">
        <v>750</v>
      </c>
      <c r="C18" s="102" t="s">
        <v>751</v>
      </c>
      <c r="D18" s="11"/>
      <c r="E18" s="11"/>
      <c r="F18" s="8">
        <v>1</v>
      </c>
      <c r="G18" s="8">
        <v>1</v>
      </c>
      <c r="H18" s="8">
        <v>1</v>
      </c>
      <c r="I18" s="8">
        <v>1</v>
      </c>
      <c r="J18" s="191"/>
      <c r="K18" s="261"/>
    </row>
    <row r="19" spans="2:11" ht="48.75" customHeight="1">
      <c r="B19" s="1668" t="s">
        <v>752</v>
      </c>
      <c r="C19" s="1524" t="s">
        <v>753</v>
      </c>
      <c r="D19" s="1520" t="s">
        <v>425</v>
      </c>
      <c r="E19" s="1520" t="s">
        <v>754</v>
      </c>
      <c r="F19" s="1520">
        <v>1</v>
      </c>
      <c r="G19" s="1520">
        <v>1</v>
      </c>
      <c r="H19" s="1520">
        <v>1</v>
      </c>
      <c r="I19" s="1520">
        <v>1</v>
      </c>
      <c r="J19" s="1121" t="s">
        <v>4163</v>
      </c>
      <c r="K19" s="1684" t="s">
        <v>755</v>
      </c>
    </row>
    <row r="20" spans="2:11" ht="59.25" customHeight="1">
      <c r="B20" s="1668"/>
      <c r="C20" s="1524"/>
      <c r="D20" s="1520"/>
      <c r="E20" s="1520"/>
      <c r="F20" s="1520"/>
      <c r="G20" s="1520"/>
      <c r="H20" s="1520"/>
      <c r="I20" s="1520"/>
      <c r="J20" s="154" t="s">
        <v>4164</v>
      </c>
      <c r="K20" s="1684"/>
    </row>
    <row r="21" spans="2:11" ht="57" customHeight="1">
      <c r="B21" s="1668"/>
      <c r="C21" s="1524"/>
      <c r="D21" s="1520"/>
      <c r="E21" s="1520"/>
      <c r="F21" s="1520"/>
      <c r="G21" s="1520"/>
      <c r="H21" s="1520"/>
      <c r="I21" s="1520"/>
      <c r="J21" s="170" t="s">
        <v>756</v>
      </c>
      <c r="K21" s="1684"/>
    </row>
    <row r="22" spans="2:11" ht="55.5" customHeight="1">
      <c r="B22" s="1668"/>
      <c r="C22" s="1524"/>
      <c r="D22" s="1520"/>
      <c r="E22" s="1520"/>
      <c r="F22" s="1520"/>
      <c r="G22" s="1520"/>
      <c r="H22" s="1520"/>
      <c r="I22" s="1520"/>
      <c r="J22" s="23" t="s">
        <v>757</v>
      </c>
      <c r="K22" s="1684"/>
    </row>
    <row r="23" spans="2:11" ht="23.45" customHeight="1">
      <c r="B23" s="1669" t="s">
        <v>758</v>
      </c>
      <c r="C23" s="1650" t="s">
        <v>759</v>
      </c>
      <c r="D23" s="1529" t="s">
        <v>425</v>
      </c>
      <c r="E23" s="1529" t="s">
        <v>137</v>
      </c>
      <c r="F23" s="1529">
        <v>0</v>
      </c>
      <c r="G23" s="1529">
        <v>0</v>
      </c>
      <c r="H23" s="1529">
        <v>1</v>
      </c>
      <c r="I23" s="1529">
        <v>0</v>
      </c>
      <c r="J23" s="1273" t="s">
        <v>4165</v>
      </c>
      <c r="K23" s="1663" t="s">
        <v>755</v>
      </c>
    </row>
    <row r="24" spans="2:11" ht="29.25" customHeight="1">
      <c r="B24" s="1669"/>
      <c r="C24" s="1650"/>
      <c r="D24" s="1529"/>
      <c r="E24" s="1529"/>
      <c r="F24" s="1529"/>
      <c r="G24" s="1529"/>
      <c r="H24" s="1529"/>
      <c r="I24" s="1529"/>
      <c r="J24" s="170" t="s">
        <v>4166</v>
      </c>
      <c r="K24" s="1663"/>
    </row>
    <row r="25" spans="2:11" ht="16.5" customHeight="1">
      <c r="B25" s="1669"/>
      <c r="C25" s="1650"/>
      <c r="D25" s="1529"/>
      <c r="E25" s="1529"/>
      <c r="F25" s="1529"/>
      <c r="G25" s="1529"/>
      <c r="H25" s="1529"/>
      <c r="I25" s="1529"/>
      <c r="J25" s="170" t="s">
        <v>760</v>
      </c>
      <c r="K25" s="1663"/>
    </row>
    <row r="26" spans="2:11" ht="16.5" customHeight="1">
      <c r="B26" s="1669"/>
      <c r="C26" s="1650"/>
      <c r="D26" s="1529"/>
      <c r="E26" s="1529"/>
      <c r="F26" s="1529"/>
      <c r="G26" s="1529"/>
      <c r="H26" s="1529"/>
      <c r="I26" s="1529"/>
      <c r="J26" s="23" t="s">
        <v>761</v>
      </c>
      <c r="K26" s="1663"/>
    </row>
    <row r="27" spans="2:11" ht="16.5" customHeight="1">
      <c r="B27" s="1669" t="s">
        <v>762</v>
      </c>
      <c r="C27" s="1672" t="s">
        <v>763</v>
      </c>
      <c r="D27" s="1529" t="s">
        <v>129</v>
      </c>
      <c r="E27" s="1529" t="s">
        <v>764</v>
      </c>
      <c r="F27" s="1529">
        <v>7</v>
      </c>
      <c r="G27" s="1529">
        <v>0</v>
      </c>
      <c r="H27" s="1529">
        <v>9.6999999999999993</v>
      </c>
      <c r="I27" s="1529" t="s">
        <v>100</v>
      </c>
      <c r="J27" s="1273" t="s">
        <v>4167</v>
      </c>
      <c r="K27" s="1662" t="s">
        <v>765</v>
      </c>
    </row>
    <row r="28" spans="2:11" ht="66" customHeight="1">
      <c r="B28" s="1669"/>
      <c r="C28" s="1672"/>
      <c r="D28" s="1529"/>
      <c r="E28" s="1529"/>
      <c r="F28" s="1529"/>
      <c r="G28" s="1529"/>
      <c r="H28" s="1529"/>
      <c r="I28" s="1529"/>
      <c r="J28" s="170" t="s">
        <v>766</v>
      </c>
      <c r="K28" s="1662"/>
    </row>
    <row r="29" spans="2:11" ht="41.25" customHeight="1">
      <c r="B29" s="1669"/>
      <c r="C29" s="1672"/>
      <c r="D29" s="1529"/>
      <c r="E29" s="1529"/>
      <c r="F29" s="1529"/>
      <c r="G29" s="1529"/>
      <c r="H29" s="1529"/>
      <c r="I29" s="1529"/>
      <c r="J29" s="170" t="s">
        <v>767</v>
      </c>
      <c r="K29" s="1662"/>
    </row>
    <row r="30" spans="2:11" ht="144.75" customHeight="1">
      <c r="B30" s="1669"/>
      <c r="C30" s="1672"/>
      <c r="D30" s="1529"/>
      <c r="E30" s="1529"/>
      <c r="F30" s="1529"/>
      <c r="G30" s="1529"/>
      <c r="H30" s="1529"/>
      <c r="I30" s="1529"/>
      <c r="J30" s="1123" t="s">
        <v>768</v>
      </c>
      <c r="K30" s="1662"/>
    </row>
    <row r="31" spans="2:11" ht="52.5" customHeight="1">
      <c r="B31" s="1667" t="s">
        <v>769</v>
      </c>
      <c r="C31" s="1774" t="s">
        <v>770</v>
      </c>
      <c r="D31" s="1522" t="s">
        <v>771</v>
      </c>
      <c r="E31" s="1522" t="s">
        <v>772</v>
      </c>
      <c r="F31" s="1522" t="s">
        <v>773</v>
      </c>
      <c r="G31" s="1522" t="s">
        <v>774</v>
      </c>
      <c r="H31" s="1522" t="s">
        <v>775</v>
      </c>
      <c r="I31" s="1824" t="s">
        <v>776</v>
      </c>
      <c r="J31" s="171" t="s">
        <v>4168</v>
      </c>
      <c r="K31" s="1693"/>
    </row>
    <row r="32" spans="2:11" ht="69.75" customHeight="1">
      <c r="B32" s="1667"/>
      <c r="C32" s="1774"/>
      <c r="D32" s="1522"/>
      <c r="E32" s="1522"/>
      <c r="F32" s="1522"/>
      <c r="G32" s="1522"/>
      <c r="H32" s="1522"/>
      <c r="I32" s="1824"/>
      <c r="J32" s="154" t="s">
        <v>4169</v>
      </c>
      <c r="K32" s="1693"/>
    </row>
    <row r="33" spans="2:11" ht="56.25" customHeight="1">
      <c r="B33" s="1667"/>
      <c r="C33" s="1774"/>
      <c r="D33" s="1522"/>
      <c r="E33" s="1522"/>
      <c r="F33" s="1522"/>
      <c r="G33" s="1522"/>
      <c r="H33" s="1522"/>
      <c r="I33" s="1824"/>
      <c r="J33" s="29" t="s">
        <v>4170</v>
      </c>
      <c r="K33" s="1693"/>
    </row>
    <row r="34" spans="2:11" ht="74.25" customHeight="1">
      <c r="B34" s="1667"/>
      <c r="C34" s="1774"/>
      <c r="D34" s="1522"/>
      <c r="E34" s="1522"/>
      <c r="F34" s="1522"/>
      <c r="G34" s="1522"/>
      <c r="H34" s="1522"/>
      <c r="I34" s="1824"/>
      <c r="J34" s="22" t="s">
        <v>777</v>
      </c>
      <c r="K34" s="1693"/>
    </row>
    <row r="35" spans="2:11" ht="31.5" customHeight="1">
      <c r="B35" s="1669" t="s">
        <v>778</v>
      </c>
      <c r="C35" s="1672" t="s">
        <v>779</v>
      </c>
      <c r="D35" s="1529" t="s">
        <v>425</v>
      </c>
      <c r="E35" s="1529" t="s">
        <v>4</v>
      </c>
      <c r="F35" s="1529">
        <v>1</v>
      </c>
      <c r="G35" s="1529">
        <v>1</v>
      </c>
      <c r="H35" s="1529">
        <v>1</v>
      </c>
      <c r="I35" s="1529">
        <v>1</v>
      </c>
      <c r="J35" s="171" t="s">
        <v>4171</v>
      </c>
      <c r="K35" s="1683" t="s">
        <v>780</v>
      </c>
    </row>
    <row r="36" spans="2:11" ht="21.75" customHeight="1">
      <c r="B36" s="1669"/>
      <c r="C36" s="1672"/>
      <c r="D36" s="1529"/>
      <c r="E36" s="1529"/>
      <c r="F36" s="1529"/>
      <c r="G36" s="1529"/>
      <c r="H36" s="1529"/>
      <c r="I36" s="1529"/>
      <c r="J36" s="172" t="s">
        <v>4172</v>
      </c>
      <c r="K36" s="1683"/>
    </row>
    <row r="37" spans="2:11" ht="21.75" customHeight="1">
      <c r="B37" s="1669"/>
      <c r="C37" s="1672"/>
      <c r="D37" s="1529"/>
      <c r="E37" s="1529"/>
      <c r="F37" s="1529"/>
      <c r="G37" s="1529"/>
      <c r="H37" s="1529"/>
      <c r="I37" s="1529"/>
      <c r="J37" s="170" t="s">
        <v>781</v>
      </c>
      <c r="K37" s="1683"/>
    </row>
    <row r="38" spans="2:11" ht="39" customHeight="1">
      <c r="B38" s="1669"/>
      <c r="C38" s="1672"/>
      <c r="D38" s="1529"/>
      <c r="E38" s="1529"/>
      <c r="F38" s="1529"/>
      <c r="G38" s="1529"/>
      <c r="H38" s="1529"/>
      <c r="I38" s="1529"/>
      <c r="J38" s="22" t="s">
        <v>782</v>
      </c>
      <c r="K38" s="1683"/>
    </row>
    <row r="39" spans="2:11" ht="41.25" customHeight="1">
      <c r="B39" s="1669" t="s">
        <v>783</v>
      </c>
      <c r="C39" s="1672" t="s">
        <v>784</v>
      </c>
      <c r="D39" s="1529" t="s">
        <v>425</v>
      </c>
      <c r="E39" s="1529" t="s">
        <v>785</v>
      </c>
      <c r="F39" s="1529">
        <v>1</v>
      </c>
      <c r="G39" s="1529">
        <v>0</v>
      </c>
      <c r="H39" s="1529">
        <v>0</v>
      </c>
      <c r="I39" s="1529">
        <v>0</v>
      </c>
      <c r="J39" s="171" t="s">
        <v>4173</v>
      </c>
      <c r="K39" s="1683" t="s">
        <v>786</v>
      </c>
    </row>
    <row r="40" spans="2:11" ht="31.5" customHeight="1">
      <c r="B40" s="1669"/>
      <c r="C40" s="1672"/>
      <c r="D40" s="1529"/>
      <c r="E40" s="1529"/>
      <c r="F40" s="1529"/>
      <c r="G40" s="1529"/>
      <c r="H40" s="1529"/>
      <c r="I40" s="1529"/>
      <c r="J40" s="170" t="s">
        <v>787</v>
      </c>
      <c r="K40" s="1683"/>
    </row>
    <row r="41" spans="2:11" ht="25.5" customHeight="1">
      <c r="B41" s="1669"/>
      <c r="C41" s="1672"/>
      <c r="D41" s="1529"/>
      <c r="E41" s="1529"/>
      <c r="F41" s="1529"/>
      <c r="G41" s="1529"/>
      <c r="H41" s="1529"/>
      <c r="I41" s="1529"/>
      <c r="J41" s="173" t="s">
        <v>4174</v>
      </c>
      <c r="K41" s="1683"/>
    </row>
    <row r="42" spans="2:11" ht="70.5" customHeight="1">
      <c r="B42" s="1669"/>
      <c r="C42" s="1672"/>
      <c r="D42" s="1529"/>
      <c r="E42" s="1529"/>
      <c r="F42" s="1529"/>
      <c r="G42" s="1529"/>
      <c r="H42" s="1529"/>
      <c r="I42" s="1529"/>
      <c r="J42" s="1122" t="s">
        <v>788</v>
      </c>
      <c r="K42" s="1683"/>
    </row>
    <row r="43" spans="2:11" ht="52.5" customHeight="1">
      <c r="B43" s="819" t="s">
        <v>789</v>
      </c>
      <c r="C43" s="653" t="s">
        <v>790</v>
      </c>
      <c r="D43" s="710"/>
      <c r="E43" s="710"/>
      <c r="F43" s="118">
        <v>1</v>
      </c>
      <c r="G43" s="118">
        <v>1</v>
      </c>
      <c r="H43" s="118">
        <v>1</v>
      </c>
      <c r="I43" s="118">
        <v>1</v>
      </c>
      <c r="J43" s="820"/>
      <c r="K43" s="815"/>
    </row>
    <row r="44" spans="2:11" ht="144" customHeight="1">
      <c r="B44" s="934" t="s">
        <v>791</v>
      </c>
      <c r="C44" s="1020" t="s">
        <v>5124</v>
      </c>
      <c r="D44" s="954" t="s">
        <v>792</v>
      </c>
      <c r="E44" s="954" t="s">
        <v>268</v>
      </c>
      <c r="F44" s="954">
        <v>9</v>
      </c>
      <c r="G44" s="954">
        <v>9</v>
      </c>
      <c r="H44" s="954">
        <v>9</v>
      </c>
      <c r="I44" s="954">
        <v>9</v>
      </c>
      <c r="J44" s="172" t="s">
        <v>4175</v>
      </c>
      <c r="K44" s="1013" t="s">
        <v>793</v>
      </c>
    </row>
    <row r="45" spans="2:11" ht="197.25" customHeight="1">
      <c r="B45" s="1807" t="s">
        <v>794</v>
      </c>
      <c r="C45" s="1672" t="s">
        <v>795</v>
      </c>
      <c r="D45" s="1529" t="s">
        <v>576</v>
      </c>
      <c r="E45" s="1529" t="s">
        <v>137</v>
      </c>
      <c r="F45" s="1529">
        <v>0</v>
      </c>
      <c r="G45" s="1529">
        <v>0</v>
      </c>
      <c r="H45" s="1529">
        <v>0</v>
      </c>
      <c r="I45" s="1529">
        <v>4</v>
      </c>
      <c r="J45" s="1274" t="s">
        <v>4176</v>
      </c>
      <c r="K45" s="1683" t="s">
        <v>796</v>
      </c>
    </row>
    <row r="46" spans="2:11" ht="208.5" customHeight="1">
      <c r="B46" s="1807"/>
      <c r="C46" s="1672"/>
      <c r="D46" s="1529"/>
      <c r="E46" s="1529"/>
      <c r="F46" s="1529"/>
      <c r="G46" s="1529"/>
      <c r="H46" s="1529"/>
      <c r="I46" s="1529"/>
      <c r="J46" s="170" t="s">
        <v>797</v>
      </c>
      <c r="K46" s="1683"/>
    </row>
    <row r="47" spans="2:11" ht="207.75" customHeight="1">
      <c r="B47" s="1807"/>
      <c r="C47" s="1672"/>
      <c r="D47" s="1529"/>
      <c r="E47" s="1529"/>
      <c r="F47" s="1529"/>
      <c r="G47" s="1529"/>
      <c r="H47" s="1529"/>
      <c r="I47" s="1529"/>
      <c r="J47" s="170" t="s">
        <v>798</v>
      </c>
      <c r="K47" s="1683"/>
    </row>
    <row r="48" spans="2:11" ht="173.25" customHeight="1">
      <c r="B48" s="1807"/>
      <c r="C48" s="1672"/>
      <c r="D48" s="1529"/>
      <c r="E48" s="1529"/>
      <c r="F48" s="1529"/>
      <c r="G48" s="1529"/>
      <c r="H48" s="1529"/>
      <c r="I48" s="1529"/>
      <c r="J48" s="1122" t="s">
        <v>799</v>
      </c>
      <c r="K48" s="1683"/>
    </row>
    <row r="49" spans="2:11" ht="30" customHeight="1">
      <c r="B49" s="169" t="s">
        <v>800</v>
      </c>
      <c r="C49" s="102" t="s">
        <v>801</v>
      </c>
      <c r="D49" s="724"/>
      <c r="E49" s="11"/>
      <c r="F49" s="8">
        <v>1</v>
      </c>
      <c r="G49" s="8">
        <v>1</v>
      </c>
      <c r="H49" s="8">
        <v>1</v>
      </c>
      <c r="I49" s="8">
        <v>1</v>
      </c>
      <c r="J49" s="25"/>
      <c r="K49" s="261"/>
    </row>
    <row r="50" spans="2:11" ht="18" customHeight="1">
      <c r="B50" s="1668" t="s">
        <v>802</v>
      </c>
      <c r="C50" s="1671" t="s">
        <v>803</v>
      </c>
      <c r="D50" s="1520" t="s">
        <v>804</v>
      </c>
      <c r="E50" s="1520" t="s">
        <v>152</v>
      </c>
      <c r="F50" s="1520">
        <v>1</v>
      </c>
      <c r="G50" s="1520">
        <v>1</v>
      </c>
      <c r="H50" s="1520">
        <v>1</v>
      </c>
      <c r="I50" s="1520">
        <v>0</v>
      </c>
      <c r="J50" s="1274" t="s">
        <v>4177</v>
      </c>
      <c r="K50" s="1684" t="s">
        <v>805</v>
      </c>
    </row>
    <row r="51" spans="2:11" ht="30" customHeight="1">
      <c r="B51" s="1668"/>
      <c r="C51" s="1671"/>
      <c r="D51" s="1520"/>
      <c r="E51" s="1520"/>
      <c r="F51" s="1520"/>
      <c r="G51" s="1520"/>
      <c r="H51" s="1520"/>
      <c r="I51" s="1520"/>
      <c r="J51" s="136" t="s">
        <v>806</v>
      </c>
      <c r="K51" s="1684"/>
    </row>
    <row r="52" spans="2:11" ht="31.5" customHeight="1">
      <c r="B52" s="1668"/>
      <c r="C52" s="1671"/>
      <c r="D52" s="1520"/>
      <c r="E52" s="1520"/>
      <c r="F52" s="1520"/>
      <c r="G52" s="1520"/>
      <c r="H52" s="1520"/>
      <c r="I52" s="1520"/>
      <c r="J52" s="74" t="s">
        <v>807</v>
      </c>
      <c r="K52" s="1684"/>
    </row>
    <row r="53" spans="2:11" ht="18.75" customHeight="1">
      <c r="B53" s="1668"/>
      <c r="C53" s="1671"/>
      <c r="D53" s="1520"/>
      <c r="E53" s="1520"/>
      <c r="F53" s="1520"/>
      <c r="G53" s="1520"/>
      <c r="H53" s="1520"/>
      <c r="I53" s="1520"/>
      <c r="J53" s="22" t="s">
        <v>808</v>
      </c>
      <c r="K53" s="1684"/>
    </row>
    <row r="54" spans="2:11" ht="19.5" customHeight="1">
      <c r="B54" s="1669" t="s">
        <v>809</v>
      </c>
      <c r="C54" s="1672" t="s">
        <v>810</v>
      </c>
      <c r="D54" s="1529" t="s">
        <v>136</v>
      </c>
      <c r="E54" s="1529" t="s">
        <v>152</v>
      </c>
      <c r="F54" s="1529">
        <v>0</v>
      </c>
      <c r="G54" s="1529">
        <v>0</v>
      </c>
      <c r="H54" s="1529">
        <v>0</v>
      </c>
      <c r="I54" s="1529">
        <v>0</v>
      </c>
      <c r="J54" s="1275" t="s">
        <v>4178</v>
      </c>
      <c r="K54" s="1683" t="s">
        <v>811</v>
      </c>
    </row>
    <row r="55" spans="2:11" ht="18" customHeight="1">
      <c r="B55" s="1669"/>
      <c r="C55" s="1672"/>
      <c r="D55" s="1529"/>
      <c r="E55" s="1529"/>
      <c r="F55" s="1529"/>
      <c r="G55" s="1529"/>
      <c r="H55" s="1529"/>
      <c r="I55" s="1529"/>
      <c r="J55" s="172" t="s">
        <v>4179</v>
      </c>
      <c r="K55" s="1683"/>
    </row>
    <row r="56" spans="2:11" ht="18" customHeight="1">
      <c r="B56" s="1669"/>
      <c r="C56" s="1672"/>
      <c r="D56" s="1529"/>
      <c r="E56" s="1529"/>
      <c r="F56" s="1529"/>
      <c r="G56" s="1529"/>
      <c r="H56" s="1529"/>
      <c r="I56" s="1529"/>
      <c r="J56" s="23" t="s">
        <v>812</v>
      </c>
      <c r="K56" s="1683"/>
    </row>
    <row r="57" spans="2:11" ht="41.25" customHeight="1">
      <c r="B57" s="1669" t="s">
        <v>813</v>
      </c>
      <c r="C57" s="1672" t="s">
        <v>814</v>
      </c>
      <c r="D57" s="1529" t="s">
        <v>106</v>
      </c>
      <c r="E57" s="1529" t="s">
        <v>815</v>
      </c>
      <c r="F57" s="1529">
        <v>1</v>
      </c>
      <c r="G57" s="1529">
        <v>1</v>
      </c>
      <c r="H57" s="1529">
        <v>1</v>
      </c>
      <c r="I57" s="1529">
        <v>2</v>
      </c>
      <c r="J57" s="1273" t="s">
        <v>4180</v>
      </c>
      <c r="K57" s="1818" t="s">
        <v>816</v>
      </c>
    </row>
    <row r="58" spans="2:11" ht="27" customHeight="1">
      <c r="B58" s="1669"/>
      <c r="C58" s="1672"/>
      <c r="D58" s="1529"/>
      <c r="E58" s="1529"/>
      <c r="F58" s="1529"/>
      <c r="G58" s="1529"/>
      <c r="H58" s="1529"/>
      <c r="I58" s="1529"/>
      <c r="J58" s="172" t="s">
        <v>4181</v>
      </c>
      <c r="K58" s="1818"/>
    </row>
    <row r="59" spans="2:11" ht="27.75" customHeight="1">
      <c r="B59" s="1669"/>
      <c r="C59" s="1672"/>
      <c r="D59" s="1529"/>
      <c r="E59" s="1529"/>
      <c r="F59" s="1529"/>
      <c r="G59" s="1529"/>
      <c r="H59" s="1529"/>
      <c r="I59" s="1529"/>
      <c r="J59" s="170" t="s">
        <v>817</v>
      </c>
      <c r="K59" s="1818"/>
    </row>
    <row r="60" spans="2:11" ht="18" customHeight="1">
      <c r="B60" s="1669"/>
      <c r="C60" s="1672"/>
      <c r="D60" s="1529"/>
      <c r="E60" s="1529"/>
      <c r="F60" s="1529"/>
      <c r="G60" s="1529"/>
      <c r="H60" s="1529"/>
      <c r="I60" s="1529"/>
      <c r="J60" s="73" t="s">
        <v>818</v>
      </c>
      <c r="K60" s="1818"/>
    </row>
    <row r="61" spans="2:11" ht="172.5" customHeight="1">
      <c r="B61" s="1669" t="s">
        <v>819</v>
      </c>
      <c r="C61" s="1672" t="s">
        <v>820</v>
      </c>
      <c r="D61" s="1529" t="s">
        <v>821</v>
      </c>
      <c r="E61" s="1529" t="s">
        <v>268</v>
      </c>
      <c r="F61" s="1665">
        <v>10</v>
      </c>
      <c r="G61" s="1665">
        <v>7</v>
      </c>
      <c r="H61" s="1665">
        <v>6</v>
      </c>
      <c r="I61" s="1529">
        <v>10</v>
      </c>
      <c r="J61" s="1273" t="s">
        <v>4182</v>
      </c>
      <c r="K61" s="1818" t="s">
        <v>822</v>
      </c>
    </row>
    <row r="62" spans="2:11" ht="121.5" customHeight="1">
      <c r="B62" s="1669"/>
      <c r="C62" s="1672"/>
      <c r="D62" s="1529"/>
      <c r="E62" s="1529"/>
      <c r="F62" s="1665"/>
      <c r="G62" s="1665"/>
      <c r="H62" s="1665"/>
      <c r="I62" s="1529"/>
      <c r="J62" s="172" t="s">
        <v>4183</v>
      </c>
      <c r="K62" s="1818"/>
    </row>
    <row r="63" spans="2:11" ht="231.75" customHeight="1">
      <c r="B63" s="1669"/>
      <c r="C63" s="1672"/>
      <c r="D63" s="1529"/>
      <c r="E63" s="1529"/>
      <c r="F63" s="1665"/>
      <c r="G63" s="1665"/>
      <c r="H63" s="1665"/>
      <c r="I63" s="1529"/>
      <c r="J63" s="170" t="s">
        <v>823</v>
      </c>
      <c r="K63" s="1818"/>
    </row>
    <row r="64" spans="2:11" ht="23.25" customHeight="1">
      <c r="B64" s="1669"/>
      <c r="C64" s="1672"/>
      <c r="D64" s="1529"/>
      <c r="E64" s="1529"/>
      <c r="F64" s="1665"/>
      <c r="G64" s="1665"/>
      <c r="H64" s="1665"/>
      <c r="I64" s="1529"/>
      <c r="J64" s="176" t="s">
        <v>824</v>
      </c>
      <c r="K64" s="1818"/>
    </row>
    <row r="65" spans="2:11" ht="15.75" customHeight="1">
      <c r="B65" s="169" t="s">
        <v>825</v>
      </c>
      <c r="C65" s="102" t="s">
        <v>826</v>
      </c>
      <c r="D65" s="11"/>
      <c r="E65" s="11"/>
      <c r="F65" s="8">
        <v>1</v>
      </c>
      <c r="G65" s="8">
        <v>1</v>
      </c>
      <c r="H65" s="8">
        <v>1</v>
      </c>
      <c r="I65" s="8">
        <v>1</v>
      </c>
      <c r="J65" s="65"/>
      <c r="K65" s="261"/>
    </row>
    <row r="66" spans="2:11" ht="18.75" customHeight="1">
      <c r="B66" s="1820" t="s">
        <v>827</v>
      </c>
      <c r="C66" s="1671" t="s">
        <v>828</v>
      </c>
      <c r="D66" s="1520" t="s">
        <v>425</v>
      </c>
      <c r="E66" s="1520" t="s">
        <v>549</v>
      </c>
      <c r="F66" s="1520">
        <v>0</v>
      </c>
      <c r="G66" s="1520">
        <v>0</v>
      </c>
      <c r="H66" s="1520">
        <v>0</v>
      </c>
      <c r="I66" s="1520">
        <v>0</v>
      </c>
      <c r="J66" s="1276" t="s">
        <v>4184</v>
      </c>
      <c r="K66" s="1684" t="s">
        <v>755</v>
      </c>
    </row>
    <row r="67" spans="2:11" ht="28.5" customHeight="1">
      <c r="B67" s="1820"/>
      <c r="C67" s="1671"/>
      <c r="D67" s="1520"/>
      <c r="E67" s="1520"/>
      <c r="F67" s="1520"/>
      <c r="G67" s="1520"/>
      <c r="H67" s="1520"/>
      <c r="I67" s="1520"/>
      <c r="J67" s="136" t="s">
        <v>4185</v>
      </c>
      <c r="K67" s="1684"/>
    </row>
    <row r="68" spans="2:11" ht="27" customHeight="1">
      <c r="B68" s="169" t="s">
        <v>829</v>
      </c>
      <c r="C68" s="102" t="s">
        <v>830</v>
      </c>
      <c r="D68" s="8"/>
      <c r="E68" s="8"/>
      <c r="F68" s="8">
        <v>1</v>
      </c>
      <c r="G68" s="8">
        <v>1</v>
      </c>
      <c r="H68" s="8">
        <v>1</v>
      </c>
      <c r="I68" s="8">
        <v>1</v>
      </c>
      <c r="J68" s="25"/>
      <c r="K68" s="261"/>
    </row>
    <row r="69" spans="2:11" ht="131.25" customHeight="1">
      <c r="B69" s="1518" t="s">
        <v>831</v>
      </c>
      <c r="C69" s="1524" t="s">
        <v>832</v>
      </c>
      <c r="D69" s="1520" t="s">
        <v>425</v>
      </c>
      <c r="E69" s="1520" t="s">
        <v>833</v>
      </c>
      <c r="F69" s="1520"/>
      <c r="G69" s="1520"/>
      <c r="H69" s="1520">
        <v>0</v>
      </c>
      <c r="I69" s="1520">
        <v>0</v>
      </c>
      <c r="J69" s="1277" t="s">
        <v>4186</v>
      </c>
      <c r="K69" s="1684" t="s">
        <v>834</v>
      </c>
    </row>
    <row r="70" spans="2:11" ht="24.6" customHeight="1">
      <c r="B70" s="1518"/>
      <c r="C70" s="1524"/>
      <c r="D70" s="1520"/>
      <c r="E70" s="1520"/>
      <c r="F70" s="1520"/>
      <c r="G70" s="1520"/>
      <c r="H70" s="1520"/>
      <c r="I70" s="1520"/>
      <c r="J70" s="1850" t="s">
        <v>4187</v>
      </c>
      <c r="K70" s="1684"/>
    </row>
    <row r="71" spans="2:11" ht="109.15" customHeight="1">
      <c r="B71" s="1518"/>
      <c r="C71" s="1524"/>
      <c r="D71" s="1816"/>
      <c r="E71" s="1816"/>
      <c r="F71" s="1520"/>
      <c r="G71" s="1520"/>
      <c r="H71" s="1520"/>
      <c r="I71" s="1816"/>
      <c r="J71" s="1850"/>
      <c r="K71" s="1684"/>
    </row>
    <row r="72" spans="2:11" ht="26.25" customHeight="1">
      <c r="B72" s="1849" t="s">
        <v>835</v>
      </c>
      <c r="C72" s="178" t="s">
        <v>836</v>
      </c>
      <c r="D72" s="945"/>
      <c r="E72" s="945"/>
      <c r="F72" s="980"/>
      <c r="G72" s="980"/>
      <c r="H72" s="704"/>
      <c r="I72" s="990"/>
      <c r="J72" s="1130"/>
      <c r="K72" s="1722" t="s">
        <v>837</v>
      </c>
    </row>
    <row r="73" spans="2:11" ht="22.15" customHeight="1">
      <c r="B73" s="1849"/>
      <c r="C73" s="1650" t="s">
        <v>838</v>
      </c>
      <c r="D73" s="1529" t="s">
        <v>839</v>
      </c>
      <c r="E73" s="1529" t="s">
        <v>840</v>
      </c>
      <c r="F73" s="1651">
        <v>2533</v>
      </c>
      <c r="G73" s="1529">
        <v>614</v>
      </c>
      <c r="H73" s="1529">
        <v>1300</v>
      </c>
      <c r="I73" s="1529">
        <v>0</v>
      </c>
      <c r="J73" s="1278" t="s">
        <v>4188</v>
      </c>
      <c r="K73" s="1722"/>
    </row>
    <row r="74" spans="2:11" ht="33.75" customHeight="1">
      <c r="B74" s="1849"/>
      <c r="C74" s="1650"/>
      <c r="D74" s="1529"/>
      <c r="E74" s="1529"/>
      <c r="F74" s="1651"/>
      <c r="G74" s="1529"/>
      <c r="H74" s="1529"/>
      <c r="I74" s="1529"/>
      <c r="J74" s="154" t="s">
        <v>841</v>
      </c>
      <c r="K74" s="1722"/>
    </row>
    <row r="75" spans="2:11" ht="30.75" customHeight="1">
      <c r="B75" s="1849"/>
      <c r="C75" s="1650"/>
      <c r="D75" s="1529"/>
      <c r="E75" s="1529"/>
      <c r="F75" s="1651"/>
      <c r="G75" s="1529"/>
      <c r="H75" s="1529"/>
      <c r="I75" s="1529"/>
      <c r="J75" s="154" t="s">
        <v>842</v>
      </c>
      <c r="K75" s="1722"/>
    </row>
    <row r="76" spans="2:11" ht="30" customHeight="1">
      <c r="B76" s="1849"/>
      <c r="C76" s="1650"/>
      <c r="D76" s="1529"/>
      <c r="E76" s="1529"/>
      <c r="F76" s="1651"/>
      <c r="G76" s="1529"/>
      <c r="H76" s="1529"/>
      <c r="I76" s="1529"/>
      <c r="J76" s="22" t="s">
        <v>843</v>
      </c>
      <c r="K76" s="1722"/>
    </row>
    <row r="77" spans="2:11" ht="18.75" customHeight="1">
      <c r="B77" s="1849"/>
      <c r="C77" s="1650" t="s">
        <v>844</v>
      </c>
      <c r="D77" s="1529" t="s">
        <v>845</v>
      </c>
      <c r="E77" s="1529" t="s">
        <v>846</v>
      </c>
      <c r="F77" s="1665">
        <v>1555</v>
      </c>
      <c r="G77" s="1799">
        <v>7000</v>
      </c>
      <c r="H77" s="1665">
        <v>533.48</v>
      </c>
      <c r="I77" s="1665">
        <v>604.36</v>
      </c>
      <c r="J77" s="172" t="s">
        <v>4189</v>
      </c>
      <c r="K77" s="1722"/>
    </row>
    <row r="78" spans="2:11" ht="17.25" customHeight="1">
      <c r="B78" s="1849"/>
      <c r="C78" s="1650"/>
      <c r="D78" s="1529"/>
      <c r="E78" s="1529"/>
      <c r="F78" s="1665"/>
      <c r="G78" s="1799"/>
      <c r="H78" s="1665"/>
      <c r="I78" s="1665"/>
      <c r="J78" s="172" t="s">
        <v>847</v>
      </c>
      <c r="K78" s="1722"/>
    </row>
    <row r="79" spans="2:11" ht="17.25" customHeight="1">
      <c r="B79" s="1849"/>
      <c r="C79" s="1650"/>
      <c r="D79" s="1529"/>
      <c r="E79" s="1529"/>
      <c r="F79" s="1665"/>
      <c r="G79" s="1799"/>
      <c r="H79" s="1665"/>
      <c r="I79" s="1665"/>
      <c r="J79" s="154" t="s">
        <v>848</v>
      </c>
      <c r="K79" s="1722"/>
    </row>
    <row r="80" spans="2:11" ht="17.25" customHeight="1">
      <c r="B80" s="1849"/>
      <c r="C80" s="1650"/>
      <c r="D80" s="1529"/>
      <c r="E80" s="1529"/>
      <c r="F80" s="1665"/>
      <c r="G80" s="1799"/>
      <c r="H80" s="1665"/>
      <c r="I80" s="1666"/>
      <c r="J80" s="22" t="s">
        <v>849</v>
      </c>
      <c r="K80" s="1722"/>
    </row>
    <row r="81" spans="2:11" ht="17.25" customHeight="1">
      <c r="B81" s="1849"/>
      <c r="C81" s="1650" t="s">
        <v>850</v>
      </c>
      <c r="D81" s="1529" t="s">
        <v>851</v>
      </c>
      <c r="E81" s="1529" t="s">
        <v>852</v>
      </c>
      <c r="F81" s="1529">
        <v>527</v>
      </c>
      <c r="G81" s="1529">
        <v>500</v>
      </c>
      <c r="H81" s="1651">
        <v>741.37</v>
      </c>
      <c r="I81" s="954"/>
      <c r="J81" s="1273" t="s">
        <v>4190</v>
      </c>
      <c r="K81" s="1722"/>
    </row>
    <row r="82" spans="2:11" ht="17.25" customHeight="1">
      <c r="B82" s="1849"/>
      <c r="C82" s="1650"/>
      <c r="D82" s="1529"/>
      <c r="E82" s="1529"/>
      <c r="F82" s="1529"/>
      <c r="G82" s="1529"/>
      <c r="H82" s="1651"/>
      <c r="I82" s="1001"/>
      <c r="J82" s="172" t="s">
        <v>853</v>
      </c>
      <c r="K82" s="1722"/>
    </row>
    <row r="83" spans="2:11" ht="17.25" customHeight="1">
      <c r="B83" s="1849"/>
      <c r="C83" s="1650"/>
      <c r="D83" s="1529"/>
      <c r="E83" s="1529"/>
      <c r="F83" s="1529"/>
      <c r="G83" s="1529"/>
      <c r="H83" s="1651"/>
      <c r="I83" s="1001">
        <v>0</v>
      </c>
      <c r="J83" s="154" t="s">
        <v>854</v>
      </c>
      <c r="K83" s="1722"/>
    </row>
    <row r="84" spans="2:11" ht="17.25" customHeight="1">
      <c r="B84" s="1849"/>
      <c r="C84" s="1650"/>
      <c r="D84" s="1529"/>
      <c r="E84" s="1529"/>
      <c r="F84" s="1529"/>
      <c r="G84" s="1529"/>
      <c r="H84" s="1651"/>
      <c r="I84" s="1040"/>
      <c r="J84" s="85" t="s">
        <v>855</v>
      </c>
      <c r="K84" s="1722"/>
    </row>
    <row r="85" spans="2:11" ht="17.25" customHeight="1">
      <c r="B85" s="1849"/>
      <c r="C85" s="1650" t="s">
        <v>856</v>
      </c>
      <c r="D85" s="1529" t="s">
        <v>857</v>
      </c>
      <c r="E85" s="1529" t="s">
        <v>858</v>
      </c>
      <c r="F85" s="1651">
        <v>2370</v>
      </c>
      <c r="G85" s="1529">
        <v>700</v>
      </c>
      <c r="H85" s="1529">
        <v>212</v>
      </c>
      <c r="I85" s="1651">
        <v>0</v>
      </c>
      <c r="J85" s="172" t="s">
        <v>4190</v>
      </c>
      <c r="K85" s="1722"/>
    </row>
    <row r="86" spans="2:11" ht="27.75" customHeight="1">
      <c r="B86" s="1849"/>
      <c r="C86" s="1650"/>
      <c r="D86" s="1529"/>
      <c r="E86" s="1529"/>
      <c r="F86" s="1651"/>
      <c r="G86" s="1529"/>
      <c r="H86" s="1529"/>
      <c r="I86" s="1651"/>
      <c r="J86" s="172" t="s">
        <v>4191</v>
      </c>
      <c r="K86" s="1722"/>
    </row>
    <row r="87" spans="2:11" ht="15" customHeight="1">
      <c r="B87" s="1849"/>
      <c r="C87" s="1650"/>
      <c r="D87" s="1529"/>
      <c r="E87" s="1529"/>
      <c r="F87" s="1651"/>
      <c r="G87" s="1529"/>
      <c r="H87" s="1529"/>
      <c r="I87" s="1651"/>
      <c r="J87" s="154" t="s">
        <v>859</v>
      </c>
      <c r="K87" s="1722"/>
    </row>
    <row r="88" spans="2:11" ht="20.25" customHeight="1">
      <c r="B88" s="1849"/>
      <c r="C88" s="1650"/>
      <c r="D88" s="1529"/>
      <c r="E88" s="1529"/>
      <c r="F88" s="1651"/>
      <c r="G88" s="1529"/>
      <c r="H88" s="1529"/>
      <c r="I88" s="1651"/>
      <c r="J88" s="179" t="s">
        <v>860</v>
      </c>
      <c r="K88" s="1722"/>
    </row>
    <row r="89" spans="2:11" ht="20.25" customHeight="1">
      <c r="B89" s="1849"/>
      <c r="C89" s="1650" t="s">
        <v>861</v>
      </c>
      <c r="D89" s="1529" t="s">
        <v>862</v>
      </c>
      <c r="E89" s="1529" t="s">
        <v>863</v>
      </c>
      <c r="F89" s="1799">
        <v>1480</v>
      </c>
      <c r="G89" s="1799">
        <v>666</v>
      </c>
      <c r="H89" s="1529">
        <v>0</v>
      </c>
      <c r="I89" s="1651">
        <v>0</v>
      </c>
      <c r="J89" s="1278" t="s">
        <v>4190</v>
      </c>
      <c r="K89" s="1722"/>
    </row>
    <row r="90" spans="2:11" ht="16.5" customHeight="1">
      <c r="B90" s="1849"/>
      <c r="C90" s="1650"/>
      <c r="D90" s="1529"/>
      <c r="E90" s="1529"/>
      <c r="F90" s="1799"/>
      <c r="G90" s="1799"/>
      <c r="H90" s="1529"/>
      <c r="I90" s="1651"/>
      <c r="J90" s="154" t="s">
        <v>4192</v>
      </c>
      <c r="K90" s="1722"/>
    </row>
    <row r="91" spans="2:11" ht="15.75" customHeight="1">
      <c r="B91" s="1849"/>
      <c r="C91" s="1650"/>
      <c r="D91" s="1529"/>
      <c r="E91" s="1529"/>
      <c r="F91" s="1799"/>
      <c r="G91" s="1799"/>
      <c r="H91" s="1529"/>
      <c r="I91" s="1651"/>
      <c r="J91" s="552" t="s">
        <v>864</v>
      </c>
      <c r="K91" s="1722"/>
    </row>
    <row r="92" spans="2:11" ht="18" customHeight="1">
      <c r="B92" s="1849"/>
      <c r="C92" s="1650"/>
      <c r="D92" s="1529"/>
      <c r="E92" s="1529"/>
      <c r="F92" s="1799"/>
      <c r="G92" s="1799"/>
      <c r="H92" s="1529"/>
      <c r="I92" s="1651"/>
      <c r="J92" s="558" t="s">
        <v>865</v>
      </c>
      <c r="K92" s="1722"/>
    </row>
    <row r="93" spans="2:11" ht="18" customHeight="1">
      <c r="B93" s="1849"/>
      <c r="C93" s="1650" t="s">
        <v>866</v>
      </c>
      <c r="D93" s="1529" t="s">
        <v>867</v>
      </c>
      <c r="E93" s="1529" t="s">
        <v>868</v>
      </c>
      <c r="F93" s="1665">
        <v>550</v>
      </c>
      <c r="G93" s="1799">
        <v>0</v>
      </c>
      <c r="H93" s="1651">
        <v>85</v>
      </c>
      <c r="I93" s="1651">
        <v>0</v>
      </c>
      <c r="J93" s="172" t="s">
        <v>4190</v>
      </c>
      <c r="K93" s="1722"/>
    </row>
    <row r="94" spans="2:11" ht="14.25" customHeight="1">
      <c r="B94" s="1849"/>
      <c r="C94" s="1650"/>
      <c r="D94" s="1529"/>
      <c r="E94" s="1529"/>
      <c r="F94" s="1665"/>
      <c r="G94" s="1799"/>
      <c r="H94" s="1651"/>
      <c r="I94" s="1651"/>
      <c r="J94" s="172" t="s">
        <v>869</v>
      </c>
      <c r="K94" s="1722"/>
    </row>
    <row r="95" spans="2:11" ht="17.45" customHeight="1">
      <c r="B95" s="1849"/>
      <c r="C95" s="1650"/>
      <c r="D95" s="1529"/>
      <c r="E95" s="1529"/>
      <c r="F95" s="1665"/>
      <c r="G95" s="1799"/>
      <c r="H95" s="1651"/>
      <c r="I95" s="1651"/>
      <c r="J95" s="170" t="s">
        <v>870</v>
      </c>
      <c r="K95" s="1722"/>
    </row>
    <row r="96" spans="2:11" ht="17.45" customHeight="1">
      <c r="B96" s="1849"/>
      <c r="C96" s="1650"/>
      <c r="D96" s="1529"/>
      <c r="E96" s="1529"/>
      <c r="F96" s="1665"/>
      <c r="G96" s="1799"/>
      <c r="H96" s="1651"/>
      <c r="I96" s="1651"/>
      <c r="J96" s="34" t="s">
        <v>871</v>
      </c>
      <c r="K96" s="1722"/>
    </row>
    <row r="97" spans="2:11" ht="58.9" customHeight="1">
      <c r="B97" s="169" t="s">
        <v>872</v>
      </c>
      <c r="C97" s="102" t="s">
        <v>873</v>
      </c>
      <c r="D97" s="180"/>
      <c r="E97" s="180"/>
      <c r="F97" s="8">
        <v>0</v>
      </c>
      <c r="G97" s="8">
        <v>0</v>
      </c>
      <c r="H97" s="8">
        <v>1</v>
      </c>
      <c r="I97" s="8">
        <v>1</v>
      </c>
      <c r="J97" s="25"/>
      <c r="K97" s="262"/>
    </row>
    <row r="98" spans="2:11" ht="20.25" customHeight="1">
      <c r="B98" s="1668" t="s">
        <v>874</v>
      </c>
      <c r="C98" s="1524" t="s">
        <v>5075</v>
      </c>
      <c r="D98" s="1520" t="s">
        <v>425</v>
      </c>
      <c r="E98" s="1520" t="s">
        <v>875</v>
      </c>
      <c r="F98" s="1520">
        <v>0</v>
      </c>
      <c r="G98" s="1520">
        <v>0</v>
      </c>
      <c r="H98" s="1520">
        <v>0</v>
      </c>
      <c r="I98" s="1520">
        <v>0</v>
      </c>
      <c r="J98" s="174" t="s">
        <v>4193</v>
      </c>
      <c r="K98" s="1697" t="s">
        <v>876</v>
      </c>
    </row>
    <row r="99" spans="2:11" ht="80.25" customHeight="1">
      <c r="B99" s="1668"/>
      <c r="C99" s="1524"/>
      <c r="D99" s="1520"/>
      <c r="E99" s="1520"/>
      <c r="F99" s="1520"/>
      <c r="G99" s="1520"/>
      <c r="H99" s="1520"/>
      <c r="I99" s="1520"/>
      <c r="J99" s="181" t="s">
        <v>877</v>
      </c>
      <c r="K99" s="1697"/>
    </row>
    <row r="100" spans="2:11" ht="121.15" customHeight="1">
      <c r="B100" s="1668"/>
      <c r="C100" s="1524"/>
      <c r="D100" s="1520"/>
      <c r="E100" s="1520"/>
      <c r="F100" s="1520"/>
      <c r="G100" s="1520"/>
      <c r="H100" s="1520"/>
      <c r="I100" s="1520"/>
      <c r="J100" s="72" t="s">
        <v>878</v>
      </c>
      <c r="K100" s="1697"/>
    </row>
    <row r="101" spans="2:11" ht="58.5" customHeight="1">
      <c r="B101" s="1668"/>
      <c r="C101" s="1524"/>
      <c r="D101" s="1520"/>
      <c r="E101" s="1520"/>
      <c r="F101" s="1520"/>
      <c r="G101" s="1520"/>
      <c r="H101" s="1520"/>
      <c r="I101" s="1520"/>
      <c r="J101" s="135" t="s">
        <v>879</v>
      </c>
      <c r="K101" s="1697"/>
    </row>
    <row r="102" spans="2:11" ht="18.75" customHeight="1">
      <c r="B102" s="1669" t="s">
        <v>880</v>
      </c>
      <c r="C102" s="1650" t="s">
        <v>881</v>
      </c>
      <c r="D102" s="1529" t="s">
        <v>425</v>
      </c>
      <c r="E102" s="1529" t="s">
        <v>882</v>
      </c>
      <c r="F102" s="1529">
        <v>0</v>
      </c>
      <c r="G102" s="1529">
        <v>0</v>
      </c>
      <c r="H102" s="1529">
        <v>0</v>
      </c>
      <c r="I102" s="1529">
        <v>0</v>
      </c>
      <c r="J102" s="174" t="s">
        <v>4194</v>
      </c>
      <c r="K102" s="1845" t="s">
        <v>883</v>
      </c>
    </row>
    <row r="103" spans="2:11" ht="42" customHeight="1">
      <c r="B103" s="1669"/>
      <c r="C103" s="1650"/>
      <c r="D103" s="1529"/>
      <c r="E103" s="1529"/>
      <c r="F103" s="1529"/>
      <c r="G103" s="1529"/>
      <c r="H103" s="1529"/>
      <c r="I103" s="1529"/>
      <c r="J103" s="181" t="s">
        <v>884</v>
      </c>
      <c r="K103" s="1845"/>
    </row>
    <row r="104" spans="2:11" ht="31.5" customHeight="1">
      <c r="B104" s="1669"/>
      <c r="C104" s="1650"/>
      <c r="D104" s="1529"/>
      <c r="E104" s="1529"/>
      <c r="F104" s="1529"/>
      <c r="G104" s="1529"/>
      <c r="H104" s="1529"/>
      <c r="I104" s="1529"/>
      <c r="J104" s="174" t="s">
        <v>885</v>
      </c>
      <c r="K104" s="1845"/>
    </row>
    <row r="105" spans="2:11" ht="16.5" customHeight="1">
      <c r="B105" s="1669"/>
      <c r="C105" s="1650"/>
      <c r="D105" s="1529"/>
      <c r="E105" s="1529"/>
      <c r="F105" s="1529"/>
      <c r="G105" s="1529"/>
      <c r="H105" s="1529"/>
      <c r="I105" s="1529"/>
      <c r="J105" s="135" t="s">
        <v>886</v>
      </c>
      <c r="K105" s="1845"/>
    </row>
    <row r="106" spans="2:11" ht="16.5" customHeight="1">
      <c r="B106" s="1669" t="s">
        <v>887</v>
      </c>
      <c r="C106" s="1650" t="s">
        <v>888</v>
      </c>
      <c r="D106" s="1529" t="s">
        <v>425</v>
      </c>
      <c r="E106" s="1529" t="s">
        <v>889</v>
      </c>
      <c r="F106" s="1529">
        <v>0</v>
      </c>
      <c r="G106" s="1529">
        <v>0</v>
      </c>
      <c r="H106" s="1529">
        <v>8</v>
      </c>
      <c r="I106" s="1529">
        <v>8</v>
      </c>
      <c r="J106" s="246" t="s">
        <v>4195</v>
      </c>
      <c r="K106" s="1700" t="s">
        <v>890</v>
      </c>
    </row>
    <row r="107" spans="2:11" ht="56.25" customHeight="1">
      <c r="B107" s="1669"/>
      <c r="C107" s="1650"/>
      <c r="D107" s="1529"/>
      <c r="E107" s="1529"/>
      <c r="F107" s="1529"/>
      <c r="G107" s="1529"/>
      <c r="H107" s="1529"/>
      <c r="I107" s="1529"/>
      <c r="J107" s="136" t="s">
        <v>891</v>
      </c>
      <c r="K107" s="1700"/>
    </row>
    <row r="108" spans="2:11" ht="18" customHeight="1">
      <c r="B108" s="1669"/>
      <c r="C108" s="1650"/>
      <c r="D108" s="1529"/>
      <c r="E108" s="1529"/>
      <c r="F108" s="1529"/>
      <c r="G108" s="1529"/>
      <c r="H108" s="1529"/>
      <c r="I108" s="1529"/>
      <c r="J108" s="154" t="s">
        <v>892</v>
      </c>
      <c r="K108" s="1700"/>
    </row>
    <row r="109" spans="2:11" ht="18" customHeight="1">
      <c r="B109" s="1669"/>
      <c r="C109" s="1650"/>
      <c r="D109" s="1529"/>
      <c r="E109" s="1529"/>
      <c r="F109" s="1529"/>
      <c r="G109" s="1529"/>
      <c r="H109" s="1529"/>
      <c r="I109" s="1529"/>
      <c r="J109" s="39" t="s">
        <v>893</v>
      </c>
      <c r="K109" s="1700"/>
    </row>
    <row r="110" spans="2:11" ht="16.5" customHeight="1">
      <c r="B110" s="1669" t="s">
        <v>894</v>
      </c>
      <c r="C110" s="1650" t="s">
        <v>895</v>
      </c>
      <c r="D110" s="1529" t="s">
        <v>425</v>
      </c>
      <c r="E110" s="1529" t="s">
        <v>896</v>
      </c>
      <c r="F110" s="1529">
        <v>0</v>
      </c>
      <c r="G110" s="1529">
        <v>0</v>
      </c>
      <c r="H110" s="1529">
        <v>0</v>
      </c>
      <c r="I110" s="1529">
        <v>0</v>
      </c>
      <c r="J110" s="172" t="s">
        <v>4196</v>
      </c>
      <c r="K110" s="1662" t="s">
        <v>755</v>
      </c>
    </row>
    <row r="111" spans="2:11" ht="20.25" customHeight="1">
      <c r="B111" s="1669"/>
      <c r="C111" s="1650"/>
      <c r="D111" s="1529"/>
      <c r="E111" s="1529"/>
      <c r="F111" s="1529"/>
      <c r="G111" s="1529"/>
      <c r="H111" s="1529"/>
      <c r="I111" s="1529"/>
      <c r="J111" s="172" t="s">
        <v>4197</v>
      </c>
      <c r="K111" s="1662"/>
    </row>
    <row r="112" spans="2:11" ht="18" customHeight="1">
      <c r="B112" s="1669"/>
      <c r="C112" s="1650"/>
      <c r="D112" s="1529"/>
      <c r="E112" s="1529"/>
      <c r="F112" s="1529"/>
      <c r="G112" s="1529"/>
      <c r="H112" s="1529"/>
      <c r="I112" s="1529"/>
      <c r="J112" s="170" t="s">
        <v>897</v>
      </c>
      <c r="K112" s="1662"/>
    </row>
    <row r="113" spans="2:11" ht="21.75" customHeight="1">
      <c r="B113" s="1669"/>
      <c r="C113" s="1650"/>
      <c r="D113" s="1529"/>
      <c r="E113" s="1529"/>
      <c r="F113" s="1529"/>
      <c r="G113" s="1529"/>
      <c r="H113" s="1529"/>
      <c r="I113" s="1529"/>
      <c r="J113" s="1127" t="s">
        <v>4198</v>
      </c>
      <c r="K113" s="1662"/>
    </row>
    <row r="114" spans="2:11" ht="30.75" customHeight="1">
      <c r="B114" s="169" t="s">
        <v>898</v>
      </c>
      <c r="C114" s="182" t="s">
        <v>899</v>
      </c>
      <c r="D114" s="180"/>
      <c r="E114" s="180"/>
      <c r="F114" s="8">
        <v>1</v>
      </c>
      <c r="G114" s="8">
        <v>1</v>
      </c>
      <c r="H114" s="8">
        <v>1</v>
      </c>
      <c r="I114" s="8">
        <v>1</v>
      </c>
      <c r="J114" s="25"/>
      <c r="K114" s="261"/>
    </row>
    <row r="115" spans="2:11" ht="18.75" customHeight="1">
      <c r="B115" s="1668" t="s">
        <v>900</v>
      </c>
      <c r="C115" s="1524" t="s">
        <v>901</v>
      </c>
      <c r="D115" s="1520" t="s">
        <v>425</v>
      </c>
      <c r="E115" s="1520" t="s">
        <v>156</v>
      </c>
      <c r="F115" s="1520" t="s">
        <v>100</v>
      </c>
      <c r="G115" s="1520" t="s">
        <v>100</v>
      </c>
      <c r="H115" s="1520" t="s">
        <v>100</v>
      </c>
      <c r="I115" s="1520" t="s">
        <v>100</v>
      </c>
      <c r="J115" s="1817"/>
      <c r="K115" s="1819"/>
    </row>
    <row r="116" spans="2:11" ht="17.25" customHeight="1">
      <c r="B116" s="1668"/>
      <c r="C116" s="1524"/>
      <c r="D116" s="1520"/>
      <c r="E116" s="1520"/>
      <c r="F116" s="1520"/>
      <c r="G116" s="1520"/>
      <c r="H116" s="1520"/>
      <c r="I116" s="1816"/>
      <c r="J116" s="1817"/>
      <c r="K116" s="1819"/>
    </row>
    <row r="117" spans="2:11" ht="26.25" customHeight="1">
      <c r="B117" s="1669" t="s">
        <v>902</v>
      </c>
      <c r="C117" s="1650" t="s">
        <v>903</v>
      </c>
      <c r="D117" s="1529" t="s">
        <v>576</v>
      </c>
      <c r="E117" s="1529" t="s">
        <v>4</v>
      </c>
      <c r="F117" s="1529">
        <v>0</v>
      </c>
      <c r="G117" s="1529">
        <v>2</v>
      </c>
      <c r="H117" s="1529">
        <v>2</v>
      </c>
      <c r="I117" s="1522">
        <v>2</v>
      </c>
      <c r="J117" s="1273" t="s">
        <v>4199</v>
      </c>
      <c r="K117" s="1823" t="s">
        <v>904</v>
      </c>
    </row>
    <row r="118" spans="2:11" ht="30.75" customHeight="1">
      <c r="B118" s="1669"/>
      <c r="C118" s="1650"/>
      <c r="D118" s="1529"/>
      <c r="E118" s="1529"/>
      <c r="F118" s="1529"/>
      <c r="G118" s="1529"/>
      <c r="H118" s="1529"/>
      <c r="I118" s="1522"/>
      <c r="J118" s="172" t="s">
        <v>4200</v>
      </c>
      <c r="K118" s="1823"/>
    </row>
    <row r="119" spans="2:11" ht="66.75" customHeight="1">
      <c r="B119" s="1669"/>
      <c r="C119" s="1650"/>
      <c r="D119" s="1529"/>
      <c r="E119" s="1529"/>
      <c r="F119" s="1529"/>
      <c r="G119" s="1529"/>
      <c r="H119" s="1529"/>
      <c r="I119" s="1522"/>
      <c r="J119" s="154" t="s">
        <v>905</v>
      </c>
      <c r="K119" s="1823"/>
    </row>
    <row r="120" spans="2:11" ht="29.25" customHeight="1">
      <c r="B120" s="1669"/>
      <c r="C120" s="1650"/>
      <c r="D120" s="1529"/>
      <c r="E120" s="1529"/>
      <c r="F120" s="1529"/>
      <c r="G120" s="1529"/>
      <c r="H120" s="1529"/>
      <c r="I120" s="1658"/>
      <c r="J120" s="23" t="s">
        <v>906</v>
      </c>
      <c r="K120" s="1823"/>
    </row>
    <row r="121" spans="2:11" ht="31.5" customHeight="1">
      <c r="B121" s="1669" t="s">
        <v>907</v>
      </c>
      <c r="C121" s="1650" t="s">
        <v>908</v>
      </c>
      <c r="D121" s="1529" t="s">
        <v>106</v>
      </c>
      <c r="E121" s="1529" t="s">
        <v>107</v>
      </c>
      <c r="F121" s="1529">
        <v>4</v>
      </c>
      <c r="G121" s="1529">
        <v>4</v>
      </c>
      <c r="H121" s="1529">
        <v>4</v>
      </c>
      <c r="I121" s="1522">
        <v>4</v>
      </c>
      <c r="J121" s="170" t="s">
        <v>4201</v>
      </c>
      <c r="K121" s="1683" t="s">
        <v>909</v>
      </c>
    </row>
    <row r="122" spans="2:11" ht="31.5" customHeight="1">
      <c r="B122" s="1669"/>
      <c r="C122" s="1650"/>
      <c r="D122" s="1529"/>
      <c r="E122" s="1529"/>
      <c r="F122" s="1529"/>
      <c r="G122" s="1529"/>
      <c r="H122" s="1529"/>
      <c r="I122" s="1529"/>
      <c r="J122" s="136" t="s">
        <v>4202</v>
      </c>
      <c r="K122" s="1683"/>
    </row>
    <row r="123" spans="2:11" ht="30" customHeight="1">
      <c r="B123" s="1669"/>
      <c r="C123" s="1650"/>
      <c r="D123" s="1529"/>
      <c r="E123" s="1529"/>
      <c r="F123" s="1529"/>
      <c r="G123" s="1529"/>
      <c r="H123" s="1529"/>
      <c r="I123" s="1529"/>
      <c r="J123" s="154" t="s">
        <v>910</v>
      </c>
      <c r="K123" s="1683"/>
    </row>
    <row r="124" spans="2:11" ht="45" customHeight="1">
      <c r="B124" s="1669"/>
      <c r="C124" s="1650"/>
      <c r="D124" s="1529"/>
      <c r="E124" s="1529"/>
      <c r="F124" s="1529"/>
      <c r="G124" s="1529"/>
      <c r="H124" s="1529"/>
      <c r="I124" s="1529"/>
      <c r="J124" s="1098" t="s">
        <v>911</v>
      </c>
      <c r="K124" s="1683"/>
    </row>
    <row r="125" spans="2:11" ht="18" customHeight="1">
      <c r="B125" s="1669" t="s">
        <v>912</v>
      </c>
      <c r="C125" s="1650" t="s">
        <v>913</v>
      </c>
      <c r="D125" s="1529" t="s">
        <v>914</v>
      </c>
      <c r="E125" s="1529" t="s">
        <v>915</v>
      </c>
      <c r="F125" s="1529" t="s">
        <v>100</v>
      </c>
      <c r="G125" s="1529">
        <v>95</v>
      </c>
      <c r="H125" s="1529">
        <v>95</v>
      </c>
      <c r="I125" s="1529">
        <v>95</v>
      </c>
      <c r="J125" s="1273" t="s">
        <v>4203</v>
      </c>
      <c r="K125" s="1683" t="s">
        <v>909</v>
      </c>
    </row>
    <row r="126" spans="2:11" ht="18" customHeight="1">
      <c r="B126" s="1669"/>
      <c r="C126" s="1650"/>
      <c r="D126" s="1529"/>
      <c r="E126" s="1529"/>
      <c r="F126" s="1529"/>
      <c r="G126" s="1529"/>
      <c r="H126" s="1529"/>
      <c r="I126" s="1529"/>
      <c r="J126" s="172" t="s">
        <v>4204</v>
      </c>
      <c r="K126" s="1683"/>
    </row>
    <row r="127" spans="2:11" ht="30.75" customHeight="1">
      <c r="B127" s="1669"/>
      <c r="C127" s="1650"/>
      <c r="D127" s="1529"/>
      <c r="E127" s="1529"/>
      <c r="F127" s="1529"/>
      <c r="G127" s="1529"/>
      <c r="H127" s="1529"/>
      <c r="I127" s="1529"/>
      <c r="J127" s="154" t="s">
        <v>916</v>
      </c>
      <c r="K127" s="1683"/>
    </row>
    <row r="128" spans="2:11" ht="18" customHeight="1">
      <c r="B128" s="1669"/>
      <c r="C128" s="1650"/>
      <c r="D128" s="1529"/>
      <c r="E128" s="1529"/>
      <c r="F128" s="1529"/>
      <c r="G128" s="1529"/>
      <c r="H128" s="1529"/>
      <c r="I128" s="1529"/>
      <c r="J128" s="183" t="s">
        <v>917</v>
      </c>
      <c r="K128" s="1683"/>
    </row>
    <row r="129" spans="2:11" ht="139.5" customHeight="1">
      <c r="B129" s="1669" t="s">
        <v>918</v>
      </c>
      <c r="C129" s="1650" t="s">
        <v>919</v>
      </c>
      <c r="D129" s="1529" t="s">
        <v>920</v>
      </c>
      <c r="E129" s="1529" t="s">
        <v>921</v>
      </c>
      <c r="F129" s="1529">
        <v>216</v>
      </c>
      <c r="G129" s="1529">
        <v>238</v>
      </c>
      <c r="H129" s="1529">
        <v>270</v>
      </c>
      <c r="I129" s="1529">
        <v>297</v>
      </c>
      <c r="J129" s="171" t="s">
        <v>4205</v>
      </c>
      <c r="K129" s="1683" t="s">
        <v>909</v>
      </c>
    </row>
    <row r="130" spans="2:11" ht="123" customHeight="1">
      <c r="B130" s="1669"/>
      <c r="C130" s="1650"/>
      <c r="D130" s="1529"/>
      <c r="E130" s="1529"/>
      <c r="F130" s="1529"/>
      <c r="G130" s="1529"/>
      <c r="H130" s="1529"/>
      <c r="I130" s="1529"/>
      <c r="J130" s="1279" t="s">
        <v>4206</v>
      </c>
      <c r="K130" s="1683"/>
    </row>
    <row r="131" spans="2:11" ht="125.25" customHeight="1">
      <c r="B131" s="1669"/>
      <c r="C131" s="1650"/>
      <c r="D131" s="1529"/>
      <c r="E131" s="1529"/>
      <c r="F131" s="1529"/>
      <c r="G131" s="1529"/>
      <c r="H131" s="1529"/>
      <c r="I131" s="1529"/>
      <c r="J131" s="184" t="s">
        <v>922</v>
      </c>
      <c r="K131" s="1683"/>
    </row>
    <row r="132" spans="2:11" ht="144.75" customHeight="1">
      <c r="B132" s="1669"/>
      <c r="C132" s="1650"/>
      <c r="D132" s="1529"/>
      <c r="E132" s="1529"/>
      <c r="F132" s="1529"/>
      <c r="G132" s="1529"/>
      <c r="H132" s="1529"/>
      <c r="I132" s="1529"/>
      <c r="J132" s="22" t="s">
        <v>923</v>
      </c>
      <c r="K132" s="1683"/>
    </row>
    <row r="133" spans="2:11" ht="32.25" customHeight="1">
      <c r="B133" s="1669" t="s">
        <v>924</v>
      </c>
      <c r="C133" s="1650" t="s">
        <v>925</v>
      </c>
      <c r="D133" s="1529" t="s">
        <v>576</v>
      </c>
      <c r="E133" s="1529" t="s">
        <v>152</v>
      </c>
      <c r="F133" s="1529">
        <v>1</v>
      </c>
      <c r="G133" s="1529">
        <v>2</v>
      </c>
      <c r="H133" s="1529">
        <v>1</v>
      </c>
      <c r="I133" s="1529">
        <v>1</v>
      </c>
      <c r="J133" s="1273" t="s">
        <v>4207</v>
      </c>
      <c r="K133" s="1683" t="s">
        <v>909</v>
      </c>
    </row>
    <row r="134" spans="2:11" ht="30" customHeight="1">
      <c r="B134" s="1669"/>
      <c r="C134" s="1650"/>
      <c r="D134" s="1529"/>
      <c r="E134" s="1529"/>
      <c r="F134" s="1529"/>
      <c r="G134" s="1529"/>
      <c r="H134" s="1529"/>
      <c r="I134" s="1529"/>
      <c r="J134" s="1279" t="s">
        <v>4208</v>
      </c>
      <c r="K134" s="1683"/>
    </row>
    <row r="135" spans="2:11" ht="18" customHeight="1">
      <c r="B135" s="1669"/>
      <c r="C135" s="1650"/>
      <c r="D135" s="1529"/>
      <c r="E135" s="1529"/>
      <c r="F135" s="1529"/>
      <c r="G135" s="1529"/>
      <c r="H135" s="1529"/>
      <c r="I135" s="1529"/>
      <c r="J135" s="185" t="s">
        <v>926</v>
      </c>
      <c r="K135" s="1683"/>
    </row>
    <row r="136" spans="2:11" ht="28.5" customHeight="1">
      <c r="B136" s="1669"/>
      <c r="C136" s="1650"/>
      <c r="D136" s="1529"/>
      <c r="E136" s="1529"/>
      <c r="F136" s="1529"/>
      <c r="G136" s="1529"/>
      <c r="H136" s="1529"/>
      <c r="I136" s="1529"/>
      <c r="J136" s="186" t="s">
        <v>927</v>
      </c>
      <c r="K136" s="1683"/>
    </row>
    <row r="137" spans="2:11" ht="19.899999999999999" customHeight="1">
      <c r="B137" s="169" t="s">
        <v>928</v>
      </c>
      <c r="C137" s="102" t="s">
        <v>929</v>
      </c>
      <c r="D137" s="180"/>
      <c r="E137" s="180"/>
      <c r="F137" s="8">
        <v>1</v>
      </c>
      <c r="G137" s="8">
        <v>1</v>
      </c>
      <c r="H137" s="8">
        <v>1</v>
      </c>
      <c r="I137" s="8">
        <v>1</v>
      </c>
      <c r="J137" s="25"/>
      <c r="K137" s="261"/>
    </row>
    <row r="138" spans="2:11" ht="96.75" customHeight="1">
      <c r="B138" s="1668" t="s">
        <v>930</v>
      </c>
      <c r="C138" s="1671" t="s">
        <v>931</v>
      </c>
      <c r="D138" s="1520" t="s">
        <v>136</v>
      </c>
      <c r="E138" s="1520" t="s">
        <v>107</v>
      </c>
      <c r="F138" s="1520">
        <v>4</v>
      </c>
      <c r="G138" s="1520">
        <v>4</v>
      </c>
      <c r="H138" s="1520">
        <v>4</v>
      </c>
      <c r="I138" s="1520">
        <v>4</v>
      </c>
      <c r="J138" s="1274" t="s">
        <v>4209</v>
      </c>
      <c r="K138" s="1684" t="s">
        <v>139</v>
      </c>
    </row>
    <row r="139" spans="2:11" ht="84" customHeight="1">
      <c r="B139" s="1668"/>
      <c r="C139" s="1671"/>
      <c r="D139" s="1520"/>
      <c r="E139" s="1520"/>
      <c r="F139" s="1520"/>
      <c r="G139" s="1520"/>
      <c r="H139" s="1520"/>
      <c r="I139" s="1520"/>
      <c r="J139" s="172" t="s">
        <v>4210</v>
      </c>
      <c r="K139" s="1684"/>
    </row>
    <row r="140" spans="2:11" ht="84" customHeight="1">
      <c r="B140" s="1668"/>
      <c r="C140" s="1671"/>
      <c r="D140" s="1520"/>
      <c r="E140" s="1520"/>
      <c r="F140" s="1520"/>
      <c r="G140" s="1520"/>
      <c r="H140" s="1520"/>
      <c r="I140" s="1520"/>
      <c r="J140" s="1122" t="s">
        <v>4211</v>
      </c>
      <c r="K140" s="1684"/>
    </row>
    <row r="141" spans="2:11" ht="82.5" customHeight="1">
      <c r="B141" s="1668"/>
      <c r="C141" s="1671"/>
      <c r="D141" s="1520"/>
      <c r="E141" s="1520"/>
      <c r="F141" s="1520"/>
      <c r="G141" s="1520"/>
      <c r="H141" s="1520"/>
      <c r="I141" s="1520"/>
      <c r="J141" s="23" t="s">
        <v>932</v>
      </c>
      <c r="K141" s="1684"/>
    </row>
    <row r="142" spans="2:11" ht="53.25" customHeight="1">
      <c r="B142" s="1669" t="s">
        <v>933</v>
      </c>
      <c r="C142" s="1672" t="s">
        <v>934</v>
      </c>
      <c r="D142" s="1529" t="s">
        <v>935</v>
      </c>
      <c r="E142" s="1529" t="s">
        <v>936</v>
      </c>
      <c r="F142" s="1529">
        <v>432</v>
      </c>
      <c r="G142" s="1529">
        <v>832</v>
      </c>
      <c r="H142" s="1529">
        <v>899</v>
      </c>
      <c r="I142" s="1529">
        <v>775</v>
      </c>
      <c r="J142" s="172" t="s">
        <v>4212</v>
      </c>
      <c r="K142" s="1683" t="s">
        <v>139</v>
      </c>
    </row>
    <row r="143" spans="2:11" ht="54.75" customHeight="1">
      <c r="B143" s="1669"/>
      <c r="C143" s="1672"/>
      <c r="D143" s="1529"/>
      <c r="E143" s="1529"/>
      <c r="F143" s="1529"/>
      <c r="G143" s="1529"/>
      <c r="H143" s="1529"/>
      <c r="I143" s="1529"/>
      <c r="J143" s="172" t="s">
        <v>4213</v>
      </c>
      <c r="K143" s="1683"/>
    </row>
    <row r="144" spans="2:11" ht="68.45" customHeight="1">
      <c r="B144" s="1669"/>
      <c r="C144" s="1672"/>
      <c r="D144" s="1529"/>
      <c r="E144" s="1529"/>
      <c r="F144" s="1529"/>
      <c r="G144" s="1529"/>
      <c r="H144" s="1529"/>
      <c r="I144" s="1529"/>
      <c r="J144" s="170" t="s">
        <v>937</v>
      </c>
      <c r="K144" s="1683"/>
    </row>
    <row r="145" spans="2:11" ht="115.5" customHeight="1">
      <c r="B145" s="1780"/>
      <c r="C145" s="1846"/>
      <c r="D145" s="1782"/>
      <c r="E145" s="1782"/>
      <c r="F145" s="1782"/>
      <c r="G145" s="1782"/>
      <c r="H145" s="1782"/>
      <c r="I145" s="1782"/>
      <c r="J145" s="194" t="s">
        <v>938</v>
      </c>
      <c r="K145" s="1822"/>
    </row>
    <row r="146" spans="2:11" ht="17.45" customHeight="1">
      <c r="B146" s="1843" t="s">
        <v>939</v>
      </c>
      <c r="C146" s="1843"/>
      <c r="D146" s="1843"/>
      <c r="E146" s="1843"/>
      <c r="F146" s="1843"/>
      <c r="G146" s="1843"/>
      <c r="H146" s="1843"/>
      <c r="I146" s="1843"/>
      <c r="J146" s="1843"/>
      <c r="K146" s="1843"/>
    </row>
    <row r="147" spans="2:11" ht="13.5" thickBot="1">
      <c r="C147" s="103"/>
      <c r="D147" s="2"/>
      <c r="E147" s="2"/>
      <c r="F147" s="5"/>
      <c r="G147" s="5"/>
      <c r="H147" s="5"/>
      <c r="I147" s="5"/>
      <c r="K147" s="740"/>
    </row>
    <row r="148" spans="2:11" ht="42.75" customHeight="1" thickBot="1">
      <c r="C148" s="104" t="s">
        <v>70</v>
      </c>
      <c r="D148" s="43">
        <v>2021</v>
      </c>
      <c r="E148" s="21">
        <v>2022</v>
      </c>
      <c r="F148" s="21">
        <v>2023</v>
      </c>
      <c r="G148" s="21">
        <v>2024</v>
      </c>
      <c r="H148" s="1"/>
      <c r="I148" s="1"/>
      <c r="J148" s="157"/>
      <c r="K148" s="740"/>
    </row>
    <row r="149" spans="2:11" ht="15" customHeight="1">
      <c r="C149" s="105" t="s">
        <v>739</v>
      </c>
      <c r="D149" s="187">
        <f>D150+D151+D152</f>
        <v>4</v>
      </c>
      <c r="E149" s="163">
        <f>E150+E151+E152</f>
        <v>4</v>
      </c>
      <c r="F149" s="163">
        <f>F150+F151+F152</f>
        <v>4</v>
      </c>
      <c r="G149" s="163">
        <v>4</v>
      </c>
      <c r="H149" s="1"/>
      <c r="I149" s="1"/>
      <c r="J149" s="157"/>
      <c r="K149" s="740"/>
    </row>
    <row r="150" spans="2:11" ht="16.899999999999999" customHeight="1">
      <c r="C150" s="106" t="s">
        <v>740</v>
      </c>
      <c r="D150" s="188">
        <v>0</v>
      </c>
      <c r="E150" s="165">
        <v>0</v>
      </c>
      <c r="F150" s="165">
        <v>0</v>
      </c>
      <c r="G150" s="165">
        <v>0</v>
      </c>
      <c r="H150" s="1"/>
      <c r="I150" s="1"/>
      <c r="J150" s="157"/>
      <c r="K150" s="740"/>
    </row>
    <row r="151" spans="2:11" ht="15" customHeight="1">
      <c r="C151" s="106" t="s">
        <v>741</v>
      </c>
      <c r="D151" s="188">
        <v>4</v>
      </c>
      <c r="E151" s="165">
        <v>4</v>
      </c>
      <c r="F151" s="165">
        <v>4</v>
      </c>
      <c r="G151" s="165">
        <v>4</v>
      </c>
      <c r="H151" s="1"/>
      <c r="I151" s="1"/>
      <c r="J151" s="157"/>
      <c r="K151" s="740"/>
    </row>
    <row r="152" spans="2:11" ht="15.6" customHeight="1" thickBot="1">
      <c r="C152" s="107" t="s">
        <v>742</v>
      </c>
      <c r="D152" s="189">
        <v>0</v>
      </c>
      <c r="E152" s="167">
        <v>0</v>
      </c>
      <c r="F152" s="167">
        <v>0</v>
      </c>
      <c r="G152" s="167">
        <v>0</v>
      </c>
      <c r="H152" s="1"/>
      <c r="I152" s="1"/>
      <c r="J152" s="157"/>
      <c r="K152" s="740"/>
    </row>
    <row r="153" spans="2:11" ht="16.899999999999999" customHeight="1" thickBot="1">
      <c r="C153" s="100"/>
      <c r="D153" s="168"/>
      <c r="E153" s="168"/>
      <c r="F153" s="1"/>
      <c r="G153" s="1"/>
      <c r="H153" s="1"/>
      <c r="I153" s="1"/>
      <c r="K153" s="740"/>
    </row>
    <row r="154" spans="2:11" ht="57" customHeight="1">
      <c r="B154" s="109" t="s">
        <v>0</v>
      </c>
      <c r="C154" s="35" t="s">
        <v>743</v>
      </c>
      <c r="D154" s="35" t="s">
        <v>1</v>
      </c>
      <c r="E154" s="35" t="s">
        <v>2</v>
      </c>
      <c r="F154" s="35" t="s">
        <v>744</v>
      </c>
      <c r="G154" s="35" t="s">
        <v>745</v>
      </c>
      <c r="H154" s="35" t="s">
        <v>746</v>
      </c>
      <c r="I154" s="35" t="s">
        <v>747</v>
      </c>
      <c r="J154" s="35" t="s">
        <v>748</v>
      </c>
      <c r="K154" s="141" t="s">
        <v>749</v>
      </c>
    </row>
    <row r="155" spans="2:11" ht="34.15" customHeight="1">
      <c r="B155" s="725" t="s">
        <v>940</v>
      </c>
      <c r="C155" s="653" t="s">
        <v>941</v>
      </c>
      <c r="D155" s="710"/>
      <c r="E155" s="710"/>
      <c r="F155" s="118">
        <v>1</v>
      </c>
      <c r="G155" s="118">
        <v>1</v>
      </c>
      <c r="H155" s="118">
        <v>1</v>
      </c>
      <c r="I155" s="118">
        <v>1</v>
      </c>
      <c r="J155" s="546"/>
      <c r="K155" s="264"/>
    </row>
    <row r="156" spans="2:11" ht="263.25" customHeight="1">
      <c r="B156" s="726"/>
      <c r="C156" s="1020"/>
      <c r="D156" s="410"/>
      <c r="E156" s="410"/>
      <c r="F156" s="954"/>
      <c r="G156" s="954"/>
      <c r="H156" s="954"/>
      <c r="I156" s="1005"/>
      <c r="J156" s="1274" t="s">
        <v>4214</v>
      </c>
      <c r="K156" s="545"/>
    </row>
    <row r="157" spans="2:11" ht="261" customHeight="1">
      <c r="B157" s="726"/>
      <c r="C157" s="1020"/>
      <c r="D157" s="410"/>
      <c r="E157" s="410"/>
      <c r="F157" s="954"/>
      <c r="G157" s="954"/>
      <c r="H157" s="954"/>
      <c r="I157" s="1020"/>
      <c r="J157" s="170" t="s">
        <v>942</v>
      </c>
      <c r="K157" s="545"/>
    </row>
    <row r="158" spans="2:11" ht="243.75" customHeight="1">
      <c r="B158" s="1667" t="s">
        <v>943</v>
      </c>
      <c r="C158" s="1537" t="s">
        <v>944</v>
      </c>
      <c r="D158" s="1522" t="s">
        <v>240</v>
      </c>
      <c r="E158" s="1522" t="s">
        <v>195</v>
      </c>
      <c r="F158" s="1522">
        <v>7</v>
      </c>
      <c r="G158" s="1522">
        <v>38</v>
      </c>
      <c r="H158" s="1522">
        <v>38</v>
      </c>
      <c r="I158" s="1522">
        <v>38</v>
      </c>
      <c r="J158" s="170" t="s">
        <v>4215</v>
      </c>
      <c r="K158" s="1663" t="s">
        <v>755</v>
      </c>
    </row>
    <row r="159" spans="2:11" ht="259.5" customHeight="1">
      <c r="B159" s="1667"/>
      <c r="C159" s="1537"/>
      <c r="D159" s="1522"/>
      <c r="E159" s="1522"/>
      <c r="F159" s="1522"/>
      <c r="G159" s="1522"/>
      <c r="H159" s="1522"/>
      <c r="I159" s="1522"/>
      <c r="J159" s="528" t="s">
        <v>942</v>
      </c>
      <c r="K159" s="1663"/>
    </row>
    <row r="160" spans="2:11" ht="259.5" customHeight="1">
      <c r="B160" s="1667"/>
      <c r="C160" s="1537"/>
      <c r="D160" s="1522"/>
      <c r="E160" s="1522"/>
      <c r="F160" s="1522"/>
      <c r="G160" s="1522"/>
      <c r="H160" s="1522"/>
      <c r="I160" s="1522"/>
      <c r="J160" s="528" t="s">
        <v>945</v>
      </c>
      <c r="K160" s="1663"/>
    </row>
    <row r="161" spans="2:11" ht="246.75" customHeight="1">
      <c r="B161" s="1667"/>
      <c r="C161" s="1537"/>
      <c r="D161" s="1522"/>
      <c r="E161" s="1522"/>
      <c r="F161" s="1522"/>
      <c r="G161" s="1522"/>
      <c r="H161" s="1522"/>
      <c r="I161" s="1522"/>
      <c r="J161" s="1122" t="s">
        <v>946</v>
      </c>
      <c r="K161" s="1663"/>
    </row>
    <row r="162" spans="2:11" ht="133.5" customHeight="1">
      <c r="B162" s="1667"/>
      <c r="C162" s="1537"/>
      <c r="D162" s="1522"/>
      <c r="E162" s="1522"/>
      <c r="F162" s="1522"/>
      <c r="G162" s="1522"/>
      <c r="H162" s="1522"/>
      <c r="I162" s="1522"/>
      <c r="J162" s="557" t="s">
        <v>947</v>
      </c>
      <c r="K162" s="265" t="s">
        <v>948</v>
      </c>
    </row>
    <row r="163" spans="2:11" ht="80.25" customHeight="1">
      <c r="B163" s="1669" t="s">
        <v>949</v>
      </c>
      <c r="C163" s="1650" t="s">
        <v>950</v>
      </c>
      <c r="D163" s="1529" t="s">
        <v>951</v>
      </c>
      <c r="E163" s="1529" t="s">
        <v>426</v>
      </c>
      <c r="F163" s="1529" t="s">
        <v>240</v>
      </c>
      <c r="G163" s="1529">
        <v>153</v>
      </c>
      <c r="H163" s="1529">
        <v>242</v>
      </c>
      <c r="I163" s="1529">
        <v>256</v>
      </c>
      <c r="J163" s="171" t="s">
        <v>4216</v>
      </c>
      <c r="K163" s="1823" t="s">
        <v>952</v>
      </c>
    </row>
    <row r="164" spans="2:11" ht="132" customHeight="1">
      <c r="B164" s="1669"/>
      <c r="C164" s="1650"/>
      <c r="D164" s="1529"/>
      <c r="E164" s="1529"/>
      <c r="F164" s="1529"/>
      <c r="G164" s="1529"/>
      <c r="H164" s="1529"/>
      <c r="I164" s="1529"/>
      <c r="J164" s="540" t="s">
        <v>4217</v>
      </c>
      <c r="K164" s="1823"/>
    </row>
    <row r="165" spans="2:11" ht="75.75" customHeight="1">
      <c r="B165" s="1669" t="s">
        <v>953</v>
      </c>
      <c r="C165" s="1650" t="s">
        <v>954</v>
      </c>
      <c r="D165" s="1529" t="s">
        <v>955</v>
      </c>
      <c r="E165" s="1529" t="s">
        <v>956</v>
      </c>
      <c r="F165" s="1529" t="s">
        <v>957</v>
      </c>
      <c r="G165" s="1529">
        <v>8419</v>
      </c>
      <c r="H165" s="1529">
        <v>9034</v>
      </c>
      <c r="I165" s="1529">
        <v>8670</v>
      </c>
      <c r="J165" s="172" t="s">
        <v>4218</v>
      </c>
      <c r="K165" s="1823" t="s">
        <v>958</v>
      </c>
    </row>
    <row r="166" spans="2:11" ht="141" customHeight="1">
      <c r="B166" s="1669"/>
      <c r="C166" s="1650"/>
      <c r="D166" s="1529"/>
      <c r="E166" s="1529"/>
      <c r="F166" s="1529"/>
      <c r="G166" s="1529"/>
      <c r="H166" s="1529"/>
      <c r="I166" s="1529"/>
      <c r="J166" s="172" t="s">
        <v>4219</v>
      </c>
      <c r="K166" s="1823"/>
    </row>
    <row r="167" spans="2:11" ht="33" customHeight="1">
      <c r="B167" s="169" t="s">
        <v>959</v>
      </c>
      <c r="C167" s="102" t="s">
        <v>960</v>
      </c>
      <c r="D167" s="588"/>
      <c r="E167" s="588"/>
      <c r="F167" s="8">
        <v>1</v>
      </c>
      <c r="G167" s="8">
        <v>1</v>
      </c>
      <c r="H167" s="8">
        <v>1</v>
      </c>
      <c r="I167" s="8">
        <v>1</v>
      </c>
      <c r="J167" s="191"/>
      <c r="K167" s="261"/>
    </row>
    <row r="168" spans="2:11" ht="18.75" customHeight="1">
      <c r="B168" s="1668" t="s">
        <v>961</v>
      </c>
      <c r="C168" s="1671" t="s">
        <v>962</v>
      </c>
      <c r="D168" s="1520" t="s">
        <v>963</v>
      </c>
      <c r="E168" s="1520" t="s">
        <v>815</v>
      </c>
      <c r="F168" s="1520">
        <v>22</v>
      </c>
      <c r="G168" s="1520">
        <v>26</v>
      </c>
      <c r="H168" s="1520">
        <v>30</v>
      </c>
      <c r="I168" s="1520">
        <v>40</v>
      </c>
      <c r="J168" s="1274" t="s">
        <v>4220</v>
      </c>
      <c r="K168" s="1821" t="s">
        <v>964</v>
      </c>
    </row>
    <row r="169" spans="2:11" ht="21" customHeight="1">
      <c r="B169" s="1668"/>
      <c r="C169" s="1671"/>
      <c r="D169" s="1520"/>
      <c r="E169" s="1520"/>
      <c r="F169" s="1520"/>
      <c r="G169" s="1520"/>
      <c r="H169" s="1520"/>
      <c r="I169" s="1520"/>
      <c r="J169" s="1122" t="s">
        <v>965</v>
      </c>
      <c r="K169" s="1821"/>
    </row>
    <row r="170" spans="2:11" ht="21" customHeight="1">
      <c r="B170" s="1668"/>
      <c r="C170" s="1671"/>
      <c r="D170" s="1520"/>
      <c r="E170" s="1520"/>
      <c r="F170" s="1520"/>
      <c r="G170" s="1520"/>
      <c r="H170" s="1520"/>
      <c r="I170" s="1520"/>
      <c r="J170" s="154" t="s">
        <v>966</v>
      </c>
      <c r="K170" s="1821"/>
    </row>
    <row r="171" spans="2:11" ht="21" customHeight="1">
      <c r="B171" s="1668"/>
      <c r="C171" s="1671"/>
      <c r="D171" s="1520"/>
      <c r="E171" s="1520"/>
      <c r="F171" s="1520"/>
      <c r="G171" s="1520"/>
      <c r="H171" s="1520"/>
      <c r="I171" s="1520"/>
      <c r="J171" s="39" t="s">
        <v>4221</v>
      </c>
      <c r="K171" s="1821"/>
    </row>
    <row r="172" spans="2:11" ht="41.25" customHeight="1">
      <c r="B172" s="1669" t="s">
        <v>967</v>
      </c>
      <c r="C172" s="1851" t="s">
        <v>968</v>
      </c>
      <c r="D172" s="1665" t="s">
        <v>969</v>
      </c>
      <c r="E172" s="1665" t="s">
        <v>970</v>
      </c>
      <c r="F172" s="1665">
        <v>0</v>
      </c>
      <c r="G172" s="1529" t="s">
        <v>971</v>
      </c>
      <c r="H172" s="1529" t="s">
        <v>972</v>
      </c>
      <c r="I172" s="1529" t="s">
        <v>973</v>
      </c>
      <c r="J172" s="172" t="s">
        <v>4222</v>
      </c>
      <c r="K172" s="1696" t="s">
        <v>974</v>
      </c>
    </row>
    <row r="173" spans="2:11" ht="63.6" customHeight="1">
      <c r="B173" s="1669"/>
      <c r="C173" s="1851"/>
      <c r="D173" s="1665"/>
      <c r="E173" s="1665"/>
      <c r="F173" s="1665"/>
      <c r="G173" s="1529"/>
      <c r="H173" s="1529"/>
      <c r="I173" s="1529"/>
      <c r="J173" s="31" t="s">
        <v>4223</v>
      </c>
      <c r="K173" s="1696"/>
    </row>
    <row r="174" spans="2:11" ht="90.75" customHeight="1">
      <c r="B174" s="1669"/>
      <c r="C174" s="1851"/>
      <c r="D174" s="1665"/>
      <c r="E174" s="1665"/>
      <c r="F174" s="1665"/>
      <c r="G174" s="1529"/>
      <c r="H174" s="1529"/>
      <c r="I174" s="1529"/>
      <c r="J174" s="74" t="s">
        <v>975</v>
      </c>
      <c r="K174" s="1696"/>
    </row>
    <row r="175" spans="2:11" ht="69" customHeight="1">
      <c r="B175" s="1669"/>
      <c r="C175" s="1851"/>
      <c r="D175" s="1665"/>
      <c r="E175" s="1665"/>
      <c r="F175" s="1665"/>
      <c r="G175" s="1529"/>
      <c r="H175" s="1529"/>
      <c r="I175" s="1529"/>
      <c r="J175" s="192" t="s">
        <v>976</v>
      </c>
      <c r="K175" s="1696"/>
    </row>
    <row r="176" spans="2:11" ht="42" customHeight="1">
      <c r="B176" s="1857" t="s">
        <v>977</v>
      </c>
      <c r="C176" s="1858" t="s">
        <v>978</v>
      </c>
      <c r="D176" s="1529" t="s">
        <v>106</v>
      </c>
      <c r="E176" s="1529" t="s">
        <v>195</v>
      </c>
      <c r="F176" s="1665">
        <v>0</v>
      </c>
      <c r="G176" s="1665">
        <v>8</v>
      </c>
      <c r="H176" s="1665">
        <v>8</v>
      </c>
      <c r="I176" s="1665">
        <v>9</v>
      </c>
      <c r="J176" s="1280" t="s">
        <v>4224</v>
      </c>
      <c r="K176" s="1702" t="s">
        <v>974</v>
      </c>
    </row>
    <row r="177" spans="1:11" ht="38.25" customHeight="1">
      <c r="B177" s="1857"/>
      <c r="C177" s="1858"/>
      <c r="D177" s="1529"/>
      <c r="E177" s="1529"/>
      <c r="F177" s="1665"/>
      <c r="G177" s="1665"/>
      <c r="H177" s="1665"/>
      <c r="I177" s="1665"/>
      <c r="J177" s="31" t="s">
        <v>4225</v>
      </c>
      <c r="K177" s="1702"/>
    </row>
    <row r="178" spans="1:11" ht="68.25" customHeight="1">
      <c r="B178" s="1857"/>
      <c r="C178" s="1858"/>
      <c r="D178" s="1529"/>
      <c r="E178" s="1529"/>
      <c r="F178" s="1665"/>
      <c r="G178" s="1665"/>
      <c r="H178" s="1665"/>
      <c r="I178" s="1665"/>
      <c r="J178" s="74" t="s">
        <v>979</v>
      </c>
      <c r="K178" s="1702"/>
    </row>
    <row r="179" spans="1:11" ht="69.75" customHeight="1">
      <c r="B179" s="1857"/>
      <c r="C179" s="1858"/>
      <c r="D179" s="1529"/>
      <c r="E179" s="1529"/>
      <c r="F179" s="1665"/>
      <c r="G179" s="1665"/>
      <c r="H179" s="1665"/>
      <c r="I179" s="1665"/>
      <c r="J179" s="37" t="s">
        <v>980</v>
      </c>
      <c r="K179" s="1702"/>
    </row>
    <row r="180" spans="1:11" ht="18.600000000000001" customHeight="1">
      <c r="B180" s="1814" t="s">
        <v>981</v>
      </c>
      <c r="C180" s="1800" t="s">
        <v>982</v>
      </c>
      <c r="D180" s="1529" t="s">
        <v>425</v>
      </c>
      <c r="E180" s="1529" t="s">
        <v>4</v>
      </c>
      <c r="F180" s="1665">
        <v>0</v>
      </c>
      <c r="G180" s="1665">
        <v>0</v>
      </c>
      <c r="H180" s="1529">
        <v>0</v>
      </c>
      <c r="I180" s="1529">
        <v>0</v>
      </c>
      <c r="J180" s="1281" t="s">
        <v>4226</v>
      </c>
      <c r="K180" s="1696" t="s">
        <v>974</v>
      </c>
    </row>
    <row r="181" spans="1:11" ht="41.25" customHeight="1">
      <c r="B181" s="1814"/>
      <c r="C181" s="1800"/>
      <c r="D181" s="1529"/>
      <c r="E181" s="1529"/>
      <c r="F181" s="1665"/>
      <c r="G181" s="1665"/>
      <c r="H181" s="1529"/>
      <c r="I181" s="1529"/>
      <c r="J181" s="1122" t="s">
        <v>4227</v>
      </c>
      <c r="K181" s="1696"/>
    </row>
    <row r="182" spans="1:11" ht="42.75" customHeight="1">
      <c r="A182" s="193"/>
      <c r="B182" s="1814"/>
      <c r="C182" s="1800"/>
      <c r="D182" s="1529"/>
      <c r="E182" s="1529"/>
      <c r="F182" s="1665"/>
      <c r="G182" s="1665"/>
      <c r="H182" s="1529"/>
      <c r="I182" s="1529"/>
      <c r="J182" s="154" t="s">
        <v>983</v>
      </c>
      <c r="K182" s="1696"/>
    </row>
    <row r="183" spans="1:11" ht="54" customHeight="1">
      <c r="A183" s="193"/>
      <c r="B183" s="1814"/>
      <c r="C183" s="1800"/>
      <c r="D183" s="1529"/>
      <c r="E183" s="1529"/>
      <c r="F183" s="1665"/>
      <c r="G183" s="1665"/>
      <c r="H183" s="1529"/>
      <c r="I183" s="1529"/>
      <c r="J183" s="194" t="s">
        <v>984</v>
      </c>
      <c r="K183" s="1696"/>
    </row>
    <row r="184" spans="1:11" ht="21.75" customHeight="1">
      <c r="A184" s="193"/>
      <c r="B184" s="1814" t="s">
        <v>985</v>
      </c>
      <c r="C184" s="1800" t="s">
        <v>986</v>
      </c>
      <c r="D184" s="1529" t="s">
        <v>425</v>
      </c>
      <c r="E184" s="1529" t="s">
        <v>195</v>
      </c>
      <c r="F184" s="1665">
        <v>0</v>
      </c>
      <c r="G184" s="1665">
        <v>0</v>
      </c>
      <c r="H184" s="1665">
        <v>0</v>
      </c>
      <c r="I184" s="1665">
        <v>0</v>
      </c>
      <c r="J184" s="1280" t="s">
        <v>4228</v>
      </c>
      <c r="K184" s="1696" t="s">
        <v>974</v>
      </c>
    </row>
    <row r="185" spans="1:11" ht="26.25" customHeight="1">
      <c r="A185" s="193"/>
      <c r="B185" s="1814"/>
      <c r="C185" s="1800"/>
      <c r="D185" s="1529"/>
      <c r="E185" s="1529"/>
      <c r="F185" s="1665"/>
      <c r="G185" s="1665"/>
      <c r="H185" s="1665"/>
      <c r="I185" s="1665"/>
      <c r="J185" s="1122" t="s">
        <v>4229</v>
      </c>
      <c r="K185" s="1696"/>
    </row>
    <row r="186" spans="1:11" ht="55.9" customHeight="1">
      <c r="B186" s="1815"/>
      <c r="C186" s="1800"/>
      <c r="D186" s="1529"/>
      <c r="E186" s="1529"/>
      <c r="F186" s="1665"/>
      <c r="G186" s="1665"/>
      <c r="H186" s="1665"/>
      <c r="I186" s="1665"/>
      <c r="J186" s="195" t="s">
        <v>987</v>
      </c>
      <c r="K186" s="1696"/>
    </row>
    <row r="187" spans="1:11" ht="21.75" customHeight="1">
      <c r="B187" s="727" t="s">
        <v>988</v>
      </c>
      <c r="C187" s="102" t="s">
        <v>989</v>
      </c>
      <c r="D187" s="588"/>
      <c r="E187" s="588"/>
      <c r="F187" s="8">
        <v>1</v>
      </c>
      <c r="G187" s="8">
        <v>1</v>
      </c>
      <c r="H187" s="8">
        <v>1</v>
      </c>
      <c r="I187" s="8">
        <v>1</v>
      </c>
      <c r="J187" s="9"/>
      <c r="K187" s="261"/>
    </row>
    <row r="188" spans="1:11" ht="70.5" customHeight="1">
      <c r="B188" s="1668" t="s">
        <v>990</v>
      </c>
      <c r="C188" s="1671" t="s">
        <v>991</v>
      </c>
      <c r="D188" s="1520" t="s">
        <v>992</v>
      </c>
      <c r="E188" s="1520" t="s">
        <v>993</v>
      </c>
      <c r="F188" s="1520">
        <v>18</v>
      </c>
      <c r="G188" s="1520">
        <v>36</v>
      </c>
      <c r="H188" s="1520">
        <v>22</v>
      </c>
      <c r="I188" s="1520">
        <v>28</v>
      </c>
      <c r="J188" s="1274" t="s">
        <v>4230</v>
      </c>
      <c r="K188" s="1684" t="s">
        <v>994</v>
      </c>
    </row>
    <row r="189" spans="1:11" ht="29.25" customHeight="1">
      <c r="B189" s="1668"/>
      <c r="C189" s="1671"/>
      <c r="D189" s="1520"/>
      <c r="E189" s="1520"/>
      <c r="F189" s="1520"/>
      <c r="G189" s="1520"/>
      <c r="H189" s="1520"/>
      <c r="I189" s="1520"/>
      <c r="J189" s="196" t="s">
        <v>4231</v>
      </c>
      <c r="K189" s="1684"/>
    </row>
    <row r="190" spans="1:11" ht="51.75" customHeight="1">
      <c r="B190" s="1668"/>
      <c r="C190" s="1671"/>
      <c r="D190" s="1520"/>
      <c r="E190" s="1520"/>
      <c r="F190" s="1520"/>
      <c r="G190" s="1520"/>
      <c r="H190" s="1520"/>
      <c r="I190" s="1520"/>
      <c r="J190" s="196" t="s">
        <v>995</v>
      </c>
      <c r="K190" s="1684"/>
    </row>
    <row r="191" spans="1:11" ht="21.75" customHeight="1">
      <c r="B191" s="1668"/>
      <c r="C191" s="1671"/>
      <c r="D191" s="1520"/>
      <c r="E191" s="1520"/>
      <c r="F191" s="1520"/>
      <c r="G191" s="1520"/>
      <c r="H191" s="1520"/>
      <c r="I191" s="1520"/>
      <c r="J191" s="197" t="s">
        <v>996</v>
      </c>
      <c r="K191" s="1684"/>
    </row>
    <row r="192" spans="1:11" ht="21.75" customHeight="1">
      <c r="B192" s="1669" t="s">
        <v>997</v>
      </c>
      <c r="C192" s="1650" t="s">
        <v>5077</v>
      </c>
      <c r="D192" s="1529" t="s">
        <v>998</v>
      </c>
      <c r="E192" s="1529" t="s">
        <v>195</v>
      </c>
      <c r="F192" s="1529">
        <v>0</v>
      </c>
      <c r="G192" s="1529">
        <v>2</v>
      </c>
      <c r="H192" s="1529">
        <v>3</v>
      </c>
      <c r="I192" s="1529">
        <v>10</v>
      </c>
      <c r="J192" s="172" t="s">
        <v>4232</v>
      </c>
      <c r="K192" s="1696" t="s">
        <v>994</v>
      </c>
    </row>
    <row r="193" spans="2:11" ht="43.5" customHeight="1">
      <c r="B193" s="1669"/>
      <c r="C193" s="1650"/>
      <c r="D193" s="1529"/>
      <c r="E193" s="1529"/>
      <c r="F193" s="1529"/>
      <c r="G193" s="1529"/>
      <c r="H193" s="1529"/>
      <c r="I193" s="1529"/>
      <c r="J193" s="196" t="s">
        <v>999</v>
      </c>
      <c r="K193" s="1696"/>
    </row>
    <row r="194" spans="2:11" ht="57" customHeight="1">
      <c r="B194" s="1669"/>
      <c r="C194" s="1650"/>
      <c r="D194" s="1529"/>
      <c r="E194" s="1529"/>
      <c r="F194" s="1529"/>
      <c r="G194" s="1529"/>
      <c r="H194" s="1529"/>
      <c r="I194" s="1529"/>
      <c r="J194" s="196" t="s">
        <v>1000</v>
      </c>
      <c r="K194" s="1696"/>
    </row>
    <row r="195" spans="2:11" ht="19.5" customHeight="1">
      <c r="B195" s="1669"/>
      <c r="C195" s="1650"/>
      <c r="D195" s="1529"/>
      <c r="E195" s="1529"/>
      <c r="F195" s="1529"/>
      <c r="G195" s="1529"/>
      <c r="H195" s="1529"/>
      <c r="I195" s="1529"/>
      <c r="J195" s="197" t="s">
        <v>1001</v>
      </c>
      <c r="K195" s="1696"/>
    </row>
    <row r="196" spans="2:11" ht="69" customHeight="1">
      <c r="B196" s="1809" t="s">
        <v>1002</v>
      </c>
      <c r="C196" s="1809" t="s">
        <v>5078</v>
      </c>
      <c r="D196" s="1708" t="s">
        <v>384</v>
      </c>
      <c r="E196" s="1708" t="s">
        <v>577</v>
      </c>
      <c r="F196" s="1708">
        <v>2</v>
      </c>
      <c r="G196" s="1708">
        <v>3</v>
      </c>
      <c r="H196" s="1708">
        <v>2</v>
      </c>
      <c r="I196" s="1708">
        <v>3</v>
      </c>
      <c r="J196" s="1273" t="s">
        <v>4233</v>
      </c>
      <c r="K196" s="1702" t="s">
        <v>1003</v>
      </c>
    </row>
    <row r="197" spans="2:11" ht="44.25" customHeight="1">
      <c r="B197" s="1809"/>
      <c r="C197" s="1809"/>
      <c r="D197" s="1708"/>
      <c r="E197" s="1708"/>
      <c r="F197" s="1708"/>
      <c r="G197" s="1708"/>
      <c r="H197" s="1708"/>
      <c r="I197" s="1708"/>
      <c r="J197" s="196" t="s">
        <v>4234</v>
      </c>
      <c r="K197" s="1702"/>
    </row>
    <row r="198" spans="2:11" ht="67.5" customHeight="1">
      <c r="B198" s="1809"/>
      <c r="C198" s="1809"/>
      <c r="D198" s="1708"/>
      <c r="E198" s="1708"/>
      <c r="F198" s="1708"/>
      <c r="G198" s="1708"/>
      <c r="H198" s="1708"/>
      <c r="I198" s="1708"/>
      <c r="J198" s="173" t="s">
        <v>1004</v>
      </c>
      <c r="K198" s="1702"/>
    </row>
    <row r="199" spans="2:11" ht="55.5" customHeight="1">
      <c r="B199" s="1809"/>
      <c r="C199" s="1809"/>
      <c r="D199" s="1708"/>
      <c r="E199" s="1708"/>
      <c r="F199" s="1708"/>
      <c r="G199" s="1708"/>
      <c r="H199" s="1708"/>
      <c r="I199" s="1708"/>
      <c r="J199" s="73" t="s">
        <v>1005</v>
      </c>
      <c r="K199" s="1702"/>
    </row>
    <row r="200" spans="2:11" ht="51.6" customHeight="1">
      <c r="B200" s="1812" t="s">
        <v>1006</v>
      </c>
      <c r="C200" s="375" t="s">
        <v>1007</v>
      </c>
      <c r="D200" s="945" t="s">
        <v>425</v>
      </c>
      <c r="E200" s="945" t="s">
        <v>1008</v>
      </c>
      <c r="F200" s="1003">
        <v>0</v>
      </c>
      <c r="G200" s="1003">
        <v>0</v>
      </c>
      <c r="H200" s="945">
        <v>1</v>
      </c>
      <c r="I200" s="945"/>
      <c r="J200" s="198"/>
      <c r="K200" s="266" t="s">
        <v>1009</v>
      </c>
    </row>
    <row r="201" spans="2:11" ht="43.5" customHeight="1">
      <c r="B201" s="1812"/>
      <c r="C201" s="1656" t="s">
        <v>1010</v>
      </c>
      <c r="D201" s="1529"/>
      <c r="E201" s="1551" t="s">
        <v>1011</v>
      </c>
      <c r="F201" s="1808">
        <v>0</v>
      </c>
      <c r="G201" s="1852">
        <v>0</v>
      </c>
      <c r="H201" s="1551">
        <v>1</v>
      </c>
      <c r="I201" s="961"/>
      <c r="J201" s="199" t="s">
        <v>1012</v>
      </c>
      <c r="K201" s="1730" t="s">
        <v>1013</v>
      </c>
    </row>
    <row r="202" spans="2:11" ht="43.5" customHeight="1">
      <c r="B202" s="1812"/>
      <c r="C202" s="1656"/>
      <c r="D202" s="1529"/>
      <c r="E202" s="1551"/>
      <c r="F202" s="1808"/>
      <c r="G202" s="1852"/>
      <c r="H202" s="1551"/>
      <c r="I202" s="1022"/>
      <c r="J202" s="200" t="s">
        <v>1014</v>
      </c>
      <c r="K202" s="1730"/>
    </row>
    <row r="203" spans="2:11" ht="45.6" customHeight="1">
      <c r="B203" s="1812"/>
      <c r="C203" s="1656"/>
      <c r="D203" s="1529"/>
      <c r="E203" s="1551"/>
      <c r="F203" s="1808"/>
      <c r="G203" s="1852"/>
      <c r="H203" s="1551"/>
      <c r="I203" s="1022"/>
      <c r="J203" s="134" t="s">
        <v>1015</v>
      </c>
      <c r="K203" s="1730"/>
    </row>
    <row r="204" spans="2:11" ht="45" customHeight="1">
      <c r="B204" s="1812"/>
      <c r="C204" s="1656" t="s">
        <v>1016</v>
      </c>
      <c r="D204" s="1529"/>
      <c r="E204" s="1551" t="s">
        <v>1011</v>
      </c>
      <c r="F204" s="1551">
        <v>0</v>
      </c>
      <c r="G204" s="1551">
        <v>0</v>
      </c>
      <c r="H204" s="1551">
        <v>0</v>
      </c>
      <c r="I204" s="1551">
        <v>0</v>
      </c>
      <c r="J204" s="1282" t="s">
        <v>4235</v>
      </c>
      <c r="K204" s="1701" t="s">
        <v>1009</v>
      </c>
    </row>
    <row r="205" spans="2:11" ht="92.25" customHeight="1">
      <c r="B205" s="1812"/>
      <c r="C205" s="1656"/>
      <c r="D205" s="1529"/>
      <c r="E205" s="1551"/>
      <c r="F205" s="1551"/>
      <c r="G205" s="1551"/>
      <c r="H205" s="1551"/>
      <c r="I205" s="1551"/>
      <c r="J205" s="498" t="s">
        <v>1017</v>
      </c>
      <c r="K205" s="1701"/>
    </row>
    <row r="206" spans="2:11" ht="57.75" customHeight="1">
      <c r="B206" s="1764" t="s">
        <v>1018</v>
      </c>
      <c r="C206" s="1656" t="s">
        <v>1019</v>
      </c>
      <c r="D206" s="1650" t="s">
        <v>1020</v>
      </c>
      <c r="E206" s="1551" t="s">
        <v>685</v>
      </c>
      <c r="F206" s="1551">
        <v>31</v>
      </c>
      <c r="G206" s="1551">
        <v>40</v>
      </c>
      <c r="H206" s="1551">
        <v>69</v>
      </c>
      <c r="I206" s="1551">
        <v>0</v>
      </c>
      <c r="J206" s="1283" t="s">
        <v>4236</v>
      </c>
      <c r="K206" s="1662" t="s">
        <v>994</v>
      </c>
    </row>
    <row r="207" spans="2:11" ht="224.25" customHeight="1">
      <c r="B207" s="1764"/>
      <c r="C207" s="1656"/>
      <c r="D207" s="1650"/>
      <c r="E207" s="1551"/>
      <c r="F207" s="1551"/>
      <c r="G207" s="1551"/>
      <c r="H207" s="1551"/>
      <c r="I207" s="1551"/>
      <c r="J207" s="170" t="s">
        <v>1021</v>
      </c>
      <c r="K207" s="1662"/>
    </row>
    <row r="208" spans="2:11" ht="120.75" customHeight="1">
      <c r="B208" s="1764"/>
      <c r="C208" s="1656"/>
      <c r="D208" s="1650"/>
      <c r="E208" s="1551"/>
      <c r="F208" s="1551"/>
      <c r="G208" s="1551"/>
      <c r="H208" s="1551"/>
      <c r="I208" s="1551"/>
      <c r="J208" s="196" t="s">
        <v>1022</v>
      </c>
      <c r="K208" s="1662"/>
    </row>
    <row r="209" spans="2:11" ht="159" customHeight="1">
      <c r="B209" s="1764"/>
      <c r="C209" s="1656"/>
      <c r="D209" s="1650"/>
      <c r="E209" s="1551"/>
      <c r="F209" s="1551"/>
      <c r="G209" s="1551"/>
      <c r="H209" s="1551"/>
      <c r="I209" s="1551"/>
      <c r="J209" s="201" t="s">
        <v>5063</v>
      </c>
      <c r="K209" s="1662"/>
    </row>
    <row r="210" spans="2:11" ht="16.899999999999999" customHeight="1">
      <c r="B210" s="1807" t="s">
        <v>1023</v>
      </c>
      <c r="C210" s="1650" t="s">
        <v>1024</v>
      </c>
      <c r="D210" s="1529" t="s">
        <v>169</v>
      </c>
      <c r="E210" s="1529" t="s">
        <v>107</v>
      </c>
      <c r="F210" s="1665">
        <v>4</v>
      </c>
      <c r="G210" s="1665">
        <v>4</v>
      </c>
      <c r="H210" s="1665">
        <v>3</v>
      </c>
      <c r="I210" s="1665">
        <v>0</v>
      </c>
      <c r="J210" s="1284" t="s">
        <v>4237</v>
      </c>
      <c r="K210" s="1696" t="s">
        <v>1025</v>
      </c>
    </row>
    <row r="211" spans="2:11" ht="42" customHeight="1">
      <c r="B211" s="1807"/>
      <c r="C211" s="1650"/>
      <c r="D211" s="1529"/>
      <c r="E211" s="1529"/>
      <c r="F211" s="1665"/>
      <c r="G211" s="1665"/>
      <c r="H211" s="1665"/>
      <c r="I211" s="1665"/>
      <c r="J211" s="196" t="s">
        <v>4238</v>
      </c>
      <c r="K211" s="1696"/>
    </row>
    <row r="212" spans="2:11" ht="81" customHeight="1">
      <c r="B212" s="1807"/>
      <c r="C212" s="1650"/>
      <c r="D212" s="1529"/>
      <c r="E212" s="1529"/>
      <c r="F212" s="1665"/>
      <c r="G212" s="1665"/>
      <c r="H212" s="1665"/>
      <c r="I212" s="1665"/>
      <c r="J212" s="173" t="s">
        <v>1026</v>
      </c>
      <c r="K212" s="1696"/>
    </row>
    <row r="213" spans="2:11" ht="105.75" customHeight="1">
      <c r="B213" s="1807"/>
      <c r="C213" s="1650"/>
      <c r="D213" s="1529"/>
      <c r="E213" s="1529"/>
      <c r="F213" s="1665"/>
      <c r="G213" s="1665"/>
      <c r="H213" s="1665"/>
      <c r="I213" s="1665"/>
      <c r="J213" s="85" t="s">
        <v>1027</v>
      </c>
      <c r="K213" s="1696"/>
    </row>
    <row r="214" spans="2:11" ht="19.5" customHeight="1">
      <c r="B214" s="1807" t="s">
        <v>1028</v>
      </c>
      <c r="C214" s="1650" t="s">
        <v>1029</v>
      </c>
      <c r="D214" s="1672" t="s">
        <v>73</v>
      </c>
      <c r="E214" s="1529" t="s">
        <v>1030</v>
      </c>
      <c r="F214" s="1529">
        <v>13</v>
      </c>
      <c r="G214" s="1529">
        <v>16</v>
      </c>
      <c r="H214" s="1529">
        <v>6</v>
      </c>
      <c r="I214" s="1665">
        <v>0</v>
      </c>
      <c r="J214" s="1284" t="s">
        <v>4237</v>
      </c>
      <c r="K214" s="1696" t="s">
        <v>1025</v>
      </c>
    </row>
    <row r="215" spans="2:11" ht="28.15" customHeight="1">
      <c r="B215" s="1807"/>
      <c r="C215" s="1650"/>
      <c r="D215" s="1672"/>
      <c r="E215" s="1529"/>
      <c r="F215" s="1529"/>
      <c r="G215" s="1529"/>
      <c r="H215" s="1529"/>
      <c r="I215" s="1665"/>
      <c r="J215" s="31" t="s">
        <v>1031</v>
      </c>
      <c r="K215" s="1696"/>
    </row>
    <row r="216" spans="2:11" ht="57" customHeight="1">
      <c r="B216" s="1807"/>
      <c r="C216" s="1650"/>
      <c r="D216" s="1672"/>
      <c r="E216" s="1529"/>
      <c r="F216" s="1529"/>
      <c r="G216" s="1529"/>
      <c r="H216" s="1529"/>
      <c r="I216" s="1665"/>
      <c r="J216" s="202" t="s">
        <v>1032</v>
      </c>
      <c r="K216" s="1696"/>
    </row>
    <row r="217" spans="2:11" ht="56.25" customHeight="1">
      <c r="B217" s="1807"/>
      <c r="C217" s="1650"/>
      <c r="D217" s="1672"/>
      <c r="E217" s="1529"/>
      <c r="F217" s="1529"/>
      <c r="G217" s="1529"/>
      <c r="H217" s="1529"/>
      <c r="I217" s="1707"/>
      <c r="J217" s="31" t="s">
        <v>1033</v>
      </c>
      <c r="K217" s="1696"/>
    </row>
    <row r="218" spans="2:11" ht="30.6" customHeight="1">
      <c r="B218" s="110" t="s">
        <v>1034</v>
      </c>
      <c r="C218" s="102" t="s">
        <v>1035</v>
      </c>
      <c r="D218" s="8"/>
      <c r="E218" s="8"/>
      <c r="F218" s="8">
        <v>1</v>
      </c>
      <c r="G218" s="8">
        <v>1</v>
      </c>
      <c r="H218" s="8">
        <v>1</v>
      </c>
      <c r="I218" s="948">
        <v>1</v>
      </c>
      <c r="J218" s="9"/>
      <c r="K218" s="261"/>
    </row>
    <row r="219" spans="2:11" ht="57" customHeight="1">
      <c r="B219" s="1813" t="s">
        <v>1036</v>
      </c>
      <c r="C219" s="1671" t="s">
        <v>1037</v>
      </c>
      <c r="D219" s="1520" t="s">
        <v>136</v>
      </c>
      <c r="E219" s="1520" t="s">
        <v>1038</v>
      </c>
      <c r="F219" s="1520">
        <v>2</v>
      </c>
      <c r="G219" s="1520">
        <v>3</v>
      </c>
      <c r="H219" s="1575">
        <v>3</v>
      </c>
      <c r="I219" s="1844">
        <v>32</v>
      </c>
      <c r="J219" s="1285" t="s">
        <v>4239</v>
      </c>
      <c r="K219" s="1684" t="s">
        <v>1039</v>
      </c>
    </row>
    <row r="220" spans="2:11" ht="45.75" customHeight="1">
      <c r="B220" s="1813"/>
      <c r="C220" s="1671"/>
      <c r="D220" s="1520"/>
      <c r="E220" s="1520"/>
      <c r="F220" s="1520"/>
      <c r="G220" s="1520"/>
      <c r="H220" s="1575"/>
      <c r="I220" s="1844"/>
      <c r="J220" s="563" t="s">
        <v>4240</v>
      </c>
      <c r="K220" s="1684"/>
    </row>
    <row r="221" spans="2:11" ht="20.25" customHeight="1">
      <c r="B221" s="1813"/>
      <c r="C221" s="1671"/>
      <c r="D221" s="1520"/>
      <c r="E221" s="1520"/>
      <c r="F221" s="1520"/>
      <c r="G221" s="1520"/>
      <c r="H221" s="1575"/>
      <c r="I221" s="1844"/>
      <c r="J221" s="862" t="s">
        <v>1040</v>
      </c>
      <c r="K221" s="1684"/>
    </row>
    <row r="222" spans="2:11" ht="19.5" customHeight="1">
      <c r="B222" s="1813"/>
      <c r="C222" s="1671"/>
      <c r="D222" s="1520"/>
      <c r="E222" s="1520"/>
      <c r="F222" s="1520"/>
      <c r="G222" s="1520"/>
      <c r="H222" s="1575"/>
      <c r="I222" s="1544"/>
      <c r="J222" s="556" t="s">
        <v>1041</v>
      </c>
      <c r="K222" s="1684"/>
    </row>
    <row r="223" spans="2:11" ht="28.5" customHeight="1">
      <c r="B223" s="912"/>
      <c r="C223" s="1806" t="s">
        <v>1042</v>
      </c>
      <c r="D223" s="1799" t="s">
        <v>425</v>
      </c>
      <c r="E223" s="1665" t="s">
        <v>156</v>
      </c>
      <c r="F223" s="1799">
        <v>1</v>
      </c>
      <c r="G223" s="1799">
        <v>1</v>
      </c>
      <c r="H223" s="1799">
        <v>2</v>
      </c>
      <c r="I223" s="1665">
        <v>1</v>
      </c>
      <c r="J223" s="1286" t="s">
        <v>4241</v>
      </c>
      <c r="K223" s="1016" t="s">
        <v>1043</v>
      </c>
    </row>
    <row r="224" spans="2:11" ht="28.5" customHeight="1">
      <c r="B224" s="1667" t="s">
        <v>1044</v>
      </c>
      <c r="C224" s="1650"/>
      <c r="D224" s="1651"/>
      <c r="E224" s="1529"/>
      <c r="F224" s="1651"/>
      <c r="G224" s="1651"/>
      <c r="H224" s="1651"/>
      <c r="I224" s="1665"/>
      <c r="J224" s="1122" t="s">
        <v>1045</v>
      </c>
      <c r="K224" s="627"/>
    </row>
    <row r="225" spans="2:12" ht="45.75" customHeight="1">
      <c r="B225" s="1667"/>
      <c r="C225" s="1650"/>
      <c r="D225" s="1651"/>
      <c r="E225" s="1529"/>
      <c r="F225" s="1651"/>
      <c r="G225" s="1651"/>
      <c r="H225" s="1651"/>
      <c r="I225" s="1665"/>
      <c r="J225" s="202" t="s">
        <v>1046</v>
      </c>
      <c r="K225" s="627" t="s">
        <v>1047</v>
      </c>
    </row>
    <row r="226" spans="2:12" ht="71.25" customHeight="1">
      <c r="B226" s="1855"/>
      <c r="C226" s="1795"/>
      <c r="D226" s="1810"/>
      <c r="E226" s="1792"/>
      <c r="F226" s="1810"/>
      <c r="G226" s="1810"/>
      <c r="H226" s="1810"/>
      <c r="I226" s="1707"/>
      <c r="J226" s="913" t="s">
        <v>1048</v>
      </c>
      <c r="K226" s="1287"/>
    </row>
    <row r="227" spans="2:12">
      <c r="C227" s="103"/>
      <c r="D227" s="2"/>
      <c r="E227" s="2"/>
      <c r="F227" s="5"/>
      <c r="G227" s="5"/>
      <c r="H227" s="5"/>
      <c r="I227" s="5"/>
      <c r="K227" s="740"/>
    </row>
    <row r="228" spans="2:12" ht="42.75" customHeight="1" thickBot="1">
      <c r="C228" s="104" t="s">
        <v>91</v>
      </c>
      <c r="D228" s="43">
        <v>2021</v>
      </c>
      <c r="E228" s="21">
        <v>2022</v>
      </c>
      <c r="F228" s="21">
        <v>2023</v>
      </c>
      <c r="G228" s="21">
        <v>2024</v>
      </c>
      <c r="H228" s="1"/>
      <c r="I228" s="1"/>
      <c r="J228" s="157"/>
      <c r="K228" s="740"/>
    </row>
    <row r="229" spans="2:12">
      <c r="C229" s="105" t="s">
        <v>739</v>
      </c>
      <c r="D229" s="187">
        <f>D230+D231+D232</f>
        <v>3</v>
      </c>
      <c r="E229" s="163">
        <f>E230+E231+E232</f>
        <v>3</v>
      </c>
      <c r="F229" s="163">
        <f>F230+F231+F232</f>
        <v>3</v>
      </c>
      <c r="G229" s="163">
        <f>G230+G231+G232</f>
        <v>3</v>
      </c>
      <c r="H229" s="1"/>
      <c r="I229" s="1"/>
      <c r="J229" s="157"/>
      <c r="K229" s="740"/>
    </row>
    <row r="230" spans="2:12">
      <c r="C230" s="106" t="s">
        <v>740</v>
      </c>
      <c r="D230" s="188">
        <v>0</v>
      </c>
      <c r="E230" s="165">
        <v>0</v>
      </c>
      <c r="F230" s="165">
        <v>0</v>
      </c>
      <c r="G230" s="165">
        <v>0</v>
      </c>
      <c r="H230" s="1"/>
      <c r="I230" s="1"/>
      <c r="J230" s="157"/>
      <c r="K230" s="740"/>
    </row>
    <row r="231" spans="2:12">
      <c r="C231" s="106" t="s">
        <v>741</v>
      </c>
      <c r="D231" s="188">
        <v>3</v>
      </c>
      <c r="E231" s="165">
        <v>3</v>
      </c>
      <c r="F231" s="165">
        <v>3</v>
      </c>
      <c r="G231" s="165">
        <v>3</v>
      </c>
      <c r="H231" s="1"/>
      <c r="I231" s="1"/>
      <c r="J231" s="157"/>
      <c r="K231" s="740"/>
    </row>
    <row r="232" spans="2:12" ht="13.5" thickBot="1">
      <c r="C232" s="107" t="s">
        <v>742</v>
      </c>
      <c r="D232" s="189">
        <v>0</v>
      </c>
      <c r="E232" s="167">
        <v>0</v>
      </c>
      <c r="F232" s="167">
        <v>0</v>
      </c>
      <c r="G232" s="167">
        <v>0</v>
      </c>
      <c r="H232" s="1"/>
      <c r="I232" s="1"/>
      <c r="J232" s="157"/>
      <c r="K232" s="740"/>
    </row>
    <row r="233" spans="2:12">
      <c r="C233" s="100"/>
      <c r="D233" s="168"/>
      <c r="E233" s="168"/>
      <c r="F233" s="5"/>
      <c r="G233" s="5"/>
      <c r="H233" s="5"/>
      <c r="I233" s="5"/>
      <c r="K233" s="740"/>
    </row>
    <row r="234" spans="2:12" ht="57" customHeight="1">
      <c r="B234" s="791" t="s">
        <v>0</v>
      </c>
      <c r="C234" s="822" t="s">
        <v>743</v>
      </c>
      <c r="D234" s="822" t="s">
        <v>1</v>
      </c>
      <c r="E234" s="822" t="s">
        <v>2</v>
      </c>
      <c r="F234" s="822" t="s">
        <v>744</v>
      </c>
      <c r="G234" s="822" t="s">
        <v>745</v>
      </c>
      <c r="H234" s="822" t="s">
        <v>746</v>
      </c>
      <c r="I234" s="822" t="s">
        <v>747</v>
      </c>
      <c r="J234" s="823" t="s">
        <v>748</v>
      </c>
      <c r="K234" s="828" t="s">
        <v>749</v>
      </c>
      <c r="L234" s="824"/>
    </row>
    <row r="235" spans="2:12" ht="40.5" customHeight="1">
      <c r="B235" s="814" t="s">
        <v>1049</v>
      </c>
      <c r="C235" s="142" t="s">
        <v>1050</v>
      </c>
      <c r="D235" s="190"/>
      <c r="E235" s="190"/>
      <c r="F235" s="13">
        <v>1</v>
      </c>
      <c r="G235" s="13">
        <v>1</v>
      </c>
      <c r="H235" s="13">
        <v>1</v>
      </c>
      <c r="I235" s="13">
        <v>1</v>
      </c>
      <c r="J235" s="27"/>
      <c r="K235" s="1086"/>
    </row>
    <row r="236" spans="2:12" ht="134.25" customHeight="1">
      <c r="B236" s="1803" t="s">
        <v>1051</v>
      </c>
      <c r="C236" s="1537" t="s">
        <v>1052</v>
      </c>
      <c r="D236" s="1522" t="s">
        <v>1053</v>
      </c>
      <c r="E236" s="1522" t="s">
        <v>1054</v>
      </c>
      <c r="F236" s="1522">
        <v>2</v>
      </c>
      <c r="G236" s="1522">
        <v>6</v>
      </c>
      <c r="H236" s="1522">
        <v>11</v>
      </c>
      <c r="I236" s="1859">
        <v>6</v>
      </c>
      <c r="J236" s="1288" t="s">
        <v>4242</v>
      </c>
      <c r="K236" s="1811" t="s">
        <v>1055</v>
      </c>
    </row>
    <row r="237" spans="2:12" ht="209.25" customHeight="1">
      <c r="B237" s="1803"/>
      <c r="C237" s="1537"/>
      <c r="D237" s="1522"/>
      <c r="E237" s="1522"/>
      <c r="F237" s="1522"/>
      <c r="G237" s="1522"/>
      <c r="H237" s="1522"/>
      <c r="I237" s="1859"/>
      <c r="J237" s="1289" t="s">
        <v>4243</v>
      </c>
      <c r="K237" s="1811"/>
    </row>
    <row r="238" spans="2:12" ht="358.5" customHeight="1">
      <c r="B238" s="1794" t="s">
        <v>1056</v>
      </c>
      <c r="C238" s="1672" t="s">
        <v>1057</v>
      </c>
      <c r="D238" s="1529" t="s">
        <v>1058</v>
      </c>
      <c r="E238" s="1529" t="s">
        <v>1059</v>
      </c>
      <c r="F238" s="1665">
        <v>25</v>
      </c>
      <c r="G238" s="1529">
        <v>217</v>
      </c>
      <c r="H238" s="1529">
        <v>296</v>
      </c>
      <c r="I238" s="1540">
        <v>240</v>
      </c>
      <c r="J238" s="1290" t="s">
        <v>4244</v>
      </c>
      <c r="K238" s="1856" t="s">
        <v>1060</v>
      </c>
    </row>
    <row r="239" spans="2:12" ht="219.75" customHeight="1">
      <c r="B239" s="1794"/>
      <c r="C239" s="1672"/>
      <c r="D239" s="1529"/>
      <c r="E239" s="1529"/>
      <c r="F239" s="1665"/>
      <c r="G239" s="1529"/>
      <c r="H239" s="1529"/>
      <c r="I239" s="1540"/>
      <c r="J239" s="1291" t="s">
        <v>4245</v>
      </c>
      <c r="K239" s="1856"/>
    </row>
    <row r="240" spans="2:12" ht="395.25" customHeight="1">
      <c r="B240" s="1794"/>
      <c r="C240" s="1672"/>
      <c r="D240" s="1529"/>
      <c r="E240" s="1529"/>
      <c r="F240" s="1665"/>
      <c r="G240" s="1529"/>
      <c r="H240" s="1529"/>
      <c r="I240" s="1540"/>
      <c r="J240" s="170" t="s">
        <v>4246</v>
      </c>
      <c r="K240" s="1856"/>
    </row>
    <row r="241" spans="2:11" ht="363.75" customHeight="1">
      <c r="B241" s="1794"/>
      <c r="C241" s="1672"/>
      <c r="D241" s="1529"/>
      <c r="E241" s="1529"/>
      <c r="F241" s="1665"/>
      <c r="G241" s="1529"/>
      <c r="H241" s="1529"/>
      <c r="I241" s="1540"/>
      <c r="J241" s="154" t="s">
        <v>1061</v>
      </c>
      <c r="K241" s="1856"/>
    </row>
    <row r="242" spans="2:11" ht="210" customHeight="1">
      <c r="B242" s="1794"/>
      <c r="C242" s="1672"/>
      <c r="D242" s="1529"/>
      <c r="E242" s="1529"/>
      <c r="F242" s="1665"/>
      <c r="G242" s="1529"/>
      <c r="H242" s="1529"/>
      <c r="I242" s="1540"/>
      <c r="J242" s="23" t="s">
        <v>1062</v>
      </c>
      <c r="K242" s="1856"/>
    </row>
    <row r="243" spans="2:11" ht="33.75" customHeight="1">
      <c r="B243" s="1804" t="s">
        <v>1063</v>
      </c>
      <c r="C243" s="1801" t="s">
        <v>1064</v>
      </c>
      <c r="D243" s="1833" t="s">
        <v>1065</v>
      </c>
      <c r="E243" s="1529" t="s">
        <v>815</v>
      </c>
      <c r="F243" s="1529">
        <v>15</v>
      </c>
      <c r="G243" s="1529">
        <v>15</v>
      </c>
      <c r="H243" s="1529">
        <v>15</v>
      </c>
      <c r="I243" s="1529">
        <v>15</v>
      </c>
      <c r="J243" s="136" t="s">
        <v>4247</v>
      </c>
      <c r="K243" s="1805" t="s">
        <v>421</v>
      </c>
    </row>
    <row r="244" spans="2:11" ht="27.75" customHeight="1">
      <c r="B244" s="1804"/>
      <c r="C244" s="1860"/>
      <c r="D244" s="1833"/>
      <c r="E244" s="1529"/>
      <c r="F244" s="1529"/>
      <c r="G244" s="1529"/>
      <c r="H244" s="1529"/>
      <c r="I244" s="1529"/>
      <c r="J244" s="309" t="s">
        <v>4248</v>
      </c>
      <c r="K244" s="1805"/>
    </row>
    <row r="245" spans="2:11" ht="35.450000000000003" customHeight="1">
      <c r="B245" s="1804"/>
      <c r="C245" s="1860"/>
      <c r="D245" s="1833"/>
      <c r="E245" s="1529"/>
      <c r="F245" s="1529"/>
      <c r="G245" s="1529"/>
      <c r="H245" s="1529"/>
      <c r="I245" s="1529"/>
      <c r="J245" s="172" t="s">
        <v>1066</v>
      </c>
      <c r="K245" s="1805"/>
    </row>
    <row r="246" spans="2:11" ht="34.9" customHeight="1">
      <c r="B246" s="1804"/>
      <c r="C246" s="1861"/>
      <c r="D246" s="1833"/>
      <c r="E246" s="1529"/>
      <c r="F246" s="1529"/>
      <c r="G246" s="1529"/>
      <c r="H246" s="1529"/>
      <c r="I246" s="1529"/>
      <c r="J246" s="23" t="s">
        <v>1067</v>
      </c>
      <c r="K246" s="1805"/>
    </row>
    <row r="247" spans="2:11" ht="31.5" customHeight="1">
      <c r="B247" s="1854" t="s">
        <v>1068</v>
      </c>
      <c r="C247" s="1537" t="s">
        <v>1069</v>
      </c>
      <c r="D247" s="1529" t="s">
        <v>1070</v>
      </c>
      <c r="E247" s="1529" t="s">
        <v>167</v>
      </c>
      <c r="F247" s="1529">
        <v>40</v>
      </c>
      <c r="G247" s="1529">
        <v>40</v>
      </c>
      <c r="H247" s="1529">
        <v>15</v>
      </c>
      <c r="I247" s="1529">
        <v>15</v>
      </c>
      <c r="J247" s="1273" t="s">
        <v>4249</v>
      </c>
      <c r="K247" s="1805" t="s">
        <v>421</v>
      </c>
    </row>
    <row r="248" spans="2:11" ht="31.15" customHeight="1">
      <c r="B248" s="1854"/>
      <c r="C248" s="1650"/>
      <c r="D248" s="1529"/>
      <c r="E248" s="1529"/>
      <c r="F248" s="1529"/>
      <c r="G248" s="1529"/>
      <c r="H248" s="1529"/>
      <c r="I248" s="1529"/>
      <c r="J248" s="204" t="s">
        <v>1071</v>
      </c>
      <c r="K248" s="1805"/>
    </row>
    <row r="249" spans="2:11" ht="41.25" customHeight="1">
      <c r="B249" s="1854"/>
      <c r="C249" s="1650"/>
      <c r="D249" s="1529"/>
      <c r="E249" s="1529"/>
      <c r="F249" s="1529"/>
      <c r="G249" s="1529"/>
      <c r="H249" s="1529"/>
      <c r="I249" s="1529"/>
      <c r="J249" s="204" t="s">
        <v>1072</v>
      </c>
      <c r="K249" s="1805"/>
    </row>
    <row r="250" spans="2:11" ht="43.5" customHeight="1">
      <c r="B250" s="1854"/>
      <c r="C250" s="1650"/>
      <c r="D250" s="1529"/>
      <c r="E250" s="1529"/>
      <c r="F250" s="1529"/>
      <c r="G250" s="1529"/>
      <c r="H250" s="1529"/>
      <c r="I250" s="1529"/>
      <c r="J250" s="206" t="s">
        <v>1073</v>
      </c>
      <c r="K250" s="1805"/>
    </row>
    <row r="251" spans="2:11" ht="45.75" customHeight="1">
      <c r="B251" s="914" t="s">
        <v>1074</v>
      </c>
      <c r="C251" s="992" t="s">
        <v>1075</v>
      </c>
      <c r="D251" s="733"/>
      <c r="E251" s="733"/>
      <c r="F251" s="944">
        <v>1</v>
      </c>
      <c r="G251" s="944">
        <v>1</v>
      </c>
      <c r="H251" s="944">
        <v>1</v>
      </c>
      <c r="I251" s="944">
        <v>1</v>
      </c>
      <c r="J251" s="9"/>
      <c r="K251" s="821"/>
    </row>
    <row r="252" spans="2:11" ht="30.75" customHeight="1">
      <c r="B252" s="1801" t="s">
        <v>1076</v>
      </c>
      <c r="C252" s="1797" t="s">
        <v>1077</v>
      </c>
      <c r="D252" s="1838" t="s">
        <v>733</v>
      </c>
      <c r="E252" s="1610" t="s">
        <v>107</v>
      </c>
      <c r="F252" s="1610">
        <v>3</v>
      </c>
      <c r="G252" s="1610">
        <v>4</v>
      </c>
      <c r="H252" s="1610">
        <v>4</v>
      </c>
      <c r="I252" s="1644">
        <v>4</v>
      </c>
      <c r="J252" s="1292" t="s">
        <v>4250</v>
      </c>
      <c r="K252" s="1835" t="s">
        <v>1078</v>
      </c>
    </row>
    <row r="253" spans="2:11" ht="30.75" customHeight="1">
      <c r="B253" s="1802"/>
      <c r="C253" s="1798"/>
      <c r="D253" s="1839"/>
      <c r="E253" s="1520"/>
      <c r="F253" s="1520"/>
      <c r="G253" s="1520"/>
      <c r="H253" s="1520"/>
      <c r="I253" s="1575"/>
      <c r="J253" s="1293" t="s">
        <v>4251</v>
      </c>
      <c r="K253" s="1835"/>
    </row>
    <row r="254" spans="2:11" ht="30.75" customHeight="1">
      <c r="B254" s="1802"/>
      <c r="C254" s="1798"/>
      <c r="D254" s="1839"/>
      <c r="E254" s="1520"/>
      <c r="F254" s="1520"/>
      <c r="G254" s="1520"/>
      <c r="H254" s="1520"/>
      <c r="I254" s="1575"/>
      <c r="J254" s="924" t="s">
        <v>1079</v>
      </c>
      <c r="K254" s="1835"/>
    </row>
    <row r="255" spans="2:11" ht="30" customHeight="1">
      <c r="B255" s="1802"/>
      <c r="C255" s="1798"/>
      <c r="D255" s="1839"/>
      <c r="E255" s="1520"/>
      <c r="F255" s="1520"/>
      <c r="G255" s="1520"/>
      <c r="H255" s="1520"/>
      <c r="I255" s="1575"/>
      <c r="J255" s="925" t="s">
        <v>1080</v>
      </c>
      <c r="K255" s="1835"/>
    </row>
    <row r="256" spans="2:11" ht="20.45" customHeight="1">
      <c r="B256" s="819" t="s">
        <v>1081</v>
      </c>
      <c r="C256" s="916" t="s">
        <v>1082</v>
      </c>
      <c r="D256" s="915"/>
      <c r="E256" s="873"/>
      <c r="F256" s="118">
        <v>1</v>
      </c>
      <c r="G256" s="118">
        <v>1</v>
      </c>
      <c r="H256" s="118">
        <v>1</v>
      </c>
      <c r="I256" s="927">
        <v>1</v>
      </c>
      <c r="J256" s="926"/>
      <c r="K256" s="1024"/>
    </row>
    <row r="257" spans="2:11" ht="33.75" customHeight="1">
      <c r="B257" s="1667" t="s">
        <v>1083</v>
      </c>
      <c r="C257" s="1774" t="s">
        <v>1084</v>
      </c>
      <c r="D257" s="1522" t="s">
        <v>1085</v>
      </c>
      <c r="E257" s="1522" t="s">
        <v>268</v>
      </c>
      <c r="F257" s="1522">
        <v>10</v>
      </c>
      <c r="G257" s="1522">
        <v>6</v>
      </c>
      <c r="H257" s="1522">
        <v>7</v>
      </c>
      <c r="I257" s="1522">
        <v>10</v>
      </c>
      <c r="J257" s="1294" t="s">
        <v>4252</v>
      </c>
      <c r="K257" s="1684" t="s">
        <v>1086</v>
      </c>
    </row>
    <row r="258" spans="2:11" ht="37.5" customHeight="1">
      <c r="B258" s="1668"/>
      <c r="C258" s="1671"/>
      <c r="D258" s="1520"/>
      <c r="E258" s="1520"/>
      <c r="F258" s="1520"/>
      <c r="G258" s="1520"/>
      <c r="H258" s="1520"/>
      <c r="I258" s="1520"/>
      <c r="J258" s="172" t="s">
        <v>4253</v>
      </c>
      <c r="K258" s="1684"/>
    </row>
    <row r="259" spans="2:11" ht="40.5" customHeight="1">
      <c r="B259" s="1668"/>
      <c r="C259" s="1671"/>
      <c r="D259" s="1520"/>
      <c r="E259" s="1520"/>
      <c r="F259" s="1520"/>
      <c r="G259" s="1520"/>
      <c r="H259" s="1520"/>
      <c r="I259" s="1520"/>
      <c r="J259" s="196" t="s">
        <v>1087</v>
      </c>
      <c r="K259" s="1684"/>
    </row>
    <row r="260" spans="2:11" ht="24.75" customHeight="1">
      <c r="B260" s="1668"/>
      <c r="C260" s="1671"/>
      <c r="D260" s="1520"/>
      <c r="E260" s="1520"/>
      <c r="F260" s="1520"/>
      <c r="G260" s="1520"/>
      <c r="H260" s="1520"/>
      <c r="I260" s="1520"/>
      <c r="J260" s="26" t="s">
        <v>1088</v>
      </c>
      <c r="K260" s="1684"/>
    </row>
    <row r="261" spans="2:11" ht="87.75" customHeight="1">
      <c r="B261" s="1669" t="s">
        <v>1089</v>
      </c>
      <c r="C261" s="1650" t="s">
        <v>1090</v>
      </c>
      <c r="D261" s="1529" t="s">
        <v>106</v>
      </c>
      <c r="E261" s="1529" t="s">
        <v>107</v>
      </c>
      <c r="F261" s="1665">
        <v>2</v>
      </c>
      <c r="G261" s="1665">
        <v>1</v>
      </c>
      <c r="H261" s="1665">
        <v>1</v>
      </c>
      <c r="I261" s="1665">
        <v>1</v>
      </c>
      <c r="J261" s="1294" t="s">
        <v>4254</v>
      </c>
      <c r="K261" s="1696" t="s">
        <v>1091</v>
      </c>
    </row>
    <row r="262" spans="2:11" ht="43.5" customHeight="1">
      <c r="B262" s="1669"/>
      <c r="C262" s="1650"/>
      <c r="D262" s="1529"/>
      <c r="E262" s="1529"/>
      <c r="F262" s="1665"/>
      <c r="G262" s="1665"/>
      <c r="H262" s="1665"/>
      <c r="I262" s="1665"/>
      <c r="J262" s="29" t="s">
        <v>1092</v>
      </c>
      <c r="K262" s="1696"/>
    </row>
    <row r="263" spans="2:11" ht="66.75" customHeight="1">
      <c r="B263" s="1784" t="s">
        <v>1093</v>
      </c>
      <c r="C263" s="1609" t="s">
        <v>1094</v>
      </c>
      <c r="D263" s="1610" t="s">
        <v>602</v>
      </c>
      <c r="E263" s="1610" t="s">
        <v>1095</v>
      </c>
      <c r="F263" s="1610">
        <v>0</v>
      </c>
      <c r="G263" s="1610">
        <v>0</v>
      </c>
      <c r="H263" s="1610" t="s">
        <v>1096</v>
      </c>
      <c r="I263" s="1710" t="s">
        <v>1097</v>
      </c>
      <c r="J263" s="1295" t="s">
        <v>4255</v>
      </c>
      <c r="K263" s="1887" t="s">
        <v>1098</v>
      </c>
    </row>
    <row r="264" spans="2:11" ht="15" customHeight="1">
      <c r="B264" s="1785"/>
      <c r="C264" s="1795"/>
      <c r="D264" s="1792"/>
      <c r="E264" s="1792"/>
      <c r="F264" s="1707"/>
      <c r="G264" s="1707"/>
      <c r="H264" s="1707"/>
      <c r="I264" s="1711"/>
      <c r="J264" s="1296" t="s">
        <v>4256</v>
      </c>
      <c r="K264" s="1888"/>
    </row>
    <row r="265" spans="2:11" ht="19.5" customHeight="1">
      <c r="C265" s="103"/>
      <c r="D265" s="2"/>
      <c r="E265" s="2"/>
      <c r="F265" s="5"/>
      <c r="G265" s="5"/>
      <c r="H265" s="5"/>
      <c r="I265" s="5"/>
      <c r="K265" s="740"/>
    </row>
    <row r="266" spans="2:11" ht="33" customHeight="1" thickBot="1">
      <c r="C266" s="92" t="s">
        <v>110</v>
      </c>
      <c r="D266" s="42">
        <v>2021</v>
      </c>
      <c r="E266" s="20">
        <v>2022</v>
      </c>
      <c r="F266" s="20">
        <v>2023</v>
      </c>
      <c r="G266" s="20">
        <v>2024</v>
      </c>
      <c r="H266" s="1"/>
      <c r="I266" s="1"/>
      <c r="J266" s="157"/>
      <c r="K266" s="740"/>
    </row>
    <row r="267" spans="2:11">
      <c r="C267" s="108" t="s">
        <v>739</v>
      </c>
      <c r="D267" s="207">
        <f t="shared" ref="D267:G270" si="1">D273+D364+D425</f>
        <v>15</v>
      </c>
      <c r="E267" s="208">
        <f t="shared" si="1"/>
        <v>15</v>
      </c>
      <c r="F267" s="208">
        <f t="shared" si="1"/>
        <v>15</v>
      </c>
      <c r="G267" s="208">
        <f t="shared" si="1"/>
        <v>15</v>
      </c>
      <c r="H267" s="1"/>
      <c r="I267" s="1"/>
      <c r="J267" s="157"/>
      <c r="K267" s="740"/>
    </row>
    <row r="268" spans="2:11">
      <c r="C268" s="94" t="s">
        <v>740</v>
      </c>
      <c r="D268" s="209">
        <f t="shared" si="1"/>
        <v>0</v>
      </c>
      <c r="E268" s="210">
        <f t="shared" si="1"/>
        <v>0</v>
      </c>
      <c r="F268" s="210">
        <f t="shared" si="1"/>
        <v>0</v>
      </c>
      <c r="G268" s="210">
        <f t="shared" si="1"/>
        <v>0</v>
      </c>
      <c r="H268" s="1"/>
      <c r="I268" s="1"/>
      <c r="J268" s="157"/>
      <c r="K268" s="740"/>
    </row>
    <row r="269" spans="2:11">
      <c r="C269" s="94" t="s">
        <v>741</v>
      </c>
      <c r="D269" s="209">
        <f t="shared" si="1"/>
        <v>15</v>
      </c>
      <c r="E269" s="210">
        <f t="shared" si="1"/>
        <v>15</v>
      </c>
      <c r="F269" s="210">
        <f t="shared" si="1"/>
        <v>15</v>
      </c>
      <c r="G269" s="210">
        <f t="shared" si="1"/>
        <v>15</v>
      </c>
      <c r="H269" s="1"/>
      <c r="I269" s="1"/>
      <c r="J269" s="157"/>
      <c r="K269" s="740"/>
    </row>
    <row r="270" spans="2:11" ht="13.5" thickBot="1">
      <c r="C270" s="95" t="s">
        <v>742</v>
      </c>
      <c r="D270" s="160">
        <f t="shared" si="1"/>
        <v>0</v>
      </c>
      <c r="E270" s="161">
        <f t="shared" si="1"/>
        <v>0</v>
      </c>
      <c r="F270" s="161">
        <f t="shared" si="1"/>
        <v>0</v>
      </c>
      <c r="G270" s="161">
        <f t="shared" si="1"/>
        <v>0</v>
      </c>
      <c r="H270" s="1"/>
      <c r="I270" s="1"/>
      <c r="J270" s="157"/>
      <c r="K270" s="740"/>
    </row>
    <row r="271" spans="2:11" ht="13.5" thickBot="1">
      <c r="D271" s="88"/>
      <c r="E271" s="88"/>
      <c r="F271" s="88"/>
      <c r="G271" s="1"/>
      <c r="H271" s="1"/>
      <c r="I271" s="1"/>
      <c r="K271" s="740"/>
    </row>
    <row r="272" spans="2:11" ht="34.5" customHeight="1" thickBot="1">
      <c r="C272" s="104" t="s">
        <v>133</v>
      </c>
      <c r="D272" s="43">
        <v>2021</v>
      </c>
      <c r="E272" s="21">
        <v>2022</v>
      </c>
      <c r="F272" s="21">
        <v>2023</v>
      </c>
      <c r="G272" s="21">
        <v>2024</v>
      </c>
      <c r="H272" s="1"/>
      <c r="I272" s="1"/>
      <c r="J272" s="157"/>
      <c r="K272" s="740"/>
    </row>
    <row r="273" spans="1:11">
      <c r="C273" s="105" t="s">
        <v>739</v>
      </c>
      <c r="D273" s="187">
        <f>D274+D275+D276</f>
        <v>5</v>
      </c>
      <c r="E273" s="163">
        <f>E274+E275+E276</f>
        <v>5</v>
      </c>
      <c r="F273" s="163">
        <f>F274+F275+F276</f>
        <v>5</v>
      </c>
      <c r="G273" s="163">
        <f>G274+G275+G276</f>
        <v>5</v>
      </c>
      <c r="H273" s="1"/>
      <c r="I273" s="1"/>
      <c r="J273" s="157"/>
      <c r="K273" s="740"/>
    </row>
    <row r="274" spans="1:11">
      <c r="C274" s="106" t="s">
        <v>740</v>
      </c>
      <c r="D274" s="188">
        <v>0</v>
      </c>
      <c r="E274" s="165">
        <v>0</v>
      </c>
      <c r="F274" s="165">
        <v>0</v>
      </c>
      <c r="G274" s="165">
        <v>0</v>
      </c>
      <c r="H274" s="1"/>
      <c r="I274" s="1"/>
      <c r="J274" s="157"/>
      <c r="K274" s="740"/>
    </row>
    <row r="275" spans="1:11">
      <c r="C275" s="106" t="s">
        <v>741</v>
      </c>
      <c r="D275" s="188">
        <v>5</v>
      </c>
      <c r="E275" s="165">
        <v>5</v>
      </c>
      <c r="F275" s="165">
        <v>5</v>
      </c>
      <c r="G275" s="165">
        <v>5</v>
      </c>
      <c r="H275" s="1"/>
      <c r="I275" s="1"/>
      <c r="J275" s="157"/>
      <c r="K275" s="740"/>
    </row>
    <row r="276" spans="1:11" ht="13.5" thickBot="1">
      <c r="C276" s="107" t="s">
        <v>742</v>
      </c>
      <c r="D276" s="189">
        <v>0</v>
      </c>
      <c r="E276" s="167">
        <v>0</v>
      </c>
      <c r="F276" s="167">
        <v>0</v>
      </c>
      <c r="G276" s="167">
        <v>0</v>
      </c>
      <c r="H276" s="1"/>
      <c r="I276" s="1"/>
      <c r="J276" s="157"/>
      <c r="K276" s="740"/>
    </row>
    <row r="277" spans="1:11" ht="13.5" thickBot="1">
      <c r="C277" s="100"/>
      <c r="D277" s="168"/>
      <c r="E277" s="168"/>
      <c r="F277" s="1"/>
      <c r="G277" s="1"/>
      <c r="H277" s="1"/>
      <c r="I277" s="1"/>
      <c r="K277" s="740"/>
    </row>
    <row r="278" spans="1:11" ht="57" customHeight="1">
      <c r="A278" s="211"/>
      <c r="B278" s="109" t="s">
        <v>0</v>
      </c>
      <c r="C278" s="81" t="s">
        <v>743</v>
      </c>
      <c r="D278" s="81" t="s">
        <v>1</v>
      </c>
      <c r="E278" s="81" t="s">
        <v>2</v>
      </c>
      <c r="F278" s="81" t="s">
        <v>744</v>
      </c>
      <c r="G278" s="81" t="s">
        <v>745</v>
      </c>
      <c r="H278" s="81" t="s">
        <v>746</v>
      </c>
      <c r="I278" s="19" t="s">
        <v>747</v>
      </c>
      <c r="J278" s="81" t="s">
        <v>748</v>
      </c>
      <c r="K278" s="267" t="s">
        <v>749</v>
      </c>
    </row>
    <row r="279" spans="1:11" ht="16.5" customHeight="1">
      <c r="B279" s="263" t="s">
        <v>1099</v>
      </c>
      <c r="C279" s="142" t="s">
        <v>1100</v>
      </c>
      <c r="D279" s="190"/>
      <c r="E279" s="190"/>
      <c r="F279" s="13">
        <v>1</v>
      </c>
      <c r="G279" s="13">
        <v>1</v>
      </c>
      <c r="H279" s="13">
        <v>1</v>
      </c>
      <c r="I279" s="13">
        <v>1</v>
      </c>
      <c r="J279" s="27"/>
      <c r="K279" s="268"/>
    </row>
    <row r="280" spans="1:11" ht="51.75" customHeight="1">
      <c r="B280" s="1862" t="s">
        <v>1101</v>
      </c>
      <c r="C280" s="1863" t="s">
        <v>1102</v>
      </c>
      <c r="D280" s="1610" t="s">
        <v>425</v>
      </c>
      <c r="E280" s="1610" t="s">
        <v>4</v>
      </c>
      <c r="F280" s="1610">
        <v>0</v>
      </c>
      <c r="G280" s="1610">
        <v>0</v>
      </c>
      <c r="H280" s="1644">
        <v>0</v>
      </c>
      <c r="I280" s="1864">
        <v>0</v>
      </c>
      <c r="J280" s="1297" t="s">
        <v>4257</v>
      </c>
      <c r="K280" s="1834" t="s">
        <v>139</v>
      </c>
    </row>
    <row r="281" spans="1:11" ht="27.75" customHeight="1">
      <c r="B281" s="1862"/>
      <c r="C281" s="1863"/>
      <c r="D281" s="1610"/>
      <c r="E281" s="1610"/>
      <c r="F281" s="1610"/>
      <c r="G281" s="1610"/>
      <c r="H281" s="1644"/>
      <c r="I281" s="1864"/>
      <c r="J281" s="82" t="s">
        <v>1103</v>
      </c>
      <c r="K281" s="1834"/>
    </row>
    <row r="282" spans="1:11" ht="30" customHeight="1">
      <c r="B282" s="1690" t="s">
        <v>1104</v>
      </c>
      <c r="C282" s="1672" t="s">
        <v>1105</v>
      </c>
      <c r="D282" s="1529" t="s">
        <v>136</v>
      </c>
      <c r="E282" s="1529" t="s">
        <v>137</v>
      </c>
      <c r="F282" s="1529">
        <v>0</v>
      </c>
      <c r="G282" s="1529">
        <v>0</v>
      </c>
      <c r="H282" s="1540">
        <v>0</v>
      </c>
      <c r="I282" s="1708">
        <v>0</v>
      </c>
      <c r="J282" s="1294" t="s">
        <v>4258</v>
      </c>
      <c r="K282" s="1662" t="s">
        <v>139</v>
      </c>
    </row>
    <row r="283" spans="1:11" ht="21" customHeight="1">
      <c r="B283" s="1690"/>
      <c r="C283" s="1672"/>
      <c r="D283" s="1529"/>
      <c r="E283" s="1529"/>
      <c r="F283" s="1529"/>
      <c r="G283" s="1529"/>
      <c r="H283" s="1540"/>
      <c r="I283" s="1708"/>
      <c r="J283" s="1140" t="s">
        <v>4259</v>
      </c>
      <c r="K283" s="1662"/>
    </row>
    <row r="284" spans="1:11" ht="126" customHeight="1">
      <c r="B284" s="997" t="s">
        <v>1106</v>
      </c>
      <c r="C284" s="982" t="s">
        <v>1107</v>
      </c>
      <c r="D284" s="947" t="s">
        <v>425</v>
      </c>
      <c r="E284" s="947" t="s">
        <v>1108</v>
      </c>
      <c r="F284" s="947">
        <v>0</v>
      </c>
      <c r="G284" s="993">
        <v>0</v>
      </c>
      <c r="H284" s="980">
        <v>0</v>
      </c>
      <c r="I284" s="993">
        <v>0</v>
      </c>
      <c r="J284" s="1273" t="s">
        <v>4260</v>
      </c>
      <c r="K284" s="858" t="s">
        <v>1109</v>
      </c>
    </row>
    <row r="285" spans="1:11" ht="74.25" customHeight="1">
      <c r="B285" s="1088" t="s">
        <v>1110</v>
      </c>
      <c r="C285" s="1026" t="s">
        <v>1111</v>
      </c>
      <c r="D285" s="947" t="s">
        <v>425</v>
      </c>
      <c r="E285" s="947" t="s">
        <v>1112</v>
      </c>
      <c r="F285" s="994">
        <v>0</v>
      </c>
      <c r="G285" s="864">
        <v>0</v>
      </c>
      <c r="H285" s="994">
        <v>0</v>
      </c>
      <c r="I285" s="1096">
        <v>0</v>
      </c>
      <c r="J285" s="1298" t="s">
        <v>4261</v>
      </c>
      <c r="K285" s="1299" t="s">
        <v>1113</v>
      </c>
    </row>
    <row r="286" spans="1:11" ht="76.5" customHeight="1">
      <c r="B286" s="1764" t="s">
        <v>1114</v>
      </c>
      <c r="C286" s="178" t="s">
        <v>1007</v>
      </c>
      <c r="D286" s="980" t="s">
        <v>425</v>
      </c>
      <c r="E286" s="980" t="s">
        <v>152</v>
      </c>
      <c r="F286" s="945">
        <v>0</v>
      </c>
      <c r="G286" s="945">
        <v>0</v>
      </c>
      <c r="H286" s="945">
        <v>0</v>
      </c>
      <c r="I286" s="1072">
        <v>0</v>
      </c>
      <c r="J286" s="1506"/>
      <c r="K286" s="1045" t="s">
        <v>1115</v>
      </c>
    </row>
    <row r="287" spans="1:11" ht="62.25" customHeight="1">
      <c r="B287" s="1764"/>
      <c r="C287" s="1796" t="s">
        <v>1116</v>
      </c>
      <c r="D287" s="1551"/>
      <c r="E287" s="1551" t="s">
        <v>1117</v>
      </c>
      <c r="F287" s="1551">
        <v>0</v>
      </c>
      <c r="G287" s="1551">
        <v>0</v>
      </c>
      <c r="H287" s="1595">
        <v>0</v>
      </c>
      <c r="I287" s="1595">
        <v>0</v>
      </c>
      <c r="J287" s="1300" t="s">
        <v>4262</v>
      </c>
      <c r="K287" s="1681" t="s">
        <v>1118</v>
      </c>
    </row>
    <row r="288" spans="1:11" ht="57" customHeight="1">
      <c r="B288" s="1764"/>
      <c r="C288" s="1796"/>
      <c r="D288" s="1551"/>
      <c r="E288" s="1551"/>
      <c r="F288" s="1551"/>
      <c r="G288" s="1551"/>
      <c r="H288" s="1595"/>
      <c r="I288" s="1595"/>
      <c r="J288" s="547" t="s">
        <v>1119</v>
      </c>
      <c r="K288" s="1681"/>
    </row>
    <row r="289" spans="2:12" ht="44.25" customHeight="1">
      <c r="B289" s="1764"/>
      <c r="C289" s="1796"/>
      <c r="D289" s="1551"/>
      <c r="E289" s="1551"/>
      <c r="F289" s="1551"/>
      <c r="G289" s="1551"/>
      <c r="H289" s="1595"/>
      <c r="I289" s="1595"/>
      <c r="J289" s="585" t="s">
        <v>1120</v>
      </c>
      <c r="K289" s="1681"/>
    </row>
    <row r="290" spans="2:12" ht="18" customHeight="1">
      <c r="B290" s="1764"/>
      <c r="C290" s="1796"/>
      <c r="D290" s="1551"/>
      <c r="E290" s="1551"/>
      <c r="F290" s="1551"/>
      <c r="G290" s="1551"/>
      <c r="H290" s="1595"/>
      <c r="I290" s="1595"/>
      <c r="J290" s="325" t="s">
        <v>1121</v>
      </c>
      <c r="K290" s="1681"/>
    </row>
    <row r="291" spans="2:12" ht="42" customHeight="1">
      <c r="B291" s="1764"/>
      <c r="C291" s="1011" t="s">
        <v>1122</v>
      </c>
      <c r="D291" s="975"/>
      <c r="E291" s="975" t="s">
        <v>1123</v>
      </c>
      <c r="F291" s="975">
        <v>0</v>
      </c>
      <c r="G291" s="975">
        <v>0</v>
      </c>
      <c r="H291" s="961">
        <v>0</v>
      </c>
      <c r="I291" s="859">
        <v>0</v>
      </c>
      <c r="J291" s="1301" t="s">
        <v>4263</v>
      </c>
      <c r="K291" s="1302" t="s">
        <v>1124</v>
      </c>
      <c r="L291" s="157"/>
    </row>
    <row r="292" spans="2:12" ht="30.75" customHeight="1">
      <c r="B292" s="1764"/>
      <c r="C292" s="1853" t="s">
        <v>1125</v>
      </c>
      <c r="D292" s="1551"/>
      <c r="E292" s="1551" t="s">
        <v>1126</v>
      </c>
      <c r="F292" s="1551">
        <v>0</v>
      </c>
      <c r="G292" s="1551">
        <v>0</v>
      </c>
      <c r="H292" s="1770">
        <v>0</v>
      </c>
      <c r="I292" s="1837">
        <v>0</v>
      </c>
      <c r="J292" s="1303" t="s">
        <v>4264</v>
      </c>
      <c r="K292" s="1681" t="s">
        <v>640</v>
      </c>
    </row>
    <row r="293" spans="2:12" ht="32.25" customHeight="1">
      <c r="B293" s="1764"/>
      <c r="C293" s="1853"/>
      <c r="D293" s="1551"/>
      <c r="E293" s="1551"/>
      <c r="F293" s="1551"/>
      <c r="G293" s="1551"/>
      <c r="H293" s="1770"/>
      <c r="I293" s="1837"/>
      <c r="J293" s="244" t="s">
        <v>1127</v>
      </c>
      <c r="K293" s="1681"/>
    </row>
    <row r="294" spans="2:12" ht="18.75" customHeight="1">
      <c r="B294" s="1764"/>
      <c r="C294" s="1853"/>
      <c r="D294" s="1551"/>
      <c r="E294" s="1551"/>
      <c r="F294" s="1551"/>
      <c r="G294" s="1551"/>
      <c r="H294" s="1770"/>
      <c r="I294" s="1837"/>
      <c r="J294" s="215" t="s">
        <v>1128</v>
      </c>
      <c r="K294" s="1681"/>
    </row>
    <row r="295" spans="2:12" ht="44.25" customHeight="1">
      <c r="B295" s="1764"/>
      <c r="C295" s="1853" t="s">
        <v>1129</v>
      </c>
      <c r="D295" s="1551"/>
      <c r="E295" s="1551" t="s">
        <v>1130</v>
      </c>
      <c r="F295" s="1551">
        <v>0</v>
      </c>
      <c r="G295" s="1551">
        <v>0</v>
      </c>
      <c r="H295" s="1770">
        <v>0</v>
      </c>
      <c r="I295" s="1837">
        <v>0</v>
      </c>
      <c r="J295" s="1304" t="s">
        <v>4265</v>
      </c>
      <c r="K295" s="1681" t="s">
        <v>1131</v>
      </c>
    </row>
    <row r="296" spans="2:12" ht="57" customHeight="1">
      <c r="B296" s="1764"/>
      <c r="C296" s="1853"/>
      <c r="D296" s="1551"/>
      <c r="E296" s="1551"/>
      <c r="F296" s="1551"/>
      <c r="G296" s="1551"/>
      <c r="H296" s="1770"/>
      <c r="I296" s="1837"/>
      <c r="J296" s="244" t="s">
        <v>1132</v>
      </c>
      <c r="K296" s="1681"/>
    </row>
    <row r="297" spans="2:12" ht="24" customHeight="1">
      <c r="B297" s="1764"/>
      <c r="C297" s="1853"/>
      <c r="D297" s="1551"/>
      <c r="E297" s="1551"/>
      <c r="F297" s="1551"/>
      <c r="G297" s="1551"/>
      <c r="H297" s="1770"/>
      <c r="I297" s="1837"/>
      <c r="J297" s="216" t="s">
        <v>1133</v>
      </c>
      <c r="K297" s="1681"/>
    </row>
    <row r="298" spans="2:12" ht="33.950000000000003" customHeight="1">
      <c r="B298" s="1764"/>
      <c r="C298" s="690" t="s">
        <v>1134</v>
      </c>
      <c r="D298" s="980"/>
      <c r="E298" s="971" t="s">
        <v>1135</v>
      </c>
      <c r="F298" s="971">
        <v>0</v>
      </c>
      <c r="G298" s="971">
        <v>0</v>
      </c>
      <c r="H298" s="975">
        <v>0</v>
      </c>
      <c r="I298" s="959">
        <v>0</v>
      </c>
      <c r="J298" s="1305" t="s">
        <v>4266</v>
      </c>
      <c r="K298" s="269" t="s">
        <v>1131</v>
      </c>
    </row>
    <row r="299" spans="2:12" ht="57.75" customHeight="1">
      <c r="B299" s="1669" t="s">
        <v>1136</v>
      </c>
      <c r="C299" s="1650" t="s">
        <v>5079</v>
      </c>
      <c r="D299" s="1529" t="s">
        <v>425</v>
      </c>
      <c r="E299" s="1529" t="s">
        <v>1137</v>
      </c>
      <c r="F299" s="1529">
        <v>0</v>
      </c>
      <c r="G299" s="1529">
        <v>0</v>
      </c>
      <c r="H299" s="1529">
        <v>0</v>
      </c>
      <c r="I299" s="1540">
        <v>0</v>
      </c>
      <c r="J299" s="1306" t="s">
        <v>4267</v>
      </c>
      <c r="K299" s="1700" t="s">
        <v>623</v>
      </c>
    </row>
    <row r="300" spans="2:12" ht="20.25" customHeight="1">
      <c r="B300" s="1669"/>
      <c r="C300" s="1650"/>
      <c r="D300" s="1529"/>
      <c r="E300" s="1529"/>
      <c r="F300" s="1529"/>
      <c r="G300" s="1529"/>
      <c r="H300" s="1529"/>
      <c r="I300" s="1540"/>
      <c r="J300" s="1307" t="s">
        <v>4268</v>
      </c>
      <c r="K300" s="1700"/>
    </row>
    <row r="301" spans="2:12" ht="32.1" customHeight="1">
      <c r="B301" s="1669"/>
      <c r="C301" s="1650"/>
      <c r="D301" s="1529"/>
      <c r="E301" s="1529"/>
      <c r="F301" s="1529"/>
      <c r="G301" s="1529"/>
      <c r="H301" s="1529"/>
      <c r="I301" s="1540"/>
      <c r="J301" s="217" t="s">
        <v>1138</v>
      </c>
      <c r="K301" s="1700"/>
    </row>
    <row r="302" spans="2:12" ht="23.25" customHeight="1">
      <c r="B302" s="1669"/>
      <c r="C302" s="1650"/>
      <c r="D302" s="1529"/>
      <c r="E302" s="1529"/>
      <c r="F302" s="1529"/>
      <c r="G302" s="1529"/>
      <c r="H302" s="1529"/>
      <c r="I302" s="1540"/>
      <c r="J302" s="28" t="s">
        <v>4269</v>
      </c>
      <c r="K302" s="1700"/>
    </row>
    <row r="303" spans="2:12" ht="72" customHeight="1">
      <c r="B303" s="1669" t="s">
        <v>1139</v>
      </c>
      <c r="C303" s="1650" t="s">
        <v>1140</v>
      </c>
      <c r="D303" s="1529" t="s">
        <v>425</v>
      </c>
      <c r="E303" s="1529" t="s">
        <v>1141</v>
      </c>
      <c r="F303" s="1529">
        <v>0</v>
      </c>
      <c r="G303" s="1529">
        <v>0</v>
      </c>
      <c r="H303" s="1529">
        <v>0</v>
      </c>
      <c r="I303" s="1540">
        <v>1</v>
      </c>
      <c r="J303" s="212" t="s">
        <v>4270</v>
      </c>
      <c r="K303" s="1883" t="s">
        <v>623</v>
      </c>
    </row>
    <row r="304" spans="2:12" ht="83.25" customHeight="1">
      <c r="B304" s="1669"/>
      <c r="C304" s="1650"/>
      <c r="D304" s="1529"/>
      <c r="E304" s="1529"/>
      <c r="F304" s="1529"/>
      <c r="G304" s="1529"/>
      <c r="H304" s="1529"/>
      <c r="I304" s="1540"/>
      <c r="J304" s="245" t="s">
        <v>4271</v>
      </c>
      <c r="K304" s="1883"/>
    </row>
    <row r="305" spans="2:11" ht="69" customHeight="1">
      <c r="B305" s="1669"/>
      <c r="C305" s="1650"/>
      <c r="D305" s="1529"/>
      <c r="E305" s="1529"/>
      <c r="F305" s="1529"/>
      <c r="G305" s="1529"/>
      <c r="H305" s="1529"/>
      <c r="I305" s="1540"/>
      <c r="J305" s="218" t="s">
        <v>1142</v>
      </c>
      <c r="K305" s="1883"/>
    </row>
    <row r="306" spans="2:11" ht="30.75" customHeight="1">
      <c r="B306" s="1669"/>
      <c r="C306" s="1650"/>
      <c r="D306" s="1529"/>
      <c r="E306" s="1529"/>
      <c r="F306" s="1529"/>
      <c r="G306" s="1529"/>
      <c r="H306" s="1529"/>
      <c r="I306" s="1540"/>
      <c r="J306" s="219" t="s">
        <v>1143</v>
      </c>
      <c r="K306" s="1883"/>
    </row>
    <row r="307" spans="2:11" ht="19.149999999999999" customHeight="1">
      <c r="B307" s="86" t="s">
        <v>1144</v>
      </c>
      <c r="C307" s="113" t="s">
        <v>1145</v>
      </c>
      <c r="D307" s="220"/>
      <c r="E307" s="220"/>
      <c r="F307" s="18">
        <v>1</v>
      </c>
      <c r="G307" s="18">
        <v>1</v>
      </c>
      <c r="H307" s="18">
        <v>1</v>
      </c>
      <c r="I307" s="18">
        <v>1</v>
      </c>
      <c r="J307" s="9"/>
      <c r="K307" s="261"/>
    </row>
    <row r="308" spans="2:11" ht="27.75" customHeight="1">
      <c r="B308" s="1750" t="s">
        <v>1146</v>
      </c>
      <c r="C308" s="1671" t="s">
        <v>1102</v>
      </c>
      <c r="D308" s="1520" t="s">
        <v>425</v>
      </c>
      <c r="E308" s="1520" t="s">
        <v>4</v>
      </c>
      <c r="F308" s="1520">
        <v>0</v>
      </c>
      <c r="G308" s="1520">
        <v>0</v>
      </c>
      <c r="H308" s="1520">
        <v>0</v>
      </c>
      <c r="I308" s="1523">
        <v>0</v>
      </c>
      <c r="J308" s="1274" t="s">
        <v>4272</v>
      </c>
      <c r="K308" s="1684" t="s">
        <v>139</v>
      </c>
    </row>
    <row r="309" spans="2:11" ht="27" customHeight="1">
      <c r="B309" s="1750"/>
      <c r="C309" s="1671"/>
      <c r="D309" s="1520"/>
      <c r="E309" s="1520"/>
      <c r="F309" s="1520"/>
      <c r="G309" s="1520"/>
      <c r="H309" s="1520"/>
      <c r="I309" s="1523"/>
      <c r="J309" s="548" t="s">
        <v>4273</v>
      </c>
      <c r="K309" s="1684"/>
    </row>
    <row r="310" spans="2:11" ht="16.5" customHeight="1">
      <c r="B310" s="1750"/>
      <c r="C310" s="1671"/>
      <c r="D310" s="1520"/>
      <c r="E310" s="1520"/>
      <c r="F310" s="1520"/>
      <c r="G310" s="1520"/>
      <c r="H310" s="1520"/>
      <c r="I310" s="1523"/>
      <c r="J310" s="1308" t="s">
        <v>4274</v>
      </c>
      <c r="K310" s="1684"/>
    </row>
    <row r="311" spans="2:11" ht="18" customHeight="1">
      <c r="B311" s="1680" t="s">
        <v>1147</v>
      </c>
      <c r="C311" s="1672" t="s">
        <v>1148</v>
      </c>
      <c r="D311" s="1529" t="s">
        <v>425</v>
      </c>
      <c r="E311" s="1529" t="s">
        <v>4</v>
      </c>
      <c r="F311" s="1529">
        <v>0</v>
      </c>
      <c r="G311" s="1529">
        <v>0</v>
      </c>
      <c r="H311" s="1529">
        <v>0</v>
      </c>
      <c r="I311" s="1540">
        <v>0</v>
      </c>
      <c r="J311" s="1294" t="s">
        <v>4275</v>
      </c>
      <c r="K311" s="1683" t="s">
        <v>139</v>
      </c>
    </row>
    <row r="312" spans="2:11" ht="18" customHeight="1">
      <c r="B312" s="1680"/>
      <c r="C312" s="1672"/>
      <c r="D312" s="1529"/>
      <c r="E312" s="1529"/>
      <c r="F312" s="1529"/>
      <c r="G312" s="1529"/>
      <c r="H312" s="1529"/>
      <c r="I312" s="1540"/>
      <c r="J312" s="1309" t="s">
        <v>4276</v>
      </c>
      <c r="K312" s="1683"/>
    </row>
    <row r="313" spans="2:11" ht="16.5" customHeight="1">
      <c r="B313" s="1680"/>
      <c r="C313" s="1672"/>
      <c r="D313" s="1529"/>
      <c r="E313" s="1529"/>
      <c r="F313" s="1529"/>
      <c r="G313" s="1529"/>
      <c r="H313" s="1529"/>
      <c r="I313" s="1540"/>
      <c r="J313" s="213" t="s">
        <v>1149</v>
      </c>
      <c r="K313" s="1683"/>
    </row>
    <row r="314" spans="2:11" ht="18.75" customHeight="1">
      <c r="B314" s="1680"/>
      <c r="C314" s="1672"/>
      <c r="D314" s="1529"/>
      <c r="E314" s="1529"/>
      <c r="F314" s="1529"/>
      <c r="G314" s="1529"/>
      <c r="H314" s="1529"/>
      <c r="I314" s="1540"/>
      <c r="J314" s="221" t="s">
        <v>1150</v>
      </c>
      <c r="K314" s="1683"/>
    </row>
    <row r="315" spans="2:11" ht="30.75" customHeight="1">
      <c r="B315" s="1669" t="s">
        <v>1151</v>
      </c>
      <c r="C315" s="1650" t="s">
        <v>5079</v>
      </c>
      <c r="D315" s="1529" t="s">
        <v>425</v>
      </c>
      <c r="E315" s="1529" t="s">
        <v>1137</v>
      </c>
      <c r="F315" s="1529">
        <v>0</v>
      </c>
      <c r="G315" s="1529">
        <v>0</v>
      </c>
      <c r="H315" s="1708">
        <v>0</v>
      </c>
      <c r="I315" s="1540">
        <v>0</v>
      </c>
      <c r="J315" s="1310" t="s">
        <v>4277</v>
      </c>
      <c r="K315" s="1865" t="s">
        <v>623</v>
      </c>
    </row>
    <row r="316" spans="2:11" ht="18.75" customHeight="1">
      <c r="B316" s="1669"/>
      <c r="C316" s="1650"/>
      <c r="D316" s="1529"/>
      <c r="E316" s="1529"/>
      <c r="F316" s="1529"/>
      <c r="G316" s="1529"/>
      <c r="H316" s="1708"/>
      <c r="I316" s="1540"/>
      <c r="J316" s="245" t="s">
        <v>1152</v>
      </c>
      <c r="K316" s="1865"/>
    </row>
    <row r="317" spans="2:11" ht="19.149999999999999" customHeight="1">
      <c r="B317" s="1669"/>
      <c r="C317" s="1650"/>
      <c r="D317" s="1529"/>
      <c r="E317" s="1529"/>
      <c r="F317" s="1529"/>
      <c r="G317" s="1529"/>
      <c r="H317" s="1708"/>
      <c r="I317" s="1540"/>
      <c r="J317" s="217" t="s">
        <v>1153</v>
      </c>
      <c r="K317" s="1865"/>
    </row>
    <row r="318" spans="2:11" ht="23.25" customHeight="1">
      <c r="B318" s="1669"/>
      <c r="C318" s="1650"/>
      <c r="D318" s="1529"/>
      <c r="E318" s="1529"/>
      <c r="F318" s="1529"/>
      <c r="G318" s="1529"/>
      <c r="H318" s="1529"/>
      <c r="I318" s="1540"/>
      <c r="J318" s="39" t="s">
        <v>1154</v>
      </c>
      <c r="K318" s="1865"/>
    </row>
    <row r="319" spans="2:11" ht="46.5" customHeight="1">
      <c r="B319" s="1669" t="s">
        <v>1155</v>
      </c>
      <c r="C319" s="1650" t="s">
        <v>1140</v>
      </c>
      <c r="D319" s="1529" t="s">
        <v>425</v>
      </c>
      <c r="E319" s="1529" t="s">
        <v>1141</v>
      </c>
      <c r="F319" s="1529">
        <v>0</v>
      </c>
      <c r="G319" s="1529">
        <v>1</v>
      </c>
      <c r="H319" s="1791">
        <v>7</v>
      </c>
      <c r="I319" s="1540">
        <v>7</v>
      </c>
      <c r="J319" s="1311" t="s">
        <v>4278</v>
      </c>
      <c r="K319" s="1865" t="s">
        <v>623</v>
      </c>
    </row>
    <row r="320" spans="2:11" ht="55.5" customHeight="1">
      <c r="B320" s="1669"/>
      <c r="C320" s="1650"/>
      <c r="D320" s="1529"/>
      <c r="E320" s="1529"/>
      <c r="F320" s="1529"/>
      <c r="G320" s="1529"/>
      <c r="H320" s="1708"/>
      <c r="I320" s="1540"/>
      <c r="J320" s="245" t="s">
        <v>4279</v>
      </c>
      <c r="K320" s="1865"/>
    </row>
    <row r="321" spans="2:11" ht="69.599999999999994" customHeight="1">
      <c r="B321" s="1669"/>
      <c r="C321" s="1650"/>
      <c r="D321" s="1529"/>
      <c r="E321" s="1529"/>
      <c r="F321" s="1529"/>
      <c r="G321" s="1529"/>
      <c r="H321" s="1708"/>
      <c r="I321" s="1540"/>
      <c r="J321" s="217" t="s">
        <v>1156</v>
      </c>
      <c r="K321" s="1865"/>
    </row>
    <row r="322" spans="2:11" ht="33.75" customHeight="1">
      <c r="B322" s="1669"/>
      <c r="C322" s="1650"/>
      <c r="D322" s="1529"/>
      <c r="E322" s="1529"/>
      <c r="F322" s="1529"/>
      <c r="G322" s="1529"/>
      <c r="H322" s="1792"/>
      <c r="I322" s="1540"/>
      <c r="J322" s="31" t="s">
        <v>1157</v>
      </c>
      <c r="K322" s="1865"/>
    </row>
    <row r="323" spans="2:11" ht="32.25" customHeight="1">
      <c r="B323" s="110" t="s">
        <v>1158</v>
      </c>
      <c r="C323" s="102" t="s">
        <v>1159</v>
      </c>
      <c r="D323" s="588"/>
      <c r="E323" s="588"/>
      <c r="F323" s="8">
        <v>1</v>
      </c>
      <c r="G323" s="8">
        <v>1</v>
      </c>
      <c r="H323" s="970">
        <v>1</v>
      </c>
      <c r="I323" s="8">
        <v>1</v>
      </c>
      <c r="J323" s="9"/>
      <c r="K323" s="261"/>
    </row>
    <row r="324" spans="2:11" ht="55.15" customHeight="1">
      <c r="B324" s="1812" t="s">
        <v>1160</v>
      </c>
      <c r="C324" s="375" t="s">
        <v>1007</v>
      </c>
      <c r="D324" s="945" t="s">
        <v>425</v>
      </c>
      <c r="E324" s="728" t="s">
        <v>1161</v>
      </c>
      <c r="F324" s="954">
        <v>0</v>
      </c>
      <c r="G324" s="1003">
        <v>0</v>
      </c>
      <c r="H324" s="954">
        <v>1</v>
      </c>
      <c r="I324" s="954">
        <v>0</v>
      </c>
      <c r="J324" s="83"/>
      <c r="K324" s="1045" t="s">
        <v>1162</v>
      </c>
    </row>
    <row r="325" spans="2:11" ht="26.25" customHeight="1">
      <c r="B325" s="1812"/>
      <c r="C325" s="1656" t="s">
        <v>1163</v>
      </c>
      <c r="D325" s="1833"/>
      <c r="E325" s="1595" t="s">
        <v>1164</v>
      </c>
      <c r="F325" s="1551">
        <v>0</v>
      </c>
      <c r="G325" s="1836">
        <v>0</v>
      </c>
      <c r="H325" s="1770">
        <v>0</v>
      </c>
      <c r="I325" s="1595">
        <v>0</v>
      </c>
      <c r="J325" s="1305" t="s">
        <v>4280</v>
      </c>
      <c r="K325" s="1886" t="s">
        <v>640</v>
      </c>
    </row>
    <row r="326" spans="2:11" ht="18.600000000000001" customHeight="1">
      <c r="B326" s="1812"/>
      <c r="C326" s="1656"/>
      <c r="D326" s="1833"/>
      <c r="E326" s="1595"/>
      <c r="F326" s="1551"/>
      <c r="G326" s="1836"/>
      <c r="H326" s="1770"/>
      <c r="I326" s="1595"/>
      <c r="J326" s="222" t="s">
        <v>1165</v>
      </c>
      <c r="K326" s="1886"/>
    </row>
    <row r="327" spans="2:11" ht="59.25" customHeight="1">
      <c r="B327" s="1812"/>
      <c r="C327" s="1656"/>
      <c r="D327" s="1833"/>
      <c r="E327" s="1595"/>
      <c r="F327" s="1725"/>
      <c r="G327" s="1836"/>
      <c r="H327" s="1770"/>
      <c r="I327" s="1595"/>
      <c r="J327" s="223" t="s">
        <v>1166</v>
      </c>
      <c r="K327" s="1886"/>
    </row>
    <row r="328" spans="2:11" ht="18.75" customHeight="1">
      <c r="B328" s="1812"/>
      <c r="C328" s="1656" t="s">
        <v>1167</v>
      </c>
      <c r="D328" s="1833"/>
      <c r="E328" s="1595" t="s">
        <v>1011</v>
      </c>
      <c r="F328" s="1655">
        <v>0</v>
      </c>
      <c r="G328" s="1841">
        <v>0</v>
      </c>
      <c r="H328" s="1770">
        <v>1</v>
      </c>
      <c r="I328" s="1595"/>
      <c r="J328" s="224" t="s">
        <v>1168</v>
      </c>
      <c r="K328" s="1752" t="s">
        <v>561</v>
      </c>
    </row>
    <row r="329" spans="2:11" ht="60.75" customHeight="1">
      <c r="B329" s="1812"/>
      <c r="C329" s="1656"/>
      <c r="D329" s="1833"/>
      <c r="E329" s="1595"/>
      <c r="F329" s="1655"/>
      <c r="G329" s="1841"/>
      <c r="H329" s="1770"/>
      <c r="I329" s="1595"/>
      <c r="J329" s="225" t="s">
        <v>1169</v>
      </c>
      <c r="K329" s="1752"/>
    </row>
    <row r="330" spans="2:11" ht="80.25" customHeight="1">
      <c r="B330" s="1812"/>
      <c r="C330" s="1656"/>
      <c r="D330" s="1833"/>
      <c r="E330" s="1595"/>
      <c r="F330" s="1655"/>
      <c r="G330" s="1841"/>
      <c r="H330" s="1770"/>
      <c r="I330" s="1595"/>
      <c r="J330" s="226" t="s">
        <v>1170</v>
      </c>
      <c r="K330" s="1752"/>
    </row>
    <row r="331" spans="2:11" ht="63.75" customHeight="1">
      <c r="B331" s="1764" t="s">
        <v>1171</v>
      </c>
      <c r="C331" s="1650" t="s">
        <v>1172</v>
      </c>
      <c r="D331" s="1529" t="s">
        <v>425</v>
      </c>
      <c r="E331" s="1551" t="s">
        <v>156</v>
      </c>
      <c r="F331" s="1551">
        <v>0</v>
      </c>
      <c r="G331" s="1551">
        <v>1</v>
      </c>
      <c r="H331" s="1551">
        <v>2</v>
      </c>
      <c r="I331" s="1551">
        <v>2</v>
      </c>
      <c r="J331" s="1273" t="s">
        <v>4281</v>
      </c>
      <c r="K331" s="1884" t="s">
        <v>1173</v>
      </c>
    </row>
    <row r="332" spans="2:11" ht="31.5" customHeight="1">
      <c r="B332" s="1764"/>
      <c r="C332" s="1525"/>
      <c r="D332" s="1526"/>
      <c r="E332" s="1793"/>
      <c r="F332" s="1793"/>
      <c r="G332" s="1793"/>
      <c r="H332" s="1793"/>
      <c r="I332" s="1793"/>
      <c r="J332" s="1127" t="s">
        <v>1174</v>
      </c>
      <c r="K332" s="1885"/>
    </row>
    <row r="333" spans="2:11" ht="52.5" customHeight="1">
      <c r="B333" s="86" t="s">
        <v>1175</v>
      </c>
      <c r="C333" s="87" t="s">
        <v>1176</v>
      </c>
      <c r="D333" s="11"/>
      <c r="E333" s="11"/>
      <c r="F333" s="3">
        <v>1</v>
      </c>
      <c r="G333" s="3">
        <v>1</v>
      </c>
      <c r="H333" s="3">
        <v>1</v>
      </c>
      <c r="I333" s="3">
        <v>1</v>
      </c>
      <c r="J333" s="9"/>
      <c r="K333" s="261"/>
    </row>
    <row r="334" spans="2:11" ht="46.5" customHeight="1">
      <c r="B334" s="1813" t="s">
        <v>1177</v>
      </c>
      <c r="C334" s="1671" t="s">
        <v>1178</v>
      </c>
      <c r="D334" s="1520" t="s">
        <v>821</v>
      </c>
      <c r="E334" s="1520" t="s">
        <v>190</v>
      </c>
      <c r="F334" s="1520">
        <v>10</v>
      </c>
      <c r="G334" s="1520">
        <v>10</v>
      </c>
      <c r="H334" s="1575">
        <v>11</v>
      </c>
      <c r="I334" s="1520">
        <v>11</v>
      </c>
      <c r="J334" s="1312" t="s">
        <v>4282</v>
      </c>
      <c r="K334" s="1684" t="s">
        <v>1179</v>
      </c>
    </row>
    <row r="335" spans="2:11" ht="42.75" customHeight="1">
      <c r="B335" s="1813"/>
      <c r="C335" s="1671"/>
      <c r="D335" s="1520"/>
      <c r="E335" s="1520"/>
      <c r="F335" s="1520"/>
      <c r="G335" s="1520"/>
      <c r="H335" s="1575"/>
      <c r="I335" s="1520"/>
      <c r="J335" s="39" t="s">
        <v>1180</v>
      </c>
      <c r="K335" s="1684"/>
    </row>
    <row r="336" spans="2:11" ht="106.5" customHeight="1">
      <c r="B336" s="1783" t="s">
        <v>1181</v>
      </c>
      <c r="C336" s="1831" t="s">
        <v>1182</v>
      </c>
      <c r="D336" s="1708" t="s">
        <v>425</v>
      </c>
      <c r="E336" s="1708" t="s">
        <v>1183</v>
      </c>
      <c r="F336" s="1529">
        <v>0</v>
      </c>
      <c r="G336" s="1529">
        <v>0</v>
      </c>
      <c r="H336" s="1529">
        <v>0</v>
      </c>
      <c r="I336" s="1529">
        <v>0</v>
      </c>
      <c r="J336" s="1313" t="s">
        <v>4283</v>
      </c>
      <c r="K336" s="1687" t="s">
        <v>1184</v>
      </c>
    </row>
    <row r="337" spans="2:11" ht="80.25" customHeight="1">
      <c r="B337" s="1783"/>
      <c r="C337" s="1831"/>
      <c r="D337" s="1708"/>
      <c r="E337" s="1708"/>
      <c r="F337" s="1529"/>
      <c r="G337" s="1529"/>
      <c r="H337" s="1529"/>
      <c r="I337" s="1529"/>
      <c r="J337" s="1314" t="s">
        <v>4284</v>
      </c>
      <c r="K337" s="1687"/>
    </row>
    <row r="338" spans="2:11" ht="79.5" customHeight="1">
      <c r="B338" s="1783"/>
      <c r="C338" s="1831"/>
      <c r="D338" s="1708"/>
      <c r="E338" s="1708"/>
      <c r="F338" s="1529"/>
      <c r="G338" s="1529"/>
      <c r="H338" s="1529"/>
      <c r="I338" s="1529"/>
      <c r="J338" s="549" t="s">
        <v>1185</v>
      </c>
      <c r="K338" s="1687"/>
    </row>
    <row r="339" spans="2:11" ht="84.75" customHeight="1">
      <c r="B339" s="1783"/>
      <c r="C339" s="1831"/>
      <c r="D339" s="1708"/>
      <c r="E339" s="1708"/>
      <c r="F339" s="1529"/>
      <c r="G339" s="1529"/>
      <c r="H339" s="1529"/>
      <c r="I339" s="1529"/>
      <c r="J339" s="550" t="s">
        <v>1186</v>
      </c>
      <c r="K339" s="1687"/>
    </row>
    <row r="340" spans="2:11" ht="93.75" customHeight="1">
      <c r="B340" s="1794" t="s">
        <v>1187</v>
      </c>
      <c r="C340" s="1840" t="s">
        <v>1188</v>
      </c>
      <c r="D340" s="1529" t="s">
        <v>576</v>
      </c>
      <c r="E340" s="1529" t="s">
        <v>80</v>
      </c>
      <c r="F340" s="1529">
        <v>1</v>
      </c>
      <c r="G340" s="1529">
        <v>4</v>
      </c>
      <c r="H340" s="1665">
        <v>4</v>
      </c>
      <c r="I340" s="1540">
        <v>4</v>
      </c>
      <c r="J340" s="1294" t="s">
        <v>4285</v>
      </c>
      <c r="K340" s="1702" t="s">
        <v>1179</v>
      </c>
    </row>
    <row r="341" spans="2:11" ht="81" customHeight="1">
      <c r="B341" s="1794"/>
      <c r="C341" s="1840"/>
      <c r="D341" s="1529"/>
      <c r="E341" s="1529"/>
      <c r="F341" s="1529"/>
      <c r="G341" s="1529"/>
      <c r="H341" s="1529"/>
      <c r="I341" s="1540"/>
      <c r="J341" s="245" t="s">
        <v>4286</v>
      </c>
      <c r="K341" s="1702"/>
    </row>
    <row r="342" spans="2:11" ht="42" customHeight="1">
      <c r="B342" s="1794"/>
      <c r="C342" s="1840"/>
      <c r="D342" s="1529"/>
      <c r="E342" s="1529"/>
      <c r="F342" s="1529"/>
      <c r="G342" s="1529"/>
      <c r="H342" s="1529"/>
      <c r="I342" s="1540"/>
      <c r="J342" s="74" t="s">
        <v>1189</v>
      </c>
      <c r="K342" s="1702"/>
    </row>
    <row r="343" spans="2:11" ht="18.75" customHeight="1">
      <c r="B343" s="1794"/>
      <c r="C343" s="1840"/>
      <c r="D343" s="1529"/>
      <c r="E343" s="1529"/>
      <c r="F343" s="1529"/>
      <c r="G343" s="1529"/>
      <c r="H343" s="1792"/>
      <c r="I343" s="1540"/>
      <c r="J343" s="29" t="s">
        <v>1190</v>
      </c>
      <c r="K343" s="1702"/>
    </row>
    <row r="344" spans="2:11" ht="29.25" customHeight="1">
      <c r="B344" s="110" t="s">
        <v>1191</v>
      </c>
      <c r="C344" s="102" t="s">
        <v>1192</v>
      </c>
      <c r="D344" s="957"/>
      <c r="E344" s="11"/>
      <c r="F344" s="8">
        <v>1</v>
      </c>
      <c r="G344" s="8">
        <v>1</v>
      </c>
      <c r="H344" s="970">
        <v>1</v>
      </c>
      <c r="I344" s="8">
        <v>1</v>
      </c>
      <c r="J344" s="434"/>
      <c r="K344" s="261"/>
    </row>
    <row r="345" spans="2:11" ht="21.75" customHeight="1">
      <c r="B345" s="1750" t="s">
        <v>1193</v>
      </c>
      <c r="C345" s="1832" t="s">
        <v>1194</v>
      </c>
      <c r="D345" s="1610" t="s">
        <v>136</v>
      </c>
      <c r="E345" s="1520" t="s">
        <v>137</v>
      </c>
      <c r="F345" s="1520">
        <v>2</v>
      </c>
      <c r="G345" s="1520">
        <v>2</v>
      </c>
      <c r="H345" s="1520">
        <v>2</v>
      </c>
      <c r="I345" s="1575">
        <v>0</v>
      </c>
      <c r="J345" s="1294" t="s">
        <v>4287</v>
      </c>
      <c r="K345" s="1705" t="s">
        <v>640</v>
      </c>
    </row>
    <row r="346" spans="2:11" ht="29.25" customHeight="1">
      <c r="B346" s="1750"/>
      <c r="C346" s="1832"/>
      <c r="D346" s="1610"/>
      <c r="E346" s="1520"/>
      <c r="F346" s="1520"/>
      <c r="G346" s="1520"/>
      <c r="H346" s="1520"/>
      <c r="I346" s="1575"/>
      <c r="J346" s="245" t="s">
        <v>4288</v>
      </c>
      <c r="K346" s="1705"/>
    </row>
    <row r="347" spans="2:11" ht="21" customHeight="1">
      <c r="B347" s="1750"/>
      <c r="C347" s="1832"/>
      <c r="D347" s="1610"/>
      <c r="E347" s="1520"/>
      <c r="F347" s="1520"/>
      <c r="G347" s="1520"/>
      <c r="H347" s="1520"/>
      <c r="I347" s="1575"/>
      <c r="J347" s="151" t="s">
        <v>1195</v>
      </c>
      <c r="K347" s="1705"/>
    </row>
    <row r="348" spans="2:11" ht="21" customHeight="1">
      <c r="B348" s="1750"/>
      <c r="C348" s="1832"/>
      <c r="D348" s="1610"/>
      <c r="E348" s="1520"/>
      <c r="F348" s="1520"/>
      <c r="G348" s="1520"/>
      <c r="H348" s="1520"/>
      <c r="I348" s="1575"/>
      <c r="J348" s="85" t="s">
        <v>1196</v>
      </c>
      <c r="K348" s="1705"/>
    </row>
    <row r="349" spans="2:11" ht="58.5" customHeight="1">
      <c r="B349" s="1690" t="s">
        <v>1197</v>
      </c>
      <c r="C349" s="1650" t="s">
        <v>1198</v>
      </c>
      <c r="D349" s="1529" t="s">
        <v>1199</v>
      </c>
      <c r="E349" s="1529" t="s">
        <v>508</v>
      </c>
      <c r="F349" s="1529">
        <v>15</v>
      </c>
      <c r="G349" s="1529">
        <v>15</v>
      </c>
      <c r="H349" s="1529">
        <v>15</v>
      </c>
      <c r="I349" s="1540">
        <v>12</v>
      </c>
      <c r="J349" s="1294" t="s">
        <v>4289</v>
      </c>
      <c r="K349" s="1722" t="s">
        <v>640</v>
      </c>
    </row>
    <row r="350" spans="2:11" ht="29.1" customHeight="1">
      <c r="B350" s="1690"/>
      <c r="C350" s="1650"/>
      <c r="D350" s="1529"/>
      <c r="E350" s="1529"/>
      <c r="F350" s="1529"/>
      <c r="G350" s="1529"/>
      <c r="H350" s="1529"/>
      <c r="I350" s="1540"/>
      <c r="J350" s="245" t="s">
        <v>4290</v>
      </c>
      <c r="K350" s="1722"/>
    </row>
    <row r="351" spans="2:11" ht="32.25" customHeight="1">
      <c r="B351" s="1690"/>
      <c r="C351" s="1650"/>
      <c r="D351" s="1529"/>
      <c r="E351" s="1529"/>
      <c r="F351" s="1529"/>
      <c r="G351" s="1529"/>
      <c r="H351" s="1529"/>
      <c r="I351" s="1540"/>
      <c r="J351" s="205" t="s">
        <v>1200</v>
      </c>
      <c r="K351" s="1722"/>
    </row>
    <row r="352" spans="2:11" ht="31.5" customHeight="1">
      <c r="B352" s="1690"/>
      <c r="C352" s="1650"/>
      <c r="D352" s="1529"/>
      <c r="E352" s="1529"/>
      <c r="F352" s="1529"/>
      <c r="G352" s="1529"/>
      <c r="H352" s="1529"/>
      <c r="I352" s="1540"/>
      <c r="J352" s="85" t="s">
        <v>1201</v>
      </c>
      <c r="K352" s="1722"/>
    </row>
    <row r="353" spans="2:11" ht="33" customHeight="1">
      <c r="B353" s="1678" t="s">
        <v>1202</v>
      </c>
      <c r="C353" s="178" t="s">
        <v>1007</v>
      </c>
      <c r="D353" s="980" t="s">
        <v>425</v>
      </c>
      <c r="E353" s="947" t="s">
        <v>156</v>
      </c>
      <c r="F353" s="980">
        <v>0</v>
      </c>
      <c r="G353" s="980">
        <v>0</v>
      </c>
      <c r="H353" s="980">
        <v>2</v>
      </c>
      <c r="I353" s="973">
        <v>0</v>
      </c>
      <c r="J353" s="212"/>
      <c r="K353" s="837" t="s">
        <v>640</v>
      </c>
    </row>
    <row r="354" spans="2:11" ht="44.25" customHeight="1">
      <c r="B354" s="1678"/>
      <c r="C354" s="1830" t="s">
        <v>1203</v>
      </c>
      <c r="D354" s="1529"/>
      <c r="E354" s="1551" t="s">
        <v>1117</v>
      </c>
      <c r="F354" s="1551">
        <v>0</v>
      </c>
      <c r="G354" s="1551">
        <v>0</v>
      </c>
      <c r="H354" s="1551">
        <v>2</v>
      </c>
      <c r="I354" s="1551">
        <v>0</v>
      </c>
      <c r="J354" s="1315" t="s">
        <v>4291</v>
      </c>
      <c r="K354" s="1681" t="s">
        <v>640</v>
      </c>
    </row>
    <row r="355" spans="2:11" ht="22.5" customHeight="1">
      <c r="B355" s="1678"/>
      <c r="C355" s="1830"/>
      <c r="D355" s="1529"/>
      <c r="E355" s="1551"/>
      <c r="F355" s="1551"/>
      <c r="G355" s="1551"/>
      <c r="H355" s="1551"/>
      <c r="I355" s="1551"/>
      <c r="J355" s="227" t="s">
        <v>1204</v>
      </c>
      <c r="K355" s="1681"/>
    </row>
    <row r="356" spans="2:11" ht="59.25" customHeight="1">
      <c r="B356" s="1678"/>
      <c r="C356" s="1830"/>
      <c r="D356" s="1529"/>
      <c r="E356" s="1551"/>
      <c r="F356" s="1551"/>
      <c r="G356" s="1551"/>
      <c r="H356" s="1551"/>
      <c r="I356" s="1551"/>
      <c r="J356" s="40" t="s">
        <v>1205</v>
      </c>
      <c r="K356" s="1681"/>
    </row>
    <row r="357" spans="2:11" ht="27.75" customHeight="1">
      <c r="B357" s="1678"/>
      <c r="C357" s="1830" t="s">
        <v>1206</v>
      </c>
      <c r="D357" s="1529"/>
      <c r="E357" s="1551" t="s">
        <v>1207</v>
      </c>
      <c r="F357" s="1723">
        <v>0</v>
      </c>
      <c r="G357" s="1551">
        <v>0</v>
      </c>
      <c r="H357" s="1551">
        <v>0</v>
      </c>
      <c r="I357" s="1595">
        <v>0</v>
      </c>
      <c r="J357" s="1315" t="s">
        <v>4292</v>
      </c>
      <c r="K357" s="1681" t="s">
        <v>640</v>
      </c>
    </row>
    <row r="358" spans="2:11" ht="30.75" customHeight="1">
      <c r="B358" s="1678"/>
      <c r="C358" s="1830"/>
      <c r="D358" s="1529"/>
      <c r="E358" s="1551"/>
      <c r="F358" s="1723"/>
      <c r="G358" s="1551"/>
      <c r="H358" s="1551"/>
      <c r="I358" s="1595"/>
      <c r="J358" s="245" t="s">
        <v>4293</v>
      </c>
      <c r="K358" s="1681"/>
    </row>
    <row r="359" spans="2:11" ht="18.75" customHeight="1">
      <c r="B359" s="1678"/>
      <c r="C359" s="1830"/>
      <c r="D359" s="1529"/>
      <c r="E359" s="1551"/>
      <c r="F359" s="1723"/>
      <c r="G359" s="1551"/>
      <c r="H359" s="1551"/>
      <c r="I359" s="1595"/>
      <c r="J359" s="228" t="s">
        <v>1208</v>
      </c>
      <c r="K359" s="1681"/>
    </row>
    <row r="360" spans="2:11" ht="18.75" customHeight="1">
      <c r="B360" s="1678"/>
      <c r="C360" s="1842"/>
      <c r="D360" s="1782"/>
      <c r="E360" s="1725"/>
      <c r="F360" s="1724"/>
      <c r="G360" s="1725"/>
      <c r="H360" s="1725"/>
      <c r="I360" s="1726"/>
      <c r="J360" s="41" t="s">
        <v>1209</v>
      </c>
      <c r="K360" s="1682"/>
    </row>
    <row r="361" spans="2:11" ht="14.45" customHeight="1">
      <c r="B361" s="1670" t="s">
        <v>1210</v>
      </c>
      <c r="C361" s="1670"/>
      <c r="D361" s="1670"/>
      <c r="E361" s="1670"/>
      <c r="F361" s="1670"/>
      <c r="G361" s="1670"/>
      <c r="H361" s="1670"/>
      <c r="I361" s="1670"/>
      <c r="J361" s="1670"/>
      <c r="K361" s="740"/>
    </row>
    <row r="362" spans="2:11" ht="13.5" thickBot="1">
      <c r="B362" s="229"/>
      <c r="C362" s="230"/>
      <c r="D362" s="2"/>
      <c r="E362" s="2"/>
      <c r="F362" s="1"/>
      <c r="G362" s="5"/>
      <c r="H362" s="5"/>
      <c r="I362" s="5"/>
      <c r="K362" s="740"/>
    </row>
    <row r="363" spans="2:11" ht="45.75" customHeight="1" thickBot="1">
      <c r="C363" s="104" t="s">
        <v>140</v>
      </c>
      <c r="D363" s="46">
        <v>2021</v>
      </c>
      <c r="E363" s="45">
        <v>2022</v>
      </c>
      <c r="F363" s="45">
        <v>2023</v>
      </c>
      <c r="G363" s="45">
        <v>2024</v>
      </c>
      <c r="H363" s="1"/>
      <c r="I363" s="1"/>
      <c r="J363" s="157"/>
      <c r="K363" s="740"/>
    </row>
    <row r="364" spans="2:11">
      <c r="C364" s="105" t="s">
        <v>739</v>
      </c>
      <c r="D364" s="187">
        <f>D365+D366+D367</f>
        <v>6</v>
      </c>
      <c r="E364" s="163">
        <f>E365+E366+E367</f>
        <v>6</v>
      </c>
      <c r="F364" s="163">
        <f>F365+F366+F367</f>
        <v>6</v>
      </c>
      <c r="G364" s="163">
        <f>G365+G366+G367</f>
        <v>6</v>
      </c>
      <c r="H364" s="1"/>
      <c r="I364" s="1"/>
      <c r="J364" s="157"/>
      <c r="K364" s="740"/>
    </row>
    <row r="365" spans="2:11">
      <c r="C365" s="106" t="s">
        <v>740</v>
      </c>
      <c r="D365" s="188">
        <v>0</v>
      </c>
      <c r="E365" s="165">
        <v>0</v>
      </c>
      <c r="F365" s="165">
        <v>0</v>
      </c>
      <c r="G365" s="165">
        <v>0</v>
      </c>
      <c r="H365" s="1"/>
      <c r="I365" s="1"/>
      <c r="J365" s="157"/>
      <c r="K365" s="740"/>
    </row>
    <row r="366" spans="2:11">
      <c r="C366" s="106" t="s">
        <v>741</v>
      </c>
      <c r="D366" s="188">
        <v>6</v>
      </c>
      <c r="E366" s="165">
        <v>6</v>
      </c>
      <c r="F366" s="165">
        <v>6</v>
      </c>
      <c r="G366" s="165">
        <v>6</v>
      </c>
      <c r="H366" s="1"/>
      <c r="I366" s="1"/>
      <c r="J366" s="157"/>
      <c r="K366" s="740"/>
    </row>
    <row r="367" spans="2:11" ht="13.5" thickBot="1">
      <c r="C367" s="107" t="s">
        <v>742</v>
      </c>
      <c r="D367" s="231">
        <v>0</v>
      </c>
      <c r="E367" s="232">
        <v>0</v>
      </c>
      <c r="F367" s="232">
        <v>0</v>
      </c>
      <c r="G367" s="232">
        <v>0</v>
      </c>
      <c r="H367" s="1"/>
      <c r="I367" s="1"/>
      <c r="J367" s="157"/>
      <c r="K367" s="740"/>
    </row>
    <row r="368" spans="2:11" ht="13.5" thickBot="1">
      <c r="C368" s="100"/>
      <c r="D368" s="168"/>
      <c r="E368" s="168"/>
      <c r="F368" s="5"/>
      <c r="G368" s="5"/>
      <c r="H368" s="5"/>
      <c r="I368" s="5"/>
      <c r="K368" s="740"/>
    </row>
    <row r="369" spans="2:11" ht="59.45" customHeight="1">
      <c r="B369" s="38" t="s">
        <v>0</v>
      </c>
      <c r="C369" s="35" t="s">
        <v>743</v>
      </c>
      <c r="D369" s="35" t="s">
        <v>1</v>
      </c>
      <c r="E369" s="35" t="s">
        <v>2</v>
      </c>
      <c r="F369" s="19" t="s">
        <v>744</v>
      </c>
      <c r="G369" s="19" t="s">
        <v>745</v>
      </c>
      <c r="H369" s="19" t="s">
        <v>746</v>
      </c>
      <c r="I369" s="19" t="s">
        <v>747</v>
      </c>
      <c r="J369" s="19" t="s">
        <v>748</v>
      </c>
      <c r="K369" s="36" t="s">
        <v>749</v>
      </c>
    </row>
    <row r="370" spans="2:11" ht="18.75" customHeight="1">
      <c r="B370" s="996" t="s">
        <v>1211</v>
      </c>
      <c r="C370" s="992" t="s">
        <v>1212</v>
      </c>
      <c r="D370" s="700"/>
      <c r="E370" s="700"/>
      <c r="F370" s="944">
        <v>1</v>
      </c>
      <c r="G370" s="944">
        <v>1</v>
      </c>
      <c r="H370" s="944">
        <v>1</v>
      </c>
      <c r="I370" s="944">
        <v>1</v>
      </c>
      <c r="J370" s="1110"/>
      <c r="K370" s="530"/>
    </row>
    <row r="371" spans="2:11" ht="31.5" customHeight="1">
      <c r="B371" s="1679" t="s">
        <v>1213</v>
      </c>
      <c r="C371" s="1831" t="s">
        <v>1214</v>
      </c>
      <c r="D371" s="1708" t="s">
        <v>106</v>
      </c>
      <c r="E371" s="1708" t="s">
        <v>524</v>
      </c>
      <c r="F371" s="1708">
        <v>5</v>
      </c>
      <c r="G371" s="1708">
        <v>5</v>
      </c>
      <c r="H371" s="1708">
        <v>5</v>
      </c>
      <c r="I371" s="1708">
        <v>5</v>
      </c>
      <c r="J371" s="1294" t="s">
        <v>4294</v>
      </c>
      <c r="K371" s="1663" t="s">
        <v>1215</v>
      </c>
    </row>
    <row r="372" spans="2:11" ht="27.75" customHeight="1">
      <c r="B372" s="1679"/>
      <c r="C372" s="1831"/>
      <c r="D372" s="1708"/>
      <c r="E372" s="1708"/>
      <c r="F372" s="1708"/>
      <c r="G372" s="1708"/>
      <c r="H372" s="1708"/>
      <c r="I372" s="1708"/>
      <c r="J372" s="551" t="s">
        <v>4295</v>
      </c>
      <c r="K372" s="1663"/>
    </row>
    <row r="373" spans="2:11" ht="68.25" customHeight="1">
      <c r="B373" s="1690" t="s">
        <v>1216</v>
      </c>
      <c r="C373" s="1672" t="s">
        <v>1217</v>
      </c>
      <c r="D373" s="1529" t="s">
        <v>136</v>
      </c>
      <c r="E373" s="1529" t="s">
        <v>156</v>
      </c>
      <c r="F373" s="1529">
        <v>4</v>
      </c>
      <c r="G373" s="1529">
        <v>2</v>
      </c>
      <c r="H373" s="1708">
        <v>2</v>
      </c>
      <c r="I373" s="1695">
        <v>3</v>
      </c>
      <c r="J373" s="1294" t="s">
        <v>4296</v>
      </c>
      <c r="K373" s="1683" t="s">
        <v>1215</v>
      </c>
    </row>
    <row r="374" spans="2:11" ht="33" customHeight="1">
      <c r="B374" s="1690"/>
      <c r="C374" s="1672"/>
      <c r="D374" s="1529"/>
      <c r="E374" s="1529"/>
      <c r="F374" s="1529"/>
      <c r="G374" s="1529"/>
      <c r="H374" s="1708"/>
      <c r="I374" s="1695"/>
      <c r="J374" s="245" t="s">
        <v>1218</v>
      </c>
      <c r="K374" s="1683"/>
    </row>
    <row r="375" spans="2:11" ht="57" customHeight="1">
      <c r="B375" s="1690"/>
      <c r="C375" s="1672"/>
      <c r="D375" s="1529"/>
      <c r="E375" s="1529"/>
      <c r="F375" s="1529"/>
      <c r="G375" s="1529"/>
      <c r="H375" s="1708"/>
      <c r="I375" s="1695"/>
      <c r="J375" s="196" t="s">
        <v>1219</v>
      </c>
      <c r="K375" s="1683"/>
    </row>
    <row r="376" spans="2:11" ht="68.25" customHeight="1">
      <c r="B376" s="1690"/>
      <c r="C376" s="1672"/>
      <c r="D376" s="1529"/>
      <c r="E376" s="1529"/>
      <c r="F376" s="1529"/>
      <c r="G376" s="1529"/>
      <c r="H376" s="1529"/>
      <c r="I376" s="1695"/>
      <c r="J376" s="197" t="s">
        <v>1220</v>
      </c>
      <c r="K376" s="1683"/>
    </row>
    <row r="377" spans="2:11" ht="21" customHeight="1">
      <c r="B377" s="1680" t="s">
        <v>1221</v>
      </c>
      <c r="C377" s="1672" t="s">
        <v>1222</v>
      </c>
      <c r="D377" s="1529" t="s">
        <v>1223</v>
      </c>
      <c r="E377" s="1529" t="s">
        <v>1224</v>
      </c>
      <c r="F377" s="1529">
        <v>0</v>
      </c>
      <c r="G377" s="1529">
        <v>0</v>
      </c>
      <c r="H377" s="1791">
        <v>0</v>
      </c>
      <c r="I377" s="1695">
        <v>0</v>
      </c>
      <c r="J377" s="1294" t="s">
        <v>4297</v>
      </c>
      <c r="K377" s="1683" t="s">
        <v>1215</v>
      </c>
    </row>
    <row r="378" spans="2:11" ht="20.25" customHeight="1">
      <c r="B378" s="1680"/>
      <c r="C378" s="1672"/>
      <c r="D378" s="1529"/>
      <c r="E378" s="1529"/>
      <c r="F378" s="1529"/>
      <c r="G378" s="1529"/>
      <c r="H378" s="1792"/>
      <c r="I378" s="1695"/>
      <c r="J378" s="219" t="s">
        <v>4298</v>
      </c>
      <c r="K378" s="1683"/>
    </row>
    <row r="379" spans="2:11" ht="18.75" customHeight="1">
      <c r="B379" s="110" t="s">
        <v>1225</v>
      </c>
      <c r="C379" s="102" t="s">
        <v>1226</v>
      </c>
      <c r="D379" s="588"/>
      <c r="E379" s="588"/>
      <c r="F379" s="8">
        <v>1</v>
      </c>
      <c r="G379" s="8">
        <v>1</v>
      </c>
      <c r="H379" s="970">
        <v>1</v>
      </c>
      <c r="I379" s="8">
        <v>1</v>
      </c>
      <c r="J379" s="25"/>
      <c r="K379" s="262"/>
    </row>
    <row r="380" spans="2:11" ht="18.75" customHeight="1">
      <c r="B380" s="713"/>
      <c r="C380" s="1671" t="s">
        <v>1227</v>
      </c>
      <c r="D380" s="410"/>
      <c r="E380" s="1520" t="s">
        <v>1228</v>
      </c>
      <c r="F380" s="1520" t="s">
        <v>240</v>
      </c>
      <c r="G380" s="1520" t="s">
        <v>240</v>
      </c>
      <c r="H380" s="1520" t="s">
        <v>240</v>
      </c>
      <c r="I380" s="1520" t="s">
        <v>240</v>
      </c>
      <c r="J380" s="1316" t="s">
        <v>4299</v>
      </c>
      <c r="K380" s="1659" t="s">
        <v>1215</v>
      </c>
    </row>
    <row r="381" spans="2:11" ht="31.5" customHeight="1">
      <c r="B381" s="730" t="s">
        <v>1229</v>
      </c>
      <c r="C381" s="1671"/>
      <c r="D381" s="1105" t="s">
        <v>129</v>
      </c>
      <c r="E381" s="1520"/>
      <c r="F381" s="1520"/>
      <c r="G381" s="1520"/>
      <c r="H381" s="1520"/>
      <c r="I381" s="1520"/>
      <c r="J381" s="245" t="s">
        <v>1230</v>
      </c>
      <c r="K381" s="1659"/>
    </row>
    <row r="382" spans="2:11" ht="18.75" customHeight="1">
      <c r="B382" s="110" t="s">
        <v>1231</v>
      </c>
      <c r="C382" s="102" t="s">
        <v>1232</v>
      </c>
      <c r="D382" s="11"/>
      <c r="E382" s="11"/>
      <c r="F382" s="8">
        <v>1</v>
      </c>
      <c r="G382" s="8">
        <v>1</v>
      </c>
      <c r="H382" s="8">
        <v>1</v>
      </c>
      <c r="I382" s="8">
        <v>1</v>
      </c>
      <c r="J382" s="9"/>
      <c r="K382" s="261"/>
    </row>
    <row r="383" spans="2:11" ht="31.5" customHeight="1">
      <c r="B383" s="1668" t="s">
        <v>1233</v>
      </c>
      <c r="C383" s="1524" t="s">
        <v>1234</v>
      </c>
      <c r="D383" s="1520" t="s">
        <v>1235</v>
      </c>
      <c r="E383" s="1520" t="s">
        <v>1236</v>
      </c>
      <c r="F383" s="1520">
        <v>2</v>
      </c>
      <c r="G383" s="1520">
        <v>3</v>
      </c>
      <c r="H383" s="1575">
        <v>3</v>
      </c>
      <c r="I383" s="1575">
        <v>2</v>
      </c>
      <c r="J383" s="1317" t="s">
        <v>4300</v>
      </c>
      <c r="K383" s="1659" t="s">
        <v>1237</v>
      </c>
    </row>
    <row r="384" spans="2:11" ht="22.5" customHeight="1">
      <c r="B384" s="1668"/>
      <c r="C384" s="1524"/>
      <c r="D384" s="1520"/>
      <c r="E384" s="1520"/>
      <c r="F384" s="1520"/>
      <c r="G384" s="1520"/>
      <c r="H384" s="1575"/>
      <c r="I384" s="1575"/>
      <c r="J384" s="309" t="s">
        <v>1238</v>
      </c>
      <c r="K384" s="1659"/>
    </row>
    <row r="385" spans="2:11" ht="54.75" customHeight="1">
      <c r="B385" s="1668"/>
      <c r="C385" s="1524"/>
      <c r="D385" s="1520"/>
      <c r="E385" s="1520"/>
      <c r="F385" s="1520"/>
      <c r="G385" s="1520"/>
      <c r="H385" s="1575"/>
      <c r="I385" s="1575"/>
      <c r="J385" s="172" t="s">
        <v>1239</v>
      </c>
      <c r="K385" s="1659"/>
    </row>
    <row r="386" spans="2:11" ht="30" customHeight="1">
      <c r="B386" s="1668"/>
      <c r="C386" s="1524"/>
      <c r="D386" s="1520"/>
      <c r="E386" s="1520"/>
      <c r="F386" s="1520"/>
      <c r="G386" s="1520"/>
      <c r="H386" s="1575"/>
      <c r="I386" s="1575"/>
      <c r="J386" s="1123" t="s">
        <v>1240</v>
      </c>
      <c r="K386" s="1659"/>
    </row>
    <row r="387" spans="2:11" ht="24.75" customHeight="1">
      <c r="B387" s="1669" t="s">
        <v>1241</v>
      </c>
      <c r="C387" s="1650" t="s">
        <v>1242</v>
      </c>
      <c r="D387" s="1529" t="s">
        <v>425</v>
      </c>
      <c r="E387" s="1529" t="s">
        <v>152</v>
      </c>
      <c r="F387" s="1529">
        <v>2</v>
      </c>
      <c r="G387" s="1529">
        <v>2</v>
      </c>
      <c r="H387" s="1529">
        <v>4</v>
      </c>
      <c r="I387" s="1529">
        <v>2</v>
      </c>
      <c r="J387" s="136" t="s">
        <v>4301</v>
      </c>
      <c r="K387" s="1823" t="s">
        <v>1243</v>
      </c>
    </row>
    <row r="388" spans="2:11" ht="18" customHeight="1">
      <c r="B388" s="1669"/>
      <c r="C388" s="1650"/>
      <c r="D388" s="1529"/>
      <c r="E388" s="1529"/>
      <c r="F388" s="1529"/>
      <c r="G388" s="1529"/>
      <c r="H388" s="1529"/>
      <c r="I388" s="1529"/>
      <c r="J388" s="309" t="s">
        <v>1244</v>
      </c>
      <c r="K388" s="1823"/>
    </row>
    <row r="389" spans="2:11" ht="17.25" customHeight="1">
      <c r="B389" s="1669"/>
      <c r="C389" s="1650"/>
      <c r="D389" s="1529"/>
      <c r="E389" s="1529"/>
      <c r="F389" s="1529"/>
      <c r="G389" s="1529"/>
      <c r="H389" s="1529"/>
      <c r="I389" s="1529"/>
      <c r="J389" s="136" t="s">
        <v>1245</v>
      </c>
      <c r="K389" s="1823"/>
    </row>
    <row r="390" spans="2:11" ht="27.6" customHeight="1">
      <c r="B390" s="1669"/>
      <c r="C390" s="1650"/>
      <c r="D390" s="1529"/>
      <c r="E390" s="1529"/>
      <c r="F390" s="1529"/>
      <c r="G390" s="1529"/>
      <c r="H390" s="1529"/>
      <c r="I390" s="1529"/>
      <c r="J390" s="23" t="s">
        <v>1246</v>
      </c>
      <c r="K390" s="1823"/>
    </row>
    <row r="391" spans="2:11" ht="24" customHeight="1">
      <c r="B391" s="1669" t="s">
        <v>1247</v>
      </c>
      <c r="C391" s="1650" t="s">
        <v>1248</v>
      </c>
      <c r="D391" s="1529" t="s">
        <v>425</v>
      </c>
      <c r="E391" s="1529" t="s">
        <v>4</v>
      </c>
      <c r="F391" s="1665">
        <v>0</v>
      </c>
      <c r="G391" s="1665">
        <v>0</v>
      </c>
      <c r="H391" s="1529">
        <v>0</v>
      </c>
      <c r="I391" s="1708">
        <v>0</v>
      </c>
      <c r="J391" s="171" t="s">
        <v>4302</v>
      </c>
      <c r="K391" s="1818" t="s">
        <v>1179</v>
      </c>
    </row>
    <row r="392" spans="2:11" ht="24.75" customHeight="1">
      <c r="B392" s="1780"/>
      <c r="C392" s="1781"/>
      <c r="D392" s="1782"/>
      <c r="E392" s="1782"/>
      <c r="F392" s="1666"/>
      <c r="G392" s="1666"/>
      <c r="H392" s="1782"/>
      <c r="I392" s="1708"/>
      <c r="J392" s="205" t="s">
        <v>4303</v>
      </c>
      <c r="K392" s="1866"/>
    </row>
    <row r="393" spans="2:11" ht="28.5" customHeight="1">
      <c r="B393" s="1667" t="s">
        <v>1249</v>
      </c>
      <c r="C393" s="1537" t="s">
        <v>1250</v>
      </c>
      <c r="D393" s="1522" t="s">
        <v>1251</v>
      </c>
      <c r="E393" s="1522" t="s">
        <v>195</v>
      </c>
      <c r="F393" s="1522">
        <v>8</v>
      </c>
      <c r="G393" s="1522">
        <v>9</v>
      </c>
      <c r="H393" s="1522">
        <v>9</v>
      </c>
      <c r="I393" s="1540">
        <v>9</v>
      </c>
      <c r="J393" s="1273" t="s">
        <v>4304</v>
      </c>
      <c r="K393" s="1693" t="s">
        <v>1179</v>
      </c>
    </row>
    <row r="394" spans="2:11" ht="27" customHeight="1">
      <c r="B394" s="1669"/>
      <c r="C394" s="1650"/>
      <c r="D394" s="1529"/>
      <c r="E394" s="1529"/>
      <c r="F394" s="1529"/>
      <c r="G394" s="1529"/>
      <c r="H394" s="1529"/>
      <c r="I394" s="1540"/>
      <c r="J394" s="245" t="s">
        <v>4305</v>
      </c>
      <c r="K394" s="1683"/>
    </row>
    <row r="395" spans="2:11" ht="46.5" customHeight="1">
      <c r="B395" s="110" t="s">
        <v>1252</v>
      </c>
      <c r="C395" s="102" t="s">
        <v>1253</v>
      </c>
      <c r="D395" s="11"/>
      <c r="E395" s="11"/>
      <c r="F395" s="8">
        <v>1</v>
      </c>
      <c r="G395" s="8">
        <v>1</v>
      </c>
      <c r="H395" s="8">
        <v>1</v>
      </c>
      <c r="I395" s="8">
        <v>1</v>
      </c>
      <c r="J395" s="9"/>
      <c r="K395" s="261"/>
    </row>
    <row r="396" spans="2:11" ht="25.15" customHeight="1">
      <c r="B396" s="1668" t="s">
        <v>1254</v>
      </c>
      <c r="C396" s="1524" t="s">
        <v>1255</v>
      </c>
      <c r="D396" s="1520" t="s">
        <v>1256</v>
      </c>
      <c r="E396" s="1520" t="s">
        <v>1257</v>
      </c>
      <c r="F396" s="1520">
        <v>315</v>
      </c>
      <c r="G396" s="1520">
        <v>356</v>
      </c>
      <c r="H396" s="1575">
        <v>334</v>
      </c>
      <c r="I396" s="1575">
        <v>449</v>
      </c>
      <c r="J396" s="1318" t="s">
        <v>4306</v>
      </c>
      <c r="K396" s="1684" t="s">
        <v>1258</v>
      </c>
    </row>
    <row r="397" spans="2:11" ht="18.75" customHeight="1">
      <c r="B397" s="1668"/>
      <c r="C397" s="1524"/>
      <c r="D397" s="1520"/>
      <c r="E397" s="1520"/>
      <c r="F397" s="1520"/>
      <c r="G397" s="1520"/>
      <c r="H397" s="1575"/>
      <c r="I397" s="1575"/>
      <c r="J397" s="309" t="s">
        <v>1259</v>
      </c>
      <c r="K397" s="1684"/>
    </row>
    <row r="398" spans="2:11" ht="18.75" customHeight="1">
      <c r="B398" s="1668"/>
      <c r="C398" s="1524"/>
      <c r="D398" s="1520"/>
      <c r="E398" s="1520"/>
      <c r="F398" s="1520"/>
      <c r="G398" s="1520"/>
      <c r="H398" s="1773"/>
      <c r="I398" s="1773"/>
      <c r="J398" s="540" t="s">
        <v>1260</v>
      </c>
      <c r="K398" s="1684"/>
    </row>
    <row r="399" spans="2:11" ht="30.75" customHeight="1">
      <c r="B399" s="1667" t="s">
        <v>1261</v>
      </c>
      <c r="C399" s="1650" t="s">
        <v>1262</v>
      </c>
      <c r="D399" s="1529" t="s">
        <v>1263</v>
      </c>
      <c r="E399" s="1529" t="s">
        <v>1264</v>
      </c>
      <c r="F399" s="1677">
        <v>78220</v>
      </c>
      <c r="G399" s="1677">
        <v>78350</v>
      </c>
      <c r="H399" s="1709">
        <v>66804</v>
      </c>
      <c r="I399" s="1709">
        <v>89250</v>
      </c>
      <c r="J399" s="136" t="s">
        <v>4307</v>
      </c>
      <c r="K399" s="1662" t="s">
        <v>1265</v>
      </c>
    </row>
    <row r="400" spans="2:11" ht="21" customHeight="1">
      <c r="B400" s="1667"/>
      <c r="C400" s="1650"/>
      <c r="D400" s="1529"/>
      <c r="E400" s="1529"/>
      <c r="F400" s="1677"/>
      <c r="G400" s="1677"/>
      <c r="H400" s="1709"/>
      <c r="I400" s="1709"/>
      <c r="J400" s="309" t="s">
        <v>4308</v>
      </c>
      <c r="K400" s="1662"/>
    </row>
    <row r="401" spans="2:11" ht="23.25" customHeight="1">
      <c r="B401" s="1667"/>
      <c r="C401" s="1650"/>
      <c r="D401" s="1529"/>
      <c r="E401" s="1529"/>
      <c r="F401" s="1677"/>
      <c r="G401" s="1677"/>
      <c r="H401" s="1709"/>
      <c r="I401" s="1709"/>
      <c r="J401" s="234" t="s">
        <v>1266</v>
      </c>
      <c r="K401" s="1662"/>
    </row>
    <row r="402" spans="2:11" ht="107.25" customHeight="1">
      <c r="B402" s="1669" t="s">
        <v>1267</v>
      </c>
      <c r="C402" s="1650" t="s">
        <v>1268</v>
      </c>
      <c r="D402" s="1529" t="s">
        <v>576</v>
      </c>
      <c r="E402" s="1529" t="s">
        <v>137</v>
      </c>
      <c r="F402" s="1529">
        <v>1</v>
      </c>
      <c r="G402" s="1677">
        <v>1</v>
      </c>
      <c r="H402" s="1778">
        <v>1</v>
      </c>
      <c r="I402" s="1692">
        <v>1</v>
      </c>
      <c r="J402" s="1294" t="s">
        <v>4309</v>
      </c>
      <c r="K402" s="1662" t="s">
        <v>1265</v>
      </c>
    </row>
    <row r="403" spans="2:11" ht="71.25" customHeight="1">
      <c r="B403" s="1669"/>
      <c r="C403" s="1650"/>
      <c r="D403" s="1529"/>
      <c r="E403" s="1529"/>
      <c r="F403" s="1529"/>
      <c r="G403" s="1677"/>
      <c r="H403" s="1778"/>
      <c r="I403" s="1692"/>
      <c r="J403" s="235" t="s">
        <v>1269</v>
      </c>
      <c r="K403" s="1662"/>
    </row>
    <row r="404" spans="2:11" ht="42" customHeight="1">
      <c r="B404" s="1669"/>
      <c r="C404" s="1650"/>
      <c r="D404" s="1529"/>
      <c r="E404" s="1529"/>
      <c r="F404" s="1529"/>
      <c r="G404" s="1677"/>
      <c r="H404" s="1778"/>
      <c r="I404" s="1692"/>
      <c r="J404" s="235" t="s">
        <v>1270</v>
      </c>
      <c r="K404" s="1662"/>
    </row>
    <row r="405" spans="2:11" ht="43.5" customHeight="1" thickBot="1">
      <c r="B405" s="1669"/>
      <c r="C405" s="1650"/>
      <c r="D405" s="1529"/>
      <c r="E405" s="1529"/>
      <c r="F405" s="1529"/>
      <c r="G405" s="1677"/>
      <c r="H405" s="1778"/>
      <c r="I405" s="1692"/>
      <c r="J405" s="270" t="s">
        <v>1271</v>
      </c>
      <c r="K405" s="1662"/>
    </row>
    <row r="406" spans="2:11" ht="20.25" customHeight="1">
      <c r="B406" s="110" t="s">
        <v>1272</v>
      </c>
      <c r="C406" s="102" t="s">
        <v>1273</v>
      </c>
      <c r="D406" s="588"/>
      <c r="E406" s="118"/>
      <c r="F406" s="8">
        <v>1</v>
      </c>
      <c r="G406" s="8">
        <v>1</v>
      </c>
      <c r="H406" s="8">
        <v>1</v>
      </c>
      <c r="I406" s="944">
        <v>1</v>
      </c>
      <c r="J406" s="9"/>
      <c r="K406" s="261"/>
    </row>
    <row r="407" spans="2:11" ht="20.25" customHeight="1">
      <c r="B407" s="1750" t="s">
        <v>1274</v>
      </c>
      <c r="C407" s="1671" t="s">
        <v>1275</v>
      </c>
      <c r="D407" s="1777" t="s">
        <v>425</v>
      </c>
      <c r="E407" s="1610" t="s">
        <v>4</v>
      </c>
      <c r="F407" s="1520">
        <v>0</v>
      </c>
      <c r="G407" s="1520">
        <v>0</v>
      </c>
      <c r="H407" s="1520">
        <v>0</v>
      </c>
      <c r="I407" s="1520">
        <v>0</v>
      </c>
      <c r="J407" s="1274" t="s">
        <v>4310</v>
      </c>
      <c r="K407" s="1684" t="s">
        <v>1179</v>
      </c>
    </row>
    <row r="408" spans="2:11" ht="21.6" customHeight="1">
      <c r="B408" s="1750"/>
      <c r="C408" s="1671"/>
      <c r="D408" s="1777"/>
      <c r="E408" s="1610"/>
      <c r="F408" s="1520"/>
      <c r="G408" s="1520"/>
      <c r="H408" s="1520"/>
      <c r="I408" s="1520"/>
      <c r="J408" s="551" t="s">
        <v>1276</v>
      </c>
      <c r="K408" s="1684"/>
    </row>
    <row r="409" spans="2:11" ht="23.25" customHeight="1">
      <c r="B409" s="1750"/>
      <c r="C409" s="1671"/>
      <c r="D409" s="1777"/>
      <c r="E409" s="1610"/>
      <c r="F409" s="1520"/>
      <c r="G409" s="1520"/>
      <c r="H409" s="1520"/>
      <c r="I409" s="1520"/>
      <c r="J409" s="39" t="s">
        <v>4311</v>
      </c>
      <c r="K409" s="1684"/>
    </row>
    <row r="410" spans="2:11" ht="43.5" hidden="1" customHeight="1">
      <c r="B410" s="1680" t="s">
        <v>1277</v>
      </c>
      <c r="C410" s="1672" t="s">
        <v>1278</v>
      </c>
      <c r="D410" s="1529" t="s">
        <v>576</v>
      </c>
      <c r="E410" s="1665" t="s">
        <v>195</v>
      </c>
      <c r="F410" s="1529">
        <v>1</v>
      </c>
      <c r="G410" s="1529">
        <v>1</v>
      </c>
      <c r="H410" s="1529">
        <v>0</v>
      </c>
      <c r="I410" s="1529">
        <v>0</v>
      </c>
      <c r="J410" s="172" t="s">
        <v>1279</v>
      </c>
      <c r="K410" s="589" t="s">
        <v>1280</v>
      </c>
    </row>
    <row r="411" spans="2:11" ht="91.5" customHeight="1">
      <c r="B411" s="1680"/>
      <c r="C411" s="1672"/>
      <c r="D411" s="1529"/>
      <c r="E411" s="1665"/>
      <c r="F411" s="1529"/>
      <c r="G411" s="1529"/>
      <c r="H411" s="1529"/>
      <c r="I411" s="1529"/>
      <c r="J411" s="552" t="s">
        <v>4312</v>
      </c>
      <c r="K411" s="590" t="s">
        <v>1281</v>
      </c>
    </row>
    <row r="412" spans="2:11" ht="79.5" customHeight="1">
      <c r="B412" s="1680"/>
      <c r="C412" s="1672"/>
      <c r="D412" s="1529"/>
      <c r="E412" s="1665"/>
      <c r="F412" s="1529"/>
      <c r="G412" s="1529"/>
      <c r="H412" s="1529"/>
      <c r="I412" s="1529"/>
      <c r="J412" s="504" t="s">
        <v>4313</v>
      </c>
      <c r="K412" s="1663"/>
    </row>
    <row r="413" spans="2:11" ht="21" customHeight="1">
      <c r="B413" s="1680"/>
      <c r="C413" s="1672"/>
      <c r="D413" s="1529"/>
      <c r="E413" s="1665"/>
      <c r="F413" s="1529"/>
      <c r="G413" s="1529"/>
      <c r="H413" s="1529"/>
      <c r="I413" s="1529"/>
      <c r="J413" s="548" t="s">
        <v>1282</v>
      </c>
      <c r="K413" s="1663"/>
    </row>
    <row r="414" spans="2:11" ht="19.5" customHeight="1">
      <c r="B414" s="1680"/>
      <c r="C414" s="1672"/>
      <c r="D414" s="1529"/>
      <c r="E414" s="1665"/>
      <c r="F414" s="1529"/>
      <c r="G414" s="1529"/>
      <c r="H414" s="1529"/>
      <c r="I414" s="1529"/>
      <c r="J414" s="556" t="s">
        <v>1283</v>
      </c>
      <c r="K414" s="1663"/>
    </row>
    <row r="415" spans="2:11" ht="33.75" customHeight="1">
      <c r="B415" s="814" t="s">
        <v>1284</v>
      </c>
      <c r="C415" s="142" t="s">
        <v>1285</v>
      </c>
      <c r="D415" s="13"/>
      <c r="E415" s="825"/>
      <c r="F415" s="13">
        <v>1</v>
      </c>
      <c r="G415" s="13">
        <v>1</v>
      </c>
      <c r="H415" s="13">
        <v>1</v>
      </c>
      <c r="I415" s="13">
        <v>1</v>
      </c>
      <c r="J415" s="27"/>
      <c r="K415" s="815"/>
    </row>
    <row r="416" spans="2:11" ht="44.25" customHeight="1">
      <c r="B416" s="1790" t="s">
        <v>1286</v>
      </c>
      <c r="C416" s="1776" t="s">
        <v>1287</v>
      </c>
      <c r="D416" s="1771" t="s">
        <v>136</v>
      </c>
      <c r="E416" s="1771" t="s">
        <v>137</v>
      </c>
      <c r="F416" s="1771">
        <v>3</v>
      </c>
      <c r="G416" s="1771">
        <v>3</v>
      </c>
      <c r="H416" s="1772">
        <v>3</v>
      </c>
      <c r="I416" s="1673">
        <v>2</v>
      </c>
      <c r="J416" s="504" t="s">
        <v>4314</v>
      </c>
      <c r="K416" s="1674" t="s">
        <v>1288</v>
      </c>
    </row>
    <row r="417" spans="2:15" ht="72" customHeight="1">
      <c r="B417" s="1790"/>
      <c r="C417" s="1776"/>
      <c r="D417" s="1771"/>
      <c r="E417" s="1771"/>
      <c r="F417" s="1771"/>
      <c r="G417" s="1771"/>
      <c r="H417" s="1772"/>
      <c r="I417" s="1673"/>
      <c r="J417" s="908" t="s">
        <v>4315</v>
      </c>
      <c r="K417" s="1660"/>
    </row>
    <row r="418" spans="2:15" ht="47.25" customHeight="1">
      <c r="B418" s="1790"/>
      <c r="C418" s="1776"/>
      <c r="D418" s="1771"/>
      <c r="E418" s="1771"/>
      <c r="F418" s="1771"/>
      <c r="G418" s="1771"/>
      <c r="H418" s="1772"/>
      <c r="I418" s="1673"/>
      <c r="J418" s="552" t="s">
        <v>1289</v>
      </c>
      <c r="K418" s="1660"/>
    </row>
    <row r="419" spans="2:15" ht="58.5" customHeight="1">
      <c r="B419" s="1790"/>
      <c r="C419" s="1776"/>
      <c r="D419" s="1771"/>
      <c r="E419" s="1771"/>
      <c r="F419" s="1771"/>
      <c r="G419" s="1771"/>
      <c r="H419" s="1772"/>
      <c r="I419" s="1673"/>
      <c r="J419" s="553" t="s">
        <v>1290</v>
      </c>
      <c r="K419" s="1661"/>
    </row>
    <row r="420" spans="2:15" ht="20.25" customHeight="1">
      <c r="B420" s="1680" t="s">
        <v>1291</v>
      </c>
      <c r="C420" s="1672" t="s">
        <v>1292</v>
      </c>
      <c r="D420" s="1529" t="s">
        <v>1293</v>
      </c>
      <c r="E420" s="1529" t="s">
        <v>137</v>
      </c>
      <c r="F420" s="1529">
        <v>2</v>
      </c>
      <c r="G420" s="1529">
        <v>1</v>
      </c>
      <c r="H420" s="1529">
        <v>1</v>
      </c>
      <c r="I420" s="1529">
        <v>1</v>
      </c>
      <c r="J420" s="1273" t="s">
        <v>4316</v>
      </c>
      <c r="K420" s="1683" t="s">
        <v>1179</v>
      </c>
    </row>
    <row r="421" spans="2:15" ht="18.75" customHeight="1">
      <c r="B421" s="1878"/>
      <c r="C421" s="1774"/>
      <c r="D421" s="1522"/>
      <c r="E421" s="1522"/>
      <c r="F421" s="1522"/>
      <c r="G421" s="1522"/>
      <c r="H421" s="1522"/>
      <c r="I421" s="1522"/>
      <c r="J421" s="548" t="s">
        <v>4317</v>
      </c>
      <c r="K421" s="1693"/>
    </row>
    <row r="422" spans="2:15" ht="46.5" customHeight="1">
      <c r="B422" s="1879"/>
      <c r="C422" s="1775"/>
      <c r="D422" s="1526"/>
      <c r="E422" s="1526"/>
      <c r="F422" s="1526"/>
      <c r="G422" s="1526"/>
      <c r="H422" s="1526"/>
      <c r="I422" s="1526"/>
      <c r="J422" s="554" t="s">
        <v>1294</v>
      </c>
      <c r="K422" s="1694"/>
    </row>
    <row r="423" spans="2:15" ht="13.5" thickBot="1">
      <c r="C423" s="103"/>
      <c r="D423" s="2"/>
      <c r="E423" s="2"/>
      <c r="F423" s="1"/>
      <c r="G423" s="1"/>
      <c r="H423" s="1"/>
      <c r="I423" s="1"/>
      <c r="K423" s="740"/>
    </row>
    <row r="424" spans="2:15" ht="36" customHeight="1" thickBot="1">
      <c r="C424" s="96" t="s">
        <v>146</v>
      </c>
      <c r="D424" s="44">
        <v>2021</v>
      </c>
      <c r="E424" s="45">
        <v>2022</v>
      </c>
      <c r="F424" s="45">
        <v>2023</v>
      </c>
      <c r="G424" s="45">
        <v>2024</v>
      </c>
      <c r="H424" s="1"/>
      <c r="I424" s="1"/>
      <c r="J424" s="157"/>
      <c r="K424" s="740"/>
    </row>
    <row r="425" spans="2:15" ht="14.25" customHeight="1">
      <c r="C425" s="105" t="s">
        <v>739</v>
      </c>
      <c r="D425" s="187">
        <f>D426+D427+D428</f>
        <v>4</v>
      </c>
      <c r="E425" s="163">
        <f>E426+E427+E428</f>
        <v>4</v>
      </c>
      <c r="F425" s="163">
        <f>F426+F427+F428</f>
        <v>4</v>
      </c>
      <c r="G425" s="163">
        <f>G426+G427+G428</f>
        <v>4</v>
      </c>
      <c r="H425" s="1"/>
      <c r="I425" s="1"/>
      <c r="J425" s="157"/>
      <c r="K425" s="740"/>
    </row>
    <row r="426" spans="2:15" ht="16.5" customHeight="1">
      <c r="C426" s="106" t="s">
        <v>740</v>
      </c>
      <c r="D426" s="188">
        <v>0</v>
      </c>
      <c r="E426" s="165">
        <v>0</v>
      </c>
      <c r="F426" s="165">
        <v>0</v>
      </c>
      <c r="G426" s="165">
        <v>0</v>
      </c>
      <c r="H426" s="1"/>
      <c r="I426" s="1"/>
      <c r="J426" s="157"/>
      <c r="K426" s="740"/>
    </row>
    <row r="427" spans="2:15" ht="15" customHeight="1">
      <c r="C427" s="106" t="s">
        <v>741</v>
      </c>
      <c r="D427" s="188">
        <v>4</v>
      </c>
      <c r="E427" s="165">
        <v>4</v>
      </c>
      <c r="F427" s="165">
        <v>4</v>
      </c>
      <c r="G427" s="165">
        <v>4</v>
      </c>
      <c r="H427" s="1"/>
      <c r="I427" s="1"/>
      <c r="J427" s="157"/>
      <c r="K427" s="740"/>
    </row>
    <row r="428" spans="2:15" ht="15.75" customHeight="1" thickBot="1">
      <c r="C428" s="107" t="s">
        <v>742</v>
      </c>
      <c r="D428" s="189">
        <v>0</v>
      </c>
      <c r="E428" s="167">
        <v>0</v>
      </c>
      <c r="F428" s="167">
        <v>0</v>
      </c>
      <c r="G428" s="167">
        <v>0</v>
      </c>
      <c r="H428" s="1"/>
      <c r="I428" s="1"/>
      <c r="J428" s="157"/>
      <c r="K428" s="740"/>
    </row>
    <row r="429" spans="2:15" ht="13.5" thickBot="1">
      <c r="C429" s="100"/>
      <c r="D429" s="168"/>
      <c r="E429" s="168"/>
      <c r="F429" s="1"/>
      <c r="G429" s="1"/>
      <c r="H429" s="1"/>
      <c r="I429" s="1"/>
      <c r="K429" s="740"/>
    </row>
    <row r="430" spans="2:15" ht="55.35" customHeight="1">
      <c r="B430" s="38" t="s">
        <v>0</v>
      </c>
      <c r="C430" s="35" t="s">
        <v>743</v>
      </c>
      <c r="D430" s="35" t="s">
        <v>1</v>
      </c>
      <c r="E430" s="35" t="s">
        <v>2</v>
      </c>
      <c r="F430" s="19" t="s">
        <v>744</v>
      </c>
      <c r="G430" s="19" t="s">
        <v>745</v>
      </c>
      <c r="H430" s="19" t="s">
        <v>746</v>
      </c>
      <c r="I430" s="19" t="s">
        <v>747</v>
      </c>
      <c r="J430" s="19" t="s">
        <v>748</v>
      </c>
      <c r="K430" s="36" t="s">
        <v>749</v>
      </c>
      <c r="O430" s="622"/>
    </row>
    <row r="431" spans="2:15" ht="47.45" customHeight="1">
      <c r="B431" s="112" t="s">
        <v>1295</v>
      </c>
      <c r="C431" s="113" t="s">
        <v>1296</v>
      </c>
      <c r="D431" s="18"/>
      <c r="E431" s="18"/>
      <c r="F431" s="18">
        <v>1</v>
      </c>
      <c r="G431" s="18">
        <v>1</v>
      </c>
      <c r="H431" s="18">
        <v>1</v>
      </c>
      <c r="I431" s="18">
        <v>1</v>
      </c>
      <c r="J431" s="65"/>
      <c r="K431" s="261"/>
    </row>
    <row r="432" spans="2:15" ht="32.25" customHeight="1">
      <c r="B432" s="1668" t="s">
        <v>1297</v>
      </c>
      <c r="C432" s="1524" t="s">
        <v>1298</v>
      </c>
      <c r="D432" s="1520" t="s">
        <v>136</v>
      </c>
      <c r="E432" s="1520" t="s">
        <v>152</v>
      </c>
      <c r="F432" s="1520">
        <v>0</v>
      </c>
      <c r="G432" s="1520">
        <v>0</v>
      </c>
      <c r="H432" s="1520">
        <v>1</v>
      </c>
      <c r="I432" s="1520">
        <v>1</v>
      </c>
      <c r="J432" s="1274" t="s">
        <v>4318</v>
      </c>
      <c r="K432" s="1705" t="s">
        <v>1299</v>
      </c>
    </row>
    <row r="433" spans="2:11" ht="84.75" customHeight="1">
      <c r="B433" s="1691"/>
      <c r="C433" s="1568"/>
      <c r="D433" s="1523"/>
      <c r="E433" s="1523"/>
      <c r="F433" s="1658"/>
      <c r="G433" s="1658"/>
      <c r="H433" s="1658"/>
      <c r="I433" s="1523"/>
      <c r="J433" s="548" t="s">
        <v>4319</v>
      </c>
      <c r="K433" s="1706"/>
    </row>
    <row r="434" spans="2:11" ht="71.25" customHeight="1">
      <c r="B434" s="1743" t="s">
        <v>1300</v>
      </c>
      <c r="C434" s="1650" t="s">
        <v>5080</v>
      </c>
      <c r="D434" s="1529" t="s">
        <v>425</v>
      </c>
      <c r="E434" s="1651" t="s">
        <v>137</v>
      </c>
      <c r="F434" s="1665">
        <v>0</v>
      </c>
      <c r="G434" s="1665">
        <v>0</v>
      </c>
      <c r="H434" s="1665">
        <v>0</v>
      </c>
      <c r="I434" s="1529">
        <v>0</v>
      </c>
      <c r="J434" s="171" t="s">
        <v>4320</v>
      </c>
      <c r="K434" s="1703" t="s">
        <v>1301</v>
      </c>
    </row>
    <row r="435" spans="2:11" ht="70.5" customHeight="1">
      <c r="B435" s="1751"/>
      <c r="C435" s="1525"/>
      <c r="D435" s="1526"/>
      <c r="E435" s="1718"/>
      <c r="F435" s="1526"/>
      <c r="G435" s="1526"/>
      <c r="H435" s="1526"/>
      <c r="I435" s="1526"/>
      <c r="J435" s="548" t="s">
        <v>1302</v>
      </c>
      <c r="K435" s="1704"/>
    </row>
    <row r="436" spans="2:11" ht="30" customHeight="1">
      <c r="B436" s="110" t="s">
        <v>1303</v>
      </c>
      <c r="C436" s="102" t="s">
        <v>1304</v>
      </c>
      <c r="D436" s="11"/>
      <c r="E436" s="11"/>
      <c r="F436" s="8">
        <v>1</v>
      </c>
      <c r="G436" s="8">
        <v>1</v>
      </c>
      <c r="H436" s="8">
        <v>1</v>
      </c>
      <c r="I436" s="8">
        <v>1</v>
      </c>
      <c r="J436" s="9"/>
      <c r="K436" s="261"/>
    </row>
    <row r="437" spans="2:11" ht="17.25" customHeight="1">
      <c r="B437" s="1750" t="s">
        <v>1297</v>
      </c>
      <c r="C437" s="1671" t="s">
        <v>5081</v>
      </c>
      <c r="D437" s="1520" t="s">
        <v>1305</v>
      </c>
      <c r="E437" s="1520" t="s">
        <v>195</v>
      </c>
      <c r="F437" s="1520">
        <v>6</v>
      </c>
      <c r="G437" s="1520">
        <v>6</v>
      </c>
      <c r="H437" s="1575">
        <v>4</v>
      </c>
      <c r="I437" s="1520">
        <v>6</v>
      </c>
      <c r="J437" s="1273" t="s">
        <v>4321</v>
      </c>
      <c r="K437" s="1684" t="s">
        <v>1306</v>
      </c>
    </row>
    <row r="438" spans="2:11" ht="18" customHeight="1">
      <c r="B438" s="1786"/>
      <c r="C438" s="1688"/>
      <c r="D438" s="1788"/>
      <c r="E438" s="1788"/>
      <c r="F438" s="1788"/>
      <c r="G438" s="1788"/>
      <c r="H438" s="1675"/>
      <c r="I438" s="1788"/>
      <c r="J438" s="548" t="s">
        <v>4322</v>
      </c>
      <c r="K438" s="1685"/>
    </row>
    <row r="439" spans="2:11" ht="28.5" customHeight="1">
      <c r="B439" s="1786"/>
      <c r="C439" s="1688"/>
      <c r="D439" s="1788"/>
      <c r="E439" s="1788"/>
      <c r="F439" s="1788"/>
      <c r="G439" s="1788"/>
      <c r="H439" s="1675"/>
      <c r="I439" s="1788"/>
      <c r="J439" s="555" t="s">
        <v>1307</v>
      </c>
      <c r="K439" s="1685"/>
    </row>
    <row r="440" spans="2:11" ht="31.5" customHeight="1">
      <c r="B440" s="1787"/>
      <c r="C440" s="1689"/>
      <c r="D440" s="1789"/>
      <c r="E440" s="1789"/>
      <c r="F440" s="1789"/>
      <c r="G440" s="1789"/>
      <c r="H440" s="1676"/>
      <c r="I440" s="1789"/>
      <c r="J440" s="556" t="s">
        <v>1308</v>
      </c>
      <c r="K440" s="1686"/>
    </row>
    <row r="441" spans="2:11" ht="15.75" customHeight="1">
      <c r="B441" s="110" t="s">
        <v>1309</v>
      </c>
      <c r="C441" s="102" t="s">
        <v>1310</v>
      </c>
      <c r="D441" s="11"/>
      <c r="E441" s="11"/>
      <c r="F441" s="8">
        <v>1</v>
      </c>
      <c r="G441" s="8">
        <v>1</v>
      </c>
      <c r="H441" s="8">
        <v>1</v>
      </c>
      <c r="I441" s="8">
        <v>1</v>
      </c>
      <c r="J441" s="25"/>
      <c r="K441" s="262"/>
    </row>
    <row r="442" spans="2:11" ht="69.75" customHeight="1">
      <c r="B442" s="1668" t="s">
        <v>1311</v>
      </c>
      <c r="C442" s="1524" t="s">
        <v>1312</v>
      </c>
      <c r="D442" s="1520" t="s">
        <v>384</v>
      </c>
      <c r="E442" s="1520" t="s">
        <v>137</v>
      </c>
      <c r="F442" s="1520">
        <v>3</v>
      </c>
      <c r="G442" s="1520">
        <v>3</v>
      </c>
      <c r="H442" s="1575">
        <v>3</v>
      </c>
      <c r="I442" s="1575">
        <v>4</v>
      </c>
      <c r="J442" s="1319" t="s">
        <v>4323</v>
      </c>
      <c r="K442" s="1697" t="s">
        <v>1313</v>
      </c>
    </row>
    <row r="443" spans="2:11" ht="57" customHeight="1">
      <c r="B443" s="1667"/>
      <c r="C443" s="1537"/>
      <c r="D443" s="1522"/>
      <c r="E443" s="1522"/>
      <c r="F443" s="1522"/>
      <c r="G443" s="1522"/>
      <c r="H443" s="1541"/>
      <c r="I443" s="1541"/>
      <c r="J443" s="1293" t="s">
        <v>4324</v>
      </c>
      <c r="K443" s="1698"/>
    </row>
    <row r="444" spans="2:11" ht="56.25" customHeight="1">
      <c r="B444" s="1735"/>
      <c r="C444" s="1525"/>
      <c r="D444" s="1526"/>
      <c r="E444" s="1526"/>
      <c r="F444" s="1526"/>
      <c r="G444" s="1526"/>
      <c r="H444" s="1628"/>
      <c r="I444" s="1628"/>
      <c r="J444" s="194" t="s">
        <v>1314</v>
      </c>
      <c r="K444" s="1699"/>
    </row>
    <row r="445" spans="2:11" ht="15.75" customHeight="1">
      <c r="B445" s="110" t="s">
        <v>1315</v>
      </c>
      <c r="C445" s="102" t="s">
        <v>1316</v>
      </c>
      <c r="D445" s="11"/>
      <c r="E445" s="11"/>
      <c r="F445" s="8">
        <v>1</v>
      </c>
      <c r="G445" s="8">
        <v>1</v>
      </c>
      <c r="H445" s="964">
        <v>1</v>
      </c>
      <c r="I445" s="964">
        <v>1</v>
      </c>
      <c r="J445" s="9"/>
      <c r="K445" s="1320"/>
    </row>
    <row r="446" spans="2:11" ht="36.75" customHeight="1">
      <c r="B446" s="1126" t="s">
        <v>1317</v>
      </c>
      <c r="C446" s="1121" t="s">
        <v>1318</v>
      </c>
      <c r="D446" s="1104" t="s">
        <v>1319</v>
      </c>
      <c r="E446" s="1104" t="s">
        <v>1320</v>
      </c>
      <c r="F446" s="1104">
        <v>108.3</v>
      </c>
      <c r="G446" s="1104">
        <v>108.3</v>
      </c>
      <c r="H446" s="881">
        <v>108.3</v>
      </c>
      <c r="I446" s="881">
        <v>108.3</v>
      </c>
      <c r="J446" s="1321"/>
      <c r="K446" s="1107" t="s">
        <v>561</v>
      </c>
    </row>
    <row r="447" spans="2:11" ht="16.5" customHeight="1">
      <c r="B447" s="1779" t="s">
        <v>1321</v>
      </c>
      <c r="C447" s="1779"/>
      <c r="D447" s="1779"/>
      <c r="E447" s="1779"/>
      <c r="F447" s="1779"/>
      <c r="G447" s="1779"/>
      <c r="H447" s="1779"/>
      <c r="I447" s="1779"/>
      <c r="J447" s="1779"/>
      <c r="K447" s="1779"/>
    </row>
    <row r="448" spans="2:11" ht="13.5" thickBot="1">
      <c r="C448" s="103"/>
      <c r="D448" s="2"/>
      <c r="E448" s="2"/>
      <c r="F448" s="1"/>
      <c r="G448" s="1"/>
      <c r="H448" s="1"/>
      <c r="I448" s="1"/>
      <c r="K448" s="740"/>
    </row>
    <row r="449" spans="2:11" ht="38.25" customHeight="1" thickBot="1">
      <c r="C449" s="114" t="s">
        <v>170</v>
      </c>
      <c r="D449" s="48">
        <v>2021</v>
      </c>
      <c r="E449" s="47">
        <v>2022</v>
      </c>
      <c r="F449" s="47">
        <v>2023</v>
      </c>
      <c r="G449" s="45">
        <v>2024</v>
      </c>
      <c r="H449" s="1"/>
      <c r="I449" s="1"/>
      <c r="J449" s="157"/>
      <c r="K449" s="740"/>
    </row>
    <row r="450" spans="2:11">
      <c r="C450" s="108" t="s">
        <v>739</v>
      </c>
      <c r="D450" s="207">
        <f>D456+D547+D658</f>
        <v>14</v>
      </c>
      <c r="E450" s="208">
        <f>E456+E547+E658</f>
        <v>14</v>
      </c>
      <c r="F450" s="208">
        <f>F456+F547+F658</f>
        <v>14</v>
      </c>
      <c r="G450" s="208">
        <f>G456+G547+G658</f>
        <v>14</v>
      </c>
      <c r="H450" s="1"/>
      <c r="I450" s="1"/>
      <c r="J450" s="157"/>
      <c r="K450" s="740"/>
    </row>
    <row r="451" spans="2:11">
      <c r="C451" s="94" t="s">
        <v>740</v>
      </c>
      <c r="D451" s="209">
        <f t="shared" ref="D451:F453" si="2">D457+D548+D659</f>
        <v>0</v>
      </c>
      <c r="E451" s="210">
        <f t="shared" si="2"/>
        <v>0</v>
      </c>
      <c r="F451" s="210">
        <f t="shared" si="2"/>
        <v>0</v>
      </c>
      <c r="G451" s="165">
        <v>0</v>
      </c>
      <c r="H451" s="1"/>
      <c r="I451" s="1"/>
      <c r="J451" s="157"/>
      <c r="K451" s="740"/>
    </row>
    <row r="452" spans="2:11">
      <c r="C452" s="94" t="s">
        <v>741</v>
      </c>
      <c r="D452" s="209">
        <f t="shared" si="2"/>
        <v>14</v>
      </c>
      <c r="E452" s="210">
        <f t="shared" si="2"/>
        <v>14</v>
      </c>
      <c r="F452" s="210">
        <f t="shared" si="2"/>
        <v>14</v>
      </c>
      <c r="G452" s="210">
        <f>G458+G549+G660</f>
        <v>14</v>
      </c>
      <c r="H452" s="1"/>
      <c r="I452" s="1"/>
      <c r="J452" s="157"/>
      <c r="K452" s="740"/>
    </row>
    <row r="453" spans="2:11" ht="13.5" thickBot="1">
      <c r="C453" s="95" t="s">
        <v>742</v>
      </c>
      <c r="D453" s="160">
        <f t="shared" si="2"/>
        <v>0</v>
      </c>
      <c r="E453" s="161">
        <f t="shared" si="2"/>
        <v>0</v>
      </c>
      <c r="F453" s="161">
        <f t="shared" si="2"/>
        <v>0</v>
      </c>
      <c r="G453" s="167">
        <v>0</v>
      </c>
      <c r="H453" s="1"/>
      <c r="I453" s="1"/>
      <c r="J453" s="157"/>
      <c r="K453" s="740"/>
    </row>
    <row r="454" spans="2:11" ht="13.5" thickBot="1">
      <c r="D454" s="5"/>
      <c r="E454" s="10"/>
      <c r="F454" s="10"/>
      <c r="G454" s="1"/>
      <c r="H454" s="1"/>
      <c r="I454" s="1"/>
      <c r="J454" s="157"/>
      <c r="K454" s="740"/>
    </row>
    <row r="455" spans="2:11" ht="34.5" customHeight="1" thickBot="1">
      <c r="C455" s="104" t="s">
        <v>1322</v>
      </c>
      <c r="D455" s="46">
        <v>2021</v>
      </c>
      <c r="E455" s="45">
        <v>2022</v>
      </c>
      <c r="F455" s="45">
        <v>2023</v>
      </c>
      <c r="G455" s="45">
        <v>2024</v>
      </c>
      <c r="H455" s="1"/>
      <c r="I455" s="1"/>
      <c r="J455" s="157"/>
      <c r="K455" s="740"/>
    </row>
    <row r="456" spans="2:11">
      <c r="C456" s="105" t="s">
        <v>739</v>
      </c>
      <c r="D456" s="187">
        <f>SUM(D457:D459)</f>
        <v>2</v>
      </c>
      <c r="E456" s="163">
        <f>SUM(E457:E459)</f>
        <v>2</v>
      </c>
      <c r="F456" s="163">
        <f>SUM(F457:F459)</f>
        <v>2</v>
      </c>
      <c r="G456" s="163">
        <f>G457+G458+G459</f>
        <v>2</v>
      </c>
      <c r="H456" s="1"/>
      <c r="I456" s="1"/>
      <c r="J456" s="157"/>
      <c r="K456" s="740"/>
    </row>
    <row r="457" spans="2:11">
      <c r="C457" s="106" t="s">
        <v>740</v>
      </c>
      <c r="D457" s="188">
        <v>0</v>
      </c>
      <c r="E457" s="165">
        <v>0</v>
      </c>
      <c r="F457" s="165">
        <v>0</v>
      </c>
      <c r="G457" s="165">
        <v>0</v>
      </c>
      <c r="H457" s="1"/>
      <c r="I457" s="1"/>
      <c r="J457" s="157"/>
      <c r="K457" s="740"/>
    </row>
    <row r="458" spans="2:11">
      <c r="C458" s="106" t="s">
        <v>741</v>
      </c>
      <c r="D458" s="188">
        <v>2</v>
      </c>
      <c r="E458" s="165">
        <v>2</v>
      </c>
      <c r="F458" s="165">
        <v>2</v>
      </c>
      <c r="G458" s="165">
        <v>2</v>
      </c>
      <c r="H458" s="1"/>
      <c r="I458" s="1"/>
      <c r="J458" s="157"/>
      <c r="K458" s="740"/>
    </row>
    <row r="459" spans="2:11" ht="13.5" thickBot="1">
      <c r="C459" s="107" t="s">
        <v>742</v>
      </c>
      <c r="D459" s="189">
        <v>0</v>
      </c>
      <c r="E459" s="167">
        <v>0</v>
      </c>
      <c r="F459" s="167">
        <v>0</v>
      </c>
      <c r="G459" s="167">
        <v>0</v>
      </c>
      <c r="H459" s="1"/>
      <c r="I459" s="1"/>
      <c r="J459" s="157"/>
      <c r="K459" s="740"/>
    </row>
    <row r="460" spans="2:11" ht="13.5" thickBot="1">
      <c r="C460" s="100"/>
      <c r="D460" s="168"/>
      <c r="E460" s="168"/>
      <c r="F460" s="1"/>
      <c r="G460" s="1"/>
      <c r="H460" s="1"/>
      <c r="I460" s="1"/>
      <c r="K460" s="740"/>
    </row>
    <row r="461" spans="2:11" ht="57" customHeight="1">
      <c r="B461" s="38" t="s">
        <v>0</v>
      </c>
      <c r="C461" s="35" t="s">
        <v>743</v>
      </c>
      <c r="D461" s="155" t="s">
        <v>1</v>
      </c>
      <c r="E461" s="35" t="s">
        <v>2</v>
      </c>
      <c r="F461" s="19" t="s">
        <v>744</v>
      </c>
      <c r="G461" s="19" t="s">
        <v>745</v>
      </c>
      <c r="H461" s="19" t="s">
        <v>746</v>
      </c>
      <c r="I461" s="19" t="s">
        <v>747</v>
      </c>
      <c r="J461" s="19" t="s">
        <v>748</v>
      </c>
      <c r="K461" s="36" t="s">
        <v>749</v>
      </c>
    </row>
    <row r="462" spans="2:11" ht="29.45" customHeight="1">
      <c r="B462" s="110" t="s">
        <v>1323</v>
      </c>
      <c r="C462" s="102" t="s">
        <v>1324</v>
      </c>
      <c r="D462" s="11"/>
      <c r="E462" s="11"/>
      <c r="F462" s="8">
        <v>1</v>
      </c>
      <c r="G462" s="8">
        <v>1</v>
      </c>
      <c r="H462" s="8">
        <v>1</v>
      </c>
      <c r="I462" s="8">
        <v>1</v>
      </c>
      <c r="J462" s="25"/>
      <c r="K462" s="262"/>
    </row>
    <row r="463" spans="2:11" ht="30.75" customHeight="1">
      <c r="B463" s="1668" t="s">
        <v>1325</v>
      </c>
      <c r="C463" s="1524" t="s">
        <v>1326</v>
      </c>
      <c r="D463" s="1520" t="s">
        <v>1327</v>
      </c>
      <c r="E463" s="1520" t="s">
        <v>5</v>
      </c>
      <c r="F463" s="1520">
        <v>100</v>
      </c>
      <c r="G463" s="1520">
        <v>98.81</v>
      </c>
      <c r="H463" s="1575">
        <v>97.62</v>
      </c>
      <c r="I463" s="1520">
        <v>98.84</v>
      </c>
      <c r="J463" s="1322" t="s">
        <v>4325</v>
      </c>
      <c r="K463" s="1659" t="s">
        <v>1328</v>
      </c>
    </row>
    <row r="464" spans="2:11" ht="42" customHeight="1">
      <c r="B464" s="1667"/>
      <c r="C464" s="1537"/>
      <c r="D464" s="1522"/>
      <c r="E464" s="1522"/>
      <c r="F464" s="1522"/>
      <c r="G464" s="1522"/>
      <c r="H464" s="1541"/>
      <c r="I464" s="1522"/>
      <c r="J464" s="548" t="s">
        <v>1329</v>
      </c>
      <c r="K464" s="1660"/>
    </row>
    <row r="465" spans="2:17" ht="73.5" customHeight="1">
      <c r="B465" s="1667"/>
      <c r="C465" s="1537"/>
      <c r="D465" s="1522"/>
      <c r="E465" s="1522"/>
      <c r="F465" s="1522"/>
      <c r="G465" s="1522"/>
      <c r="H465" s="1541"/>
      <c r="I465" s="1522"/>
      <c r="J465" s="560" t="s">
        <v>1330</v>
      </c>
      <c r="K465" s="1660"/>
    </row>
    <row r="466" spans="2:17" ht="21" customHeight="1">
      <c r="B466" s="1691"/>
      <c r="C466" s="1568"/>
      <c r="D466" s="1523"/>
      <c r="E466" s="1523"/>
      <c r="F466" s="1523"/>
      <c r="G466" s="1523"/>
      <c r="H466" s="1654"/>
      <c r="I466" s="1523"/>
      <c r="J466" s="561" t="s">
        <v>1331</v>
      </c>
      <c r="K466" s="1661"/>
      <c r="Q466" s="624"/>
    </row>
    <row r="467" spans="2:17" ht="91.5" customHeight="1">
      <c r="B467" s="1648" t="s">
        <v>1332</v>
      </c>
      <c r="C467" s="1650" t="s">
        <v>1333</v>
      </c>
      <c r="D467" s="1651" t="s">
        <v>106</v>
      </c>
      <c r="E467" s="1529" t="s">
        <v>195</v>
      </c>
      <c r="F467" s="1529">
        <v>7</v>
      </c>
      <c r="G467" s="1529">
        <v>8</v>
      </c>
      <c r="H467" s="1540">
        <v>10</v>
      </c>
      <c r="I467" s="1529">
        <v>13</v>
      </c>
      <c r="J467" s="1273" t="s">
        <v>5064</v>
      </c>
      <c r="K467" s="1662" t="s">
        <v>1334</v>
      </c>
    </row>
    <row r="468" spans="2:17" ht="31.9" customHeight="1">
      <c r="B468" s="1566"/>
      <c r="C468" s="1537"/>
      <c r="D468" s="1717"/>
      <c r="E468" s="1522"/>
      <c r="F468" s="1522"/>
      <c r="G468" s="1522"/>
      <c r="H468" s="1541"/>
      <c r="I468" s="1522"/>
      <c r="J468" s="504" t="s">
        <v>4326</v>
      </c>
      <c r="K468" s="1663"/>
    </row>
    <row r="469" spans="2:17" ht="33.75" customHeight="1">
      <c r="B469" s="1566"/>
      <c r="C469" s="1537"/>
      <c r="D469" s="1717"/>
      <c r="E469" s="1522"/>
      <c r="F469" s="1522"/>
      <c r="G469" s="1522"/>
      <c r="H469" s="1541"/>
      <c r="I469" s="1522"/>
      <c r="J469" s="504" t="s">
        <v>1335</v>
      </c>
      <c r="K469" s="1663"/>
    </row>
    <row r="470" spans="2:17" ht="18.75" customHeight="1">
      <c r="B470" s="1567"/>
      <c r="C470" s="1568"/>
      <c r="D470" s="1738"/>
      <c r="E470" s="1523"/>
      <c r="F470" s="1523"/>
      <c r="G470" s="1523"/>
      <c r="H470" s="1654"/>
      <c r="I470" s="1523"/>
      <c r="J470" s="563" t="s">
        <v>1336</v>
      </c>
      <c r="K470" s="1664"/>
    </row>
    <row r="471" spans="2:17" ht="61.15" customHeight="1">
      <c r="B471" s="1764" t="s">
        <v>1337</v>
      </c>
      <c r="C471" s="1082" t="s">
        <v>1007</v>
      </c>
      <c r="D471" s="947" t="s">
        <v>425</v>
      </c>
      <c r="E471" s="947" t="s">
        <v>559</v>
      </c>
      <c r="F471" s="947">
        <v>0</v>
      </c>
      <c r="G471" s="947">
        <v>0</v>
      </c>
      <c r="H471" s="947">
        <v>1</v>
      </c>
      <c r="I471" s="947">
        <v>7</v>
      </c>
      <c r="J471" s="236"/>
      <c r="K471" s="1008"/>
    </row>
    <row r="472" spans="2:17" ht="16.5" customHeight="1">
      <c r="B472" s="1765"/>
      <c r="C472" s="731" t="s">
        <v>1338</v>
      </c>
      <c r="D472" s="980"/>
      <c r="E472" s="691"/>
      <c r="F472" s="980"/>
      <c r="G472" s="980"/>
      <c r="H472" s="980"/>
      <c r="I472" s="980"/>
      <c r="J472" s="30"/>
      <c r="K472" s="266"/>
    </row>
    <row r="473" spans="2:17" ht="33" customHeight="1">
      <c r="B473" s="1765"/>
      <c r="C473" s="1656" t="s">
        <v>1339</v>
      </c>
      <c r="D473" s="1529"/>
      <c r="E473" s="1551" t="s">
        <v>1340</v>
      </c>
      <c r="F473" s="1551">
        <v>0</v>
      </c>
      <c r="G473" s="1551">
        <v>0</v>
      </c>
      <c r="H473" s="1595">
        <v>0</v>
      </c>
      <c r="I473" s="1551">
        <v>1</v>
      </c>
      <c r="J473" s="239" t="s">
        <v>4327</v>
      </c>
      <c r="K473" s="1730" t="s">
        <v>1281</v>
      </c>
    </row>
    <row r="474" spans="2:17" ht="67.5" customHeight="1">
      <c r="B474" s="1765"/>
      <c r="C474" s="1736"/>
      <c r="D474" s="1522"/>
      <c r="E474" s="1655"/>
      <c r="F474" s="1655"/>
      <c r="G474" s="1655"/>
      <c r="H474" s="1763"/>
      <c r="I474" s="1655"/>
      <c r="J474" s="564" t="s">
        <v>1341</v>
      </c>
      <c r="K474" s="1731"/>
    </row>
    <row r="475" spans="2:17" ht="30" customHeight="1">
      <c r="B475" s="1765"/>
      <c r="C475" s="1736"/>
      <c r="D475" s="1522"/>
      <c r="E475" s="1655"/>
      <c r="F475" s="1655"/>
      <c r="G475" s="1655"/>
      <c r="H475" s="1763"/>
      <c r="I475" s="1655"/>
      <c r="J475" s="562" t="s">
        <v>1342</v>
      </c>
      <c r="K475" s="1731"/>
    </row>
    <row r="476" spans="2:17" ht="36.75" customHeight="1">
      <c r="B476" s="1765"/>
      <c r="C476" s="1657"/>
      <c r="D476" s="1523"/>
      <c r="E476" s="1552"/>
      <c r="F476" s="1552"/>
      <c r="G476" s="1552"/>
      <c r="H476" s="1606"/>
      <c r="I476" s="1552"/>
      <c r="J476" s="565" t="s">
        <v>1343</v>
      </c>
      <c r="K476" s="1732"/>
    </row>
    <row r="477" spans="2:17" ht="31.5" customHeight="1">
      <c r="B477" s="1766"/>
      <c r="C477" s="1656" t="s">
        <v>1344</v>
      </c>
      <c r="D477" s="1529"/>
      <c r="E477" s="1551" t="s">
        <v>1345</v>
      </c>
      <c r="F477" s="1551">
        <v>0</v>
      </c>
      <c r="G477" s="1551">
        <v>0</v>
      </c>
      <c r="H477" s="1595">
        <v>0</v>
      </c>
      <c r="I477" s="1551">
        <v>0</v>
      </c>
      <c r="J477" s="1323" t="s">
        <v>4328</v>
      </c>
      <c r="K477" s="1730" t="s">
        <v>1131</v>
      </c>
    </row>
    <row r="478" spans="2:17" ht="54.75" customHeight="1">
      <c r="B478" s="1766"/>
      <c r="C478" s="1736"/>
      <c r="D478" s="1522"/>
      <c r="E478" s="1655"/>
      <c r="F478" s="1655"/>
      <c r="G478" s="1655"/>
      <c r="H478" s="1763"/>
      <c r="I478" s="1655"/>
      <c r="J478" s="884" t="s">
        <v>1346</v>
      </c>
      <c r="K478" s="1731"/>
    </row>
    <row r="479" spans="2:17" ht="20.25" customHeight="1">
      <c r="B479" s="1766"/>
      <c r="C479" s="1736"/>
      <c r="D479" s="1522"/>
      <c r="E479" s="1655"/>
      <c r="F479" s="1655"/>
      <c r="G479" s="1655"/>
      <c r="H479" s="1763"/>
      <c r="I479" s="1655"/>
      <c r="J479" s="885" t="s">
        <v>1347</v>
      </c>
      <c r="K479" s="1731"/>
    </row>
    <row r="480" spans="2:17" ht="20.25" customHeight="1">
      <c r="B480" s="1766"/>
      <c r="C480" s="1657"/>
      <c r="D480" s="1523"/>
      <c r="E480" s="1552"/>
      <c r="F480" s="1552"/>
      <c r="G480" s="1552"/>
      <c r="H480" s="1606"/>
      <c r="I480" s="1552"/>
      <c r="J480" s="886" t="s">
        <v>1348</v>
      </c>
      <c r="K480" s="1732"/>
    </row>
    <row r="481" spans="2:14" ht="19.5" customHeight="1">
      <c r="B481" s="1766"/>
      <c r="C481" s="1656" t="s">
        <v>1349</v>
      </c>
      <c r="D481" s="1529"/>
      <c r="E481" s="1551" t="s">
        <v>1350</v>
      </c>
      <c r="F481" s="1529"/>
      <c r="G481" s="1551">
        <v>0</v>
      </c>
      <c r="H481" s="1595">
        <v>0</v>
      </c>
      <c r="I481" s="1551">
        <v>1</v>
      </c>
      <c r="J481" s="1324" t="s">
        <v>4329</v>
      </c>
      <c r="K481" s="1752" t="s">
        <v>1281</v>
      </c>
    </row>
    <row r="482" spans="2:14" ht="45.75" customHeight="1">
      <c r="B482" s="1766"/>
      <c r="C482" s="1736"/>
      <c r="D482" s="1522"/>
      <c r="E482" s="1655"/>
      <c r="F482" s="1522"/>
      <c r="G482" s="1655"/>
      <c r="H482" s="1763"/>
      <c r="I482" s="1655"/>
      <c r="J482" s="564" t="s">
        <v>1351</v>
      </c>
      <c r="K482" s="1734"/>
    </row>
    <row r="483" spans="2:14" ht="21.75" customHeight="1">
      <c r="B483" s="1766"/>
      <c r="C483" s="1657"/>
      <c r="D483" s="1523"/>
      <c r="E483" s="1552"/>
      <c r="F483" s="1523"/>
      <c r="G483" s="1552"/>
      <c r="H483" s="1606"/>
      <c r="I483" s="1552"/>
      <c r="J483" s="559" t="s">
        <v>1352</v>
      </c>
      <c r="K483" s="1753"/>
      <c r="N483" s="626"/>
    </row>
    <row r="484" spans="2:14" ht="23.25" customHeight="1">
      <c r="B484" s="1765"/>
      <c r="C484" s="1656" t="s">
        <v>1353</v>
      </c>
      <c r="D484" s="1529"/>
      <c r="E484" s="1551" t="s">
        <v>1350</v>
      </c>
      <c r="F484" s="1551">
        <v>0</v>
      </c>
      <c r="G484" s="1551">
        <v>1</v>
      </c>
      <c r="H484" s="975"/>
      <c r="I484" s="975"/>
      <c r="J484" s="239" t="s">
        <v>1354</v>
      </c>
      <c r="K484" s="1730" t="s">
        <v>1131</v>
      </c>
    </row>
    <row r="485" spans="2:14" ht="23.25" customHeight="1">
      <c r="B485" s="1765"/>
      <c r="C485" s="1568"/>
      <c r="D485" s="1523"/>
      <c r="E485" s="1552"/>
      <c r="F485" s="1552"/>
      <c r="G485" s="1552"/>
      <c r="H485" s="986"/>
      <c r="I485" s="986"/>
      <c r="J485" s="66" t="s">
        <v>1355</v>
      </c>
      <c r="K485" s="1733"/>
    </row>
    <row r="486" spans="2:14" ht="22.5" customHeight="1">
      <c r="B486" s="1765"/>
      <c r="C486" s="1656" t="s">
        <v>1356</v>
      </c>
      <c r="D486" s="1529"/>
      <c r="E486" s="1551" t="s">
        <v>1126</v>
      </c>
      <c r="F486" s="1551">
        <v>0</v>
      </c>
      <c r="G486" s="1551">
        <v>1</v>
      </c>
      <c r="H486" s="1018"/>
      <c r="I486" s="1018"/>
      <c r="J486" s="240" t="s">
        <v>1354</v>
      </c>
      <c r="K486" s="1730" t="s">
        <v>1131</v>
      </c>
    </row>
    <row r="487" spans="2:14" ht="22.5" customHeight="1">
      <c r="B487" s="1765"/>
      <c r="C487" s="1568"/>
      <c r="D487" s="1523"/>
      <c r="E487" s="1552"/>
      <c r="F487" s="1552"/>
      <c r="G487" s="1552"/>
      <c r="H487" s="986"/>
      <c r="I487" s="986"/>
      <c r="J487" s="67" t="s">
        <v>1355</v>
      </c>
      <c r="K487" s="1733"/>
    </row>
    <row r="488" spans="2:14" ht="20.25" customHeight="1">
      <c r="B488" s="1765"/>
      <c r="C488" s="1828" t="s">
        <v>1357</v>
      </c>
      <c r="D488" s="1833"/>
      <c r="E488" s="1551" t="s">
        <v>1126</v>
      </c>
      <c r="F488" s="1529"/>
      <c r="G488" s="1551">
        <v>0</v>
      </c>
      <c r="H488" s="1595">
        <v>0</v>
      </c>
      <c r="I488" s="1551">
        <v>0</v>
      </c>
      <c r="J488" s="1325" t="s">
        <v>4330</v>
      </c>
      <c r="K488" s="1730" t="s">
        <v>1131</v>
      </c>
    </row>
    <row r="489" spans="2:14" ht="22.5" customHeight="1">
      <c r="B489" s="1765"/>
      <c r="C489" s="1829"/>
      <c r="D489" s="1882"/>
      <c r="E489" s="1552"/>
      <c r="F489" s="1523"/>
      <c r="G489" s="1552"/>
      <c r="H489" s="1606"/>
      <c r="I489" s="1552"/>
      <c r="J489" s="566" t="s">
        <v>1358</v>
      </c>
      <c r="K489" s="1733"/>
    </row>
    <row r="490" spans="2:14" ht="34.9" customHeight="1">
      <c r="B490" s="1766"/>
      <c r="C490" s="1767" t="s">
        <v>1359</v>
      </c>
      <c r="D490" s="1529"/>
      <c r="E490" s="1551" t="s">
        <v>1126</v>
      </c>
      <c r="F490" s="1551">
        <v>0</v>
      </c>
      <c r="G490" s="1551">
        <v>0</v>
      </c>
      <c r="H490" s="1551">
        <v>1</v>
      </c>
      <c r="I490" s="1551"/>
      <c r="J490" s="1138" t="s">
        <v>1360</v>
      </c>
      <c r="K490" s="1825" t="s">
        <v>1281</v>
      </c>
    </row>
    <row r="491" spans="2:14" ht="20.25" customHeight="1">
      <c r="B491" s="1766"/>
      <c r="C491" s="1768"/>
      <c r="D491" s="1522"/>
      <c r="E491" s="1655"/>
      <c r="F491" s="1655"/>
      <c r="G491" s="1655"/>
      <c r="H491" s="1655"/>
      <c r="I491" s="1655"/>
      <c r="J491" s="241" t="s">
        <v>1361</v>
      </c>
      <c r="K491" s="1826"/>
    </row>
    <row r="492" spans="2:14" ht="20.25" customHeight="1">
      <c r="B492" s="1766"/>
      <c r="C492" s="1769"/>
      <c r="D492" s="1523"/>
      <c r="E492" s="1552"/>
      <c r="F492" s="1552"/>
      <c r="G492" s="1552"/>
      <c r="H492" s="1552"/>
      <c r="I492" s="1552"/>
      <c r="J492" s="49" t="s">
        <v>1362</v>
      </c>
      <c r="K492" s="1827"/>
    </row>
    <row r="493" spans="2:14" ht="30" customHeight="1">
      <c r="B493" s="1766"/>
      <c r="C493" s="1656" t="s">
        <v>1363</v>
      </c>
      <c r="D493" s="1529"/>
      <c r="E493" s="1551" t="s">
        <v>1364</v>
      </c>
      <c r="F493" s="1529"/>
      <c r="G493" s="1551">
        <v>0</v>
      </c>
      <c r="H493" s="1595">
        <v>0</v>
      </c>
      <c r="I493" s="1551">
        <v>0</v>
      </c>
      <c r="J493" s="1326" t="s">
        <v>4331</v>
      </c>
      <c r="K493" s="1715" t="s">
        <v>1013</v>
      </c>
    </row>
    <row r="494" spans="2:14" ht="21" customHeight="1">
      <c r="B494" s="1765"/>
      <c r="C494" s="1657"/>
      <c r="D494" s="1523"/>
      <c r="E494" s="1552"/>
      <c r="F494" s="1523"/>
      <c r="G494" s="1552"/>
      <c r="H494" s="1606"/>
      <c r="I494" s="1552"/>
      <c r="J494" s="566" t="s">
        <v>1358</v>
      </c>
      <c r="K494" s="1734"/>
    </row>
    <row r="495" spans="2:14" ht="46.5" customHeight="1">
      <c r="B495" s="1765"/>
      <c r="C495" s="1656" t="s">
        <v>1365</v>
      </c>
      <c r="D495" s="1529"/>
      <c r="E495" s="1551" t="s">
        <v>1366</v>
      </c>
      <c r="F495" s="1529"/>
      <c r="G495" s="1551">
        <v>0</v>
      </c>
      <c r="H495" s="1595">
        <v>0</v>
      </c>
      <c r="I495" s="1551">
        <v>0</v>
      </c>
      <c r="J495" s="1327" t="s">
        <v>4332</v>
      </c>
      <c r="K495" s="1727" t="s">
        <v>1281</v>
      </c>
    </row>
    <row r="496" spans="2:14" ht="42" customHeight="1">
      <c r="B496" s="1765"/>
      <c r="C496" s="1736"/>
      <c r="D496" s="1522"/>
      <c r="E496" s="1655"/>
      <c r="F496" s="1522"/>
      <c r="G496" s="1655"/>
      <c r="H496" s="1763"/>
      <c r="I496" s="1655"/>
      <c r="J496" s="238" t="s">
        <v>1367</v>
      </c>
      <c r="K496" s="1728"/>
    </row>
    <row r="497" spans="2:17" ht="30" customHeight="1">
      <c r="B497" s="1765"/>
      <c r="C497" s="1657"/>
      <c r="D497" s="1523"/>
      <c r="E497" s="1552"/>
      <c r="F497" s="1523"/>
      <c r="G497" s="1552"/>
      <c r="H497" s="1606"/>
      <c r="I497" s="1552"/>
      <c r="J497" s="49" t="s">
        <v>1368</v>
      </c>
      <c r="K497" s="1729"/>
    </row>
    <row r="498" spans="2:17" ht="28.5" customHeight="1">
      <c r="B498" s="1765"/>
      <c r="C498" s="1656" t="s">
        <v>1369</v>
      </c>
      <c r="D498" s="1529"/>
      <c r="E498" s="1551" t="s">
        <v>1366</v>
      </c>
      <c r="F498" s="1529"/>
      <c r="G498" s="1551">
        <v>0</v>
      </c>
      <c r="H498" s="1770">
        <v>0</v>
      </c>
      <c r="I498" s="1770">
        <v>0</v>
      </c>
      <c r="J498" s="1326" t="s">
        <v>4333</v>
      </c>
      <c r="K498" s="1734" t="s">
        <v>1013</v>
      </c>
    </row>
    <row r="499" spans="2:17" ht="20.25" customHeight="1">
      <c r="B499" s="1765"/>
      <c r="C499" s="1657"/>
      <c r="D499" s="1523"/>
      <c r="E499" s="1552"/>
      <c r="F499" s="1523"/>
      <c r="G499" s="1552"/>
      <c r="H499" s="1770"/>
      <c r="I499" s="1770"/>
      <c r="J499" s="566" t="s">
        <v>1358</v>
      </c>
      <c r="K499" s="1716"/>
    </row>
    <row r="500" spans="2:17" ht="24" customHeight="1">
      <c r="B500" s="1765"/>
      <c r="C500" s="1656" t="s">
        <v>1370</v>
      </c>
      <c r="D500" s="1529"/>
      <c r="E500" s="1551" t="s">
        <v>1371</v>
      </c>
      <c r="F500" s="1529"/>
      <c r="G500" s="1551">
        <v>0</v>
      </c>
      <c r="H500" s="1595">
        <v>0</v>
      </c>
      <c r="I500" s="1551">
        <v>0</v>
      </c>
      <c r="J500" s="1327" t="s">
        <v>4334</v>
      </c>
      <c r="K500" s="583" t="s">
        <v>1131</v>
      </c>
    </row>
    <row r="501" spans="2:17" ht="33" customHeight="1">
      <c r="B501" s="1765"/>
      <c r="C501" s="1657"/>
      <c r="D501" s="1523"/>
      <c r="E501" s="1552"/>
      <c r="F501" s="1523"/>
      <c r="G501" s="1552"/>
      <c r="H501" s="1606"/>
      <c r="I501" s="1552"/>
      <c r="J501" s="238" t="s">
        <v>4335</v>
      </c>
      <c r="K501" s="1043" t="s">
        <v>1281</v>
      </c>
    </row>
    <row r="502" spans="2:17" ht="32.25" customHeight="1">
      <c r="B502" s="1765"/>
      <c r="C502" s="1656" t="s">
        <v>1372</v>
      </c>
      <c r="D502" s="1529"/>
      <c r="E502" s="1551" t="s">
        <v>1371</v>
      </c>
      <c r="F502" s="1529"/>
      <c r="G502" s="1551">
        <v>0</v>
      </c>
      <c r="H502" s="1595">
        <v>0</v>
      </c>
      <c r="I502" s="1551">
        <v>0</v>
      </c>
      <c r="J502" s="1327" t="s">
        <v>4336</v>
      </c>
      <c r="K502" s="1715" t="s">
        <v>1013</v>
      </c>
    </row>
    <row r="503" spans="2:17" ht="19.5" customHeight="1">
      <c r="B503" s="1765"/>
      <c r="C503" s="1657"/>
      <c r="D503" s="1523"/>
      <c r="E503" s="1552"/>
      <c r="F503" s="1523"/>
      <c r="G503" s="1552"/>
      <c r="H503" s="1606"/>
      <c r="I503" s="1552"/>
      <c r="J503" s="238" t="s">
        <v>4335</v>
      </c>
      <c r="K503" s="1716"/>
    </row>
    <row r="504" spans="2:17" ht="19.149999999999999" customHeight="1">
      <c r="B504" s="1765"/>
      <c r="C504" s="731" t="s">
        <v>1373</v>
      </c>
      <c r="D504" s="980"/>
      <c r="E504" s="351"/>
      <c r="F504" s="971"/>
      <c r="G504" s="732"/>
      <c r="H504" s="732"/>
      <c r="I504" s="732"/>
      <c r="J504" s="32"/>
      <c r="K504" s="272"/>
    </row>
    <row r="505" spans="2:17" ht="21.75" customHeight="1">
      <c r="B505" s="1765"/>
      <c r="C505" s="1656" t="s">
        <v>1374</v>
      </c>
      <c r="D505" s="1529"/>
      <c r="E505" s="1551" t="s">
        <v>1340</v>
      </c>
      <c r="F505" s="1551">
        <v>0</v>
      </c>
      <c r="G505" s="1551">
        <v>0</v>
      </c>
      <c r="H505" s="1770">
        <v>0</v>
      </c>
      <c r="I505" s="1770">
        <v>1</v>
      </c>
      <c r="J505" s="239" t="s">
        <v>4337</v>
      </c>
      <c r="K505" s="1715" t="s">
        <v>1131</v>
      </c>
    </row>
    <row r="506" spans="2:17" ht="21.75" customHeight="1">
      <c r="B506" s="1765"/>
      <c r="C506" s="1736"/>
      <c r="D506" s="1522"/>
      <c r="E506" s="1655"/>
      <c r="F506" s="1655"/>
      <c r="G506" s="1655"/>
      <c r="H506" s="1770"/>
      <c r="I506" s="1770"/>
      <c r="J506" s="1328" t="s">
        <v>4338</v>
      </c>
      <c r="K506" s="1734"/>
    </row>
    <row r="507" spans="2:17" ht="19.5" customHeight="1">
      <c r="B507" s="1765"/>
      <c r="C507" s="1656" t="s">
        <v>1375</v>
      </c>
      <c r="D507" s="1529"/>
      <c r="E507" s="1551" t="s">
        <v>1126</v>
      </c>
      <c r="F507" s="1529"/>
      <c r="G507" s="1551">
        <v>0</v>
      </c>
      <c r="H507" s="1551">
        <v>0</v>
      </c>
      <c r="I507" s="1551">
        <v>0</v>
      </c>
      <c r="J507" s="1282" t="s">
        <v>4339</v>
      </c>
      <c r="K507" s="1712" t="s">
        <v>1131</v>
      </c>
    </row>
    <row r="508" spans="2:17" ht="25.5" customHeight="1">
      <c r="B508" s="1765"/>
      <c r="C508" s="1736"/>
      <c r="D508" s="1522"/>
      <c r="E508" s="1655"/>
      <c r="F508" s="1522"/>
      <c r="G508" s="1655"/>
      <c r="H508" s="1655"/>
      <c r="I508" s="1655"/>
      <c r="J508" s="587" t="s">
        <v>1376</v>
      </c>
      <c r="K508" s="1713"/>
      <c r="M508" s="567"/>
    </row>
    <row r="509" spans="2:17" ht="24" customHeight="1">
      <c r="B509" s="1765"/>
      <c r="C509" s="1657"/>
      <c r="D509" s="1523"/>
      <c r="E509" s="1552"/>
      <c r="F509" s="1523"/>
      <c r="G509" s="1552"/>
      <c r="H509" s="1552"/>
      <c r="I509" s="1655"/>
      <c r="J509" s="568" t="s">
        <v>1377</v>
      </c>
      <c r="K509" s="1714"/>
      <c r="Q509" s="622"/>
    </row>
    <row r="510" spans="2:17" ht="33" customHeight="1">
      <c r="B510" s="1765"/>
      <c r="C510" s="1656" t="s">
        <v>1378</v>
      </c>
      <c r="D510" s="1529"/>
      <c r="E510" s="1551" t="s">
        <v>1011</v>
      </c>
      <c r="F510" s="1551">
        <v>0</v>
      </c>
      <c r="G510" s="1551">
        <v>1</v>
      </c>
      <c r="H510" s="961"/>
      <c r="I510" s="975"/>
      <c r="J510" s="242" t="s">
        <v>1379</v>
      </c>
      <c r="K510" s="1754" t="s">
        <v>1281</v>
      </c>
      <c r="O510" s="567"/>
    </row>
    <row r="511" spans="2:17" ht="22.5" customHeight="1">
      <c r="B511" s="1765"/>
      <c r="C511" s="1657"/>
      <c r="D511" s="1523"/>
      <c r="E511" s="1552"/>
      <c r="F511" s="1552"/>
      <c r="G511" s="1552"/>
      <c r="H511" s="986"/>
      <c r="I511" s="986"/>
      <c r="J511" s="66" t="s">
        <v>1380</v>
      </c>
      <c r="K511" s="1755"/>
    </row>
    <row r="512" spans="2:17" ht="19.5" customHeight="1">
      <c r="B512" s="1765"/>
      <c r="C512" s="1656" t="s">
        <v>1381</v>
      </c>
      <c r="D512" s="1529"/>
      <c r="E512" s="1551" t="s">
        <v>1382</v>
      </c>
      <c r="F512" s="1529"/>
      <c r="G512" s="1551">
        <v>0</v>
      </c>
      <c r="H512" s="1595">
        <v>0</v>
      </c>
      <c r="I512" s="1551">
        <v>0</v>
      </c>
      <c r="J512" s="1282" t="s">
        <v>4266</v>
      </c>
      <c r="K512" s="1715" t="s">
        <v>1131</v>
      </c>
    </row>
    <row r="513" spans="2:17" ht="17.45" customHeight="1">
      <c r="B513" s="1765"/>
      <c r="C513" s="1657"/>
      <c r="D513" s="1523"/>
      <c r="E513" s="1552"/>
      <c r="F513" s="1523"/>
      <c r="G513" s="1552"/>
      <c r="H513" s="1606"/>
      <c r="I513" s="1552"/>
      <c r="J513" s="566" t="s">
        <v>1358</v>
      </c>
      <c r="K513" s="1716"/>
    </row>
    <row r="514" spans="2:17" ht="19.149999999999999" customHeight="1">
      <c r="B514" s="1765"/>
      <c r="C514" s="1656" t="s">
        <v>1383</v>
      </c>
      <c r="D514" s="1529"/>
      <c r="E514" s="1551" t="s">
        <v>1350</v>
      </c>
      <c r="F514" s="1529"/>
      <c r="G514" s="1551">
        <v>0</v>
      </c>
      <c r="H514" s="1595">
        <v>0</v>
      </c>
      <c r="I514" s="1551">
        <v>0</v>
      </c>
      <c r="J514" s="1329" t="s">
        <v>4266</v>
      </c>
      <c r="K514" s="1712" t="s">
        <v>1131</v>
      </c>
    </row>
    <row r="515" spans="2:17" ht="19.149999999999999" customHeight="1">
      <c r="B515" s="1765"/>
      <c r="C515" s="1657"/>
      <c r="D515" s="1523"/>
      <c r="E515" s="1552"/>
      <c r="F515" s="1523"/>
      <c r="G515" s="1552"/>
      <c r="H515" s="1606"/>
      <c r="I515" s="1552"/>
      <c r="J515" s="586" t="s">
        <v>1358</v>
      </c>
      <c r="K515" s="1714"/>
    </row>
    <row r="516" spans="2:17" ht="19.5" customHeight="1">
      <c r="B516" s="1765"/>
      <c r="C516" s="1656" t="s">
        <v>1384</v>
      </c>
      <c r="D516" s="1529"/>
      <c r="E516" s="1551" t="s">
        <v>1385</v>
      </c>
      <c r="F516" s="1529"/>
      <c r="G516" s="1723">
        <v>0</v>
      </c>
      <c r="H516" s="1595">
        <v>0</v>
      </c>
      <c r="I516" s="1551">
        <v>0</v>
      </c>
      <c r="J516" s="1330" t="s">
        <v>4340</v>
      </c>
      <c r="K516" s="1712" t="s">
        <v>1131</v>
      </c>
      <c r="Q516" s="567"/>
    </row>
    <row r="517" spans="2:17" ht="27" customHeight="1">
      <c r="B517" s="1765"/>
      <c r="C517" s="1736"/>
      <c r="D517" s="1522"/>
      <c r="E517" s="1655"/>
      <c r="F517" s="1522"/>
      <c r="G517" s="1761"/>
      <c r="H517" s="1763"/>
      <c r="I517" s="1655"/>
      <c r="J517" s="569" t="s">
        <v>1386</v>
      </c>
      <c r="K517" s="1713"/>
    </row>
    <row r="518" spans="2:17" ht="33" customHeight="1">
      <c r="B518" s="1765"/>
      <c r="C518" s="1657"/>
      <c r="D518" s="1523"/>
      <c r="E518" s="1552"/>
      <c r="F518" s="1523"/>
      <c r="G518" s="1762"/>
      <c r="H518" s="1606"/>
      <c r="I518" s="1552"/>
      <c r="J518" s="570" t="s">
        <v>1387</v>
      </c>
      <c r="K518" s="1714"/>
    </row>
    <row r="519" spans="2:17" ht="16.5" customHeight="1">
      <c r="B519" s="1765"/>
      <c r="C519" s="1656" t="s">
        <v>1388</v>
      </c>
      <c r="D519" s="1529"/>
      <c r="E519" s="1551" t="s">
        <v>1389</v>
      </c>
      <c r="F519" s="1529"/>
      <c r="G519" s="1551"/>
      <c r="H519" s="1595">
        <v>0</v>
      </c>
      <c r="I519" s="1551">
        <v>0</v>
      </c>
      <c r="J519" s="1326" t="s">
        <v>4266</v>
      </c>
      <c r="K519" s="1715" t="s">
        <v>1131</v>
      </c>
      <c r="O519" s="624"/>
    </row>
    <row r="520" spans="2:17" ht="19.5" customHeight="1">
      <c r="B520" s="1765"/>
      <c r="C520" s="1657"/>
      <c r="D520" s="1523"/>
      <c r="E520" s="1552"/>
      <c r="F520" s="1523"/>
      <c r="G520" s="1552"/>
      <c r="H520" s="1606"/>
      <c r="I520" s="1552"/>
      <c r="J520" s="566" t="s">
        <v>1358</v>
      </c>
      <c r="K520" s="1716"/>
    </row>
    <row r="521" spans="2:17" ht="27.75" customHeight="1">
      <c r="B521" s="1765"/>
      <c r="C521" s="1656" t="s">
        <v>1390</v>
      </c>
      <c r="D521" s="1529"/>
      <c r="E521" s="1551" t="s">
        <v>1389</v>
      </c>
      <c r="F521" s="1529"/>
      <c r="G521" s="1723">
        <v>0</v>
      </c>
      <c r="H521" s="1595">
        <v>0</v>
      </c>
      <c r="I521" s="1551">
        <v>0</v>
      </c>
      <c r="J521" s="1326" t="s">
        <v>4341</v>
      </c>
      <c r="K521" s="1712" t="s">
        <v>1391</v>
      </c>
      <c r="M521" s="622"/>
      <c r="N521" s="567"/>
    </row>
    <row r="522" spans="2:17" ht="28.5" customHeight="1">
      <c r="B522" s="1765"/>
      <c r="C522" s="1736"/>
      <c r="D522" s="1522"/>
      <c r="E522" s="1655"/>
      <c r="F522" s="1522"/>
      <c r="G522" s="1761"/>
      <c r="H522" s="1763"/>
      <c r="I522" s="1655"/>
      <c r="J522" s="496" t="s">
        <v>1392</v>
      </c>
      <c r="K522" s="1713"/>
      <c r="N522" s="567"/>
    </row>
    <row r="523" spans="2:17" ht="37.5" customHeight="1">
      <c r="B523" s="1765"/>
      <c r="C523" s="1657"/>
      <c r="D523" s="1523"/>
      <c r="E523" s="1552"/>
      <c r="F523" s="1523"/>
      <c r="G523" s="1762"/>
      <c r="H523" s="1606"/>
      <c r="I523" s="1552"/>
      <c r="J523" s="243" t="s">
        <v>1393</v>
      </c>
      <c r="K523" s="1714"/>
    </row>
    <row r="524" spans="2:17" ht="19.149999999999999" customHeight="1">
      <c r="B524" s="1765"/>
      <c r="C524" s="1656" t="s">
        <v>1394</v>
      </c>
      <c r="D524" s="1529"/>
      <c r="E524" s="1551" t="s">
        <v>1389</v>
      </c>
      <c r="F524" s="1529"/>
      <c r="G524" s="1529"/>
      <c r="H524" s="1540"/>
      <c r="I524" s="1540"/>
      <c r="J524" s="148" t="s">
        <v>4266</v>
      </c>
      <c r="K524" s="583" t="s">
        <v>1131</v>
      </c>
    </row>
    <row r="525" spans="2:17" ht="27" customHeight="1">
      <c r="B525" s="1765"/>
      <c r="C525" s="1736"/>
      <c r="D525" s="1522"/>
      <c r="E525" s="1655"/>
      <c r="F525" s="1522"/>
      <c r="G525" s="1522"/>
      <c r="H525" s="1541"/>
      <c r="I525" s="1541"/>
      <c r="J525" s="1331" t="s">
        <v>4342</v>
      </c>
      <c r="K525" s="741"/>
    </row>
    <row r="526" spans="2:17" ht="17.25" customHeight="1" thickBot="1">
      <c r="B526" s="86" t="s">
        <v>1395</v>
      </c>
      <c r="C526" s="87" t="s">
        <v>1396</v>
      </c>
      <c r="D526" s="434"/>
      <c r="E526" s="434"/>
      <c r="F526" s="435">
        <v>1</v>
      </c>
      <c r="G526" s="435">
        <v>1</v>
      </c>
      <c r="H526" s="435">
        <v>1</v>
      </c>
      <c r="I526" s="435">
        <v>1</v>
      </c>
      <c r="J526" s="84"/>
      <c r="K526" s="274"/>
    </row>
    <row r="527" spans="2:17" ht="54.75" customHeight="1">
      <c r="B527" s="1668" t="s">
        <v>1397</v>
      </c>
      <c r="C527" s="1524" t="s">
        <v>1398</v>
      </c>
      <c r="D527" s="1520" t="s">
        <v>998</v>
      </c>
      <c r="E527" s="1520" t="s">
        <v>685</v>
      </c>
      <c r="F527" s="1527">
        <v>10</v>
      </c>
      <c r="G527" s="1527">
        <v>0</v>
      </c>
      <c r="H527" s="1719">
        <v>10</v>
      </c>
      <c r="I527" s="1520">
        <v>0</v>
      </c>
      <c r="J527" s="1332" t="s">
        <v>4343</v>
      </c>
      <c r="K527" s="1659" t="s">
        <v>1399</v>
      </c>
    </row>
    <row r="528" spans="2:17" ht="17.25" customHeight="1">
      <c r="B528" s="1667"/>
      <c r="C528" s="1537"/>
      <c r="D528" s="1522"/>
      <c r="E528" s="1522"/>
      <c r="F528" s="1717"/>
      <c r="G528" s="1717"/>
      <c r="H528" s="1720"/>
      <c r="I528" s="1522"/>
      <c r="J528" s="548" t="s">
        <v>1400</v>
      </c>
      <c r="K528" s="1660"/>
    </row>
    <row r="529" spans="2:11" ht="56.25" customHeight="1">
      <c r="B529" s="1735"/>
      <c r="C529" s="1525"/>
      <c r="D529" s="1526"/>
      <c r="E529" s="1526"/>
      <c r="F529" s="1718"/>
      <c r="G529" s="1718"/>
      <c r="H529" s="1721"/>
      <c r="I529" s="1526"/>
      <c r="J529" s="572" t="s">
        <v>1401</v>
      </c>
      <c r="K529" s="1760"/>
    </row>
    <row r="530" spans="2:11" ht="19.5" customHeight="1">
      <c r="B530" s="1668" t="s">
        <v>1402</v>
      </c>
      <c r="C530" s="1524" t="s">
        <v>1403</v>
      </c>
      <c r="D530" s="1520" t="s">
        <v>821</v>
      </c>
      <c r="E530" s="1520" t="s">
        <v>685</v>
      </c>
      <c r="F530" s="1527">
        <v>10</v>
      </c>
      <c r="G530" s="1527">
        <v>10</v>
      </c>
      <c r="H530" s="1719">
        <v>11</v>
      </c>
      <c r="I530" s="1520">
        <v>9.24</v>
      </c>
      <c r="J530" s="1274" t="s">
        <v>4344</v>
      </c>
      <c r="K530" s="1756" t="s">
        <v>526</v>
      </c>
    </row>
    <row r="531" spans="2:11" ht="22.15" customHeight="1">
      <c r="B531" s="1667"/>
      <c r="C531" s="1537"/>
      <c r="D531" s="1522"/>
      <c r="E531" s="1522"/>
      <c r="F531" s="1717"/>
      <c r="G531" s="1717"/>
      <c r="H531" s="1720"/>
      <c r="I531" s="1522"/>
      <c r="J531" s="548" t="s">
        <v>4345</v>
      </c>
      <c r="K531" s="1757"/>
    </row>
    <row r="532" spans="2:11" ht="18" customHeight="1">
      <c r="B532" s="1667"/>
      <c r="C532" s="1537"/>
      <c r="D532" s="1522"/>
      <c r="E532" s="1522"/>
      <c r="F532" s="1717"/>
      <c r="G532" s="1717"/>
      <c r="H532" s="1720"/>
      <c r="I532" s="1522"/>
      <c r="J532" s="78" t="s">
        <v>1404</v>
      </c>
      <c r="K532" s="1757"/>
    </row>
    <row r="533" spans="2:11" ht="20.25" customHeight="1">
      <c r="B533" s="1735"/>
      <c r="C533" s="1525"/>
      <c r="D533" s="1526"/>
      <c r="E533" s="1526"/>
      <c r="F533" s="1718"/>
      <c r="G533" s="1718"/>
      <c r="H533" s="1721"/>
      <c r="I533" s="1526"/>
      <c r="J533" s="573" t="s">
        <v>1405</v>
      </c>
      <c r="K533" s="1758"/>
    </row>
    <row r="534" spans="2:11" ht="27.75" customHeight="1">
      <c r="B534" s="1668" t="s">
        <v>1406</v>
      </c>
      <c r="C534" s="1524" t="s">
        <v>1407</v>
      </c>
      <c r="D534" s="1520" t="s">
        <v>733</v>
      </c>
      <c r="E534" s="1520" t="s">
        <v>3</v>
      </c>
      <c r="F534" s="1527">
        <v>29</v>
      </c>
      <c r="G534" s="1527">
        <v>29</v>
      </c>
      <c r="H534" s="1719">
        <v>36</v>
      </c>
      <c r="I534" s="1520">
        <v>36</v>
      </c>
      <c r="J534" s="1332" t="s">
        <v>4346</v>
      </c>
      <c r="K534" s="1756" t="s">
        <v>526</v>
      </c>
    </row>
    <row r="535" spans="2:11" ht="25.15" customHeight="1">
      <c r="B535" s="1667"/>
      <c r="C535" s="1537"/>
      <c r="D535" s="1522"/>
      <c r="E535" s="1522"/>
      <c r="F535" s="1717"/>
      <c r="G535" s="1717"/>
      <c r="H535" s="1720"/>
      <c r="I535" s="1522"/>
      <c r="J535" s="551" t="s">
        <v>4347</v>
      </c>
      <c r="K535" s="1757"/>
    </row>
    <row r="536" spans="2:11" ht="27" customHeight="1">
      <c r="B536" s="1667"/>
      <c r="C536" s="1537"/>
      <c r="D536" s="1522"/>
      <c r="E536" s="1522"/>
      <c r="F536" s="1717"/>
      <c r="G536" s="1717"/>
      <c r="H536" s="1720"/>
      <c r="I536" s="1522"/>
      <c r="J536" s="574" t="s">
        <v>1408</v>
      </c>
      <c r="K536" s="1757"/>
    </row>
    <row r="537" spans="2:11" ht="18.75" customHeight="1">
      <c r="B537" s="1735"/>
      <c r="C537" s="1525"/>
      <c r="D537" s="1526"/>
      <c r="E537" s="1526"/>
      <c r="F537" s="1718"/>
      <c r="G537" s="1718"/>
      <c r="H537" s="1721"/>
      <c r="I537" s="1526"/>
      <c r="J537" s="554" t="s">
        <v>1409</v>
      </c>
      <c r="K537" s="1758"/>
    </row>
    <row r="538" spans="2:11" ht="62.25" customHeight="1">
      <c r="B538" s="1668" t="s">
        <v>1410</v>
      </c>
      <c r="C538" s="1524" t="s">
        <v>1411</v>
      </c>
      <c r="D538" s="1520" t="s">
        <v>1412</v>
      </c>
      <c r="E538" s="1520" t="s">
        <v>1413</v>
      </c>
      <c r="F538" s="1527">
        <v>354</v>
      </c>
      <c r="G538" s="1527">
        <v>493</v>
      </c>
      <c r="H538" s="1719">
        <v>130</v>
      </c>
      <c r="I538" s="1520">
        <v>251</v>
      </c>
      <c r="J538" s="1274" t="s">
        <v>4348</v>
      </c>
      <c r="K538" s="1756" t="s">
        <v>526</v>
      </c>
    </row>
    <row r="539" spans="2:11" ht="108" customHeight="1">
      <c r="B539" s="1667"/>
      <c r="C539" s="1537"/>
      <c r="D539" s="1522"/>
      <c r="E539" s="1522"/>
      <c r="F539" s="1717"/>
      <c r="G539" s="1717"/>
      <c r="H539" s="1720"/>
      <c r="I539" s="1522"/>
      <c r="J539" s="548" t="s">
        <v>4349</v>
      </c>
      <c r="K539" s="1757"/>
    </row>
    <row r="540" spans="2:11" ht="20.25" customHeight="1">
      <c r="B540" s="1735"/>
      <c r="C540" s="1525"/>
      <c r="D540" s="1526"/>
      <c r="E540" s="1526"/>
      <c r="F540" s="1718"/>
      <c r="G540" s="1718"/>
      <c r="H540" s="1721"/>
      <c r="I540" s="1526"/>
      <c r="J540" s="575" t="s">
        <v>1414</v>
      </c>
      <c r="K540" s="1758"/>
    </row>
    <row r="541" spans="2:11" ht="19.5" customHeight="1">
      <c r="B541" s="1668" t="s">
        <v>1415</v>
      </c>
      <c r="C541" s="1524" t="s">
        <v>1416</v>
      </c>
      <c r="D541" s="1520" t="s">
        <v>1417</v>
      </c>
      <c r="E541" s="1520" t="s">
        <v>1418</v>
      </c>
      <c r="F541" s="1527">
        <v>11800</v>
      </c>
      <c r="G541" s="1527">
        <v>13471</v>
      </c>
      <c r="H541" s="1719">
        <v>13575</v>
      </c>
      <c r="I541" s="1520">
        <v>14190</v>
      </c>
      <c r="J541" s="504" t="s">
        <v>4350</v>
      </c>
      <c r="K541" s="1756" t="s">
        <v>526</v>
      </c>
    </row>
    <row r="542" spans="2:11" ht="21.75" customHeight="1">
      <c r="B542" s="1667"/>
      <c r="C542" s="1537"/>
      <c r="D542" s="1522"/>
      <c r="E542" s="1522"/>
      <c r="F542" s="1717"/>
      <c r="G542" s="1717"/>
      <c r="H542" s="1720"/>
      <c r="I542" s="1522"/>
      <c r="J542" s="78" t="s">
        <v>4351</v>
      </c>
      <c r="K542" s="1757"/>
    </row>
    <row r="543" spans="2:11" ht="21.75" customHeight="1">
      <c r="B543" s="1667"/>
      <c r="C543" s="1537"/>
      <c r="D543" s="1522"/>
      <c r="E543" s="1522"/>
      <c r="F543" s="1717"/>
      <c r="G543" s="1717"/>
      <c r="H543" s="1720"/>
      <c r="I543" s="1522"/>
      <c r="J543" s="574" t="s">
        <v>1419</v>
      </c>
      <c r="K543" s="1757"/>
    </row>
    <row r="544" spans="2:11" ht="18.75" customHeight="1">
      <c r="B544" s="1735"/>
      <c r="C544" s="1525"/>
      <c r="D544" s="1526"/>
      <c r="E544" s="1526"/>
      <c r="F544" s="1718"/>
      <c r="G544" s="1718"/>
      <c r="H544" s="1721"/>
      <c r="I544" s="1526"/>
      <c r="J544" s="576" t="s">
        <v>1420</v>
      </c>
      <c r="K544" s="1758"/>
    </row>
    <row r="545" spans="2:11" ht="13.5" thickBot="1">
      <c r="B545" s="229"/>
      <c r="C545" s="230"/>
      <c r="D545" s="248"/>
      <c r="E545" s="248"/>
      <c r="F545" s="1"/>
      <c r="G545" s="1"/>
      <c r="H545" s="1"/>
      <c r="I545" s="1"/>
      <c r="J545" s="33"/>
      <c r="K545" s="740"/>
    </row>
    <row r="546" spans="2:11" ht="36" customHeight="1" thickBot="1">
      <c r="B546" s="229"/>
      <c r="C546" s="114" t="s">
        <v>196</v>
      </c>
      <c r="D546" s="48">
        <v>2021</v>
      </c>
      <c r="E546" s="47">
        <v>2022</v>
      </c>
      <c r="F546" s="47">
        <v>2023</v>
      </c>
      <c r="G546" s="45">
        <v>2024</v>
      </c>
      <c r="H546" s="1"/>
      <c r="I546" s="1"/>
      <c r="J546" s="157"/>
      <c r="K546" s="740"/>
    </row>
    <row r="547" spans="2:11">
      <c r="B547" s="229"/>
      <c r="C547" s="108" t="s">
        <v>739</v>
      </c>
      <c r="D547" s="249">
        <f>SUM(D548:D550)</f>
        <v>10</v>
      </c>
      <c r="E547" s="250">
        <f>SUM(E548:E550)</f>
        <v>10</v>
      </c>
      <c r="F547" s="250">
        <f>SUM(F548:F550)</f>
        <v>10</v>
      </c>
      <c r="G547" s="163">
        <f>G548+G549+G550</f>
        <v>10</v>
      </c>
      <c r="H547" s="1"/>
      <c r="I547" s="1"/>
      <c r="J547" s="157"/>
      <c r="K547" s="740"/>
    </row>
    <row r="548" spans="2:11">
      <c r="B548" s="229"/>
      <c r="C548" s="94" t="s">
        <v>740</v>
      </c>
      <c r="D548" s="251">
        <v>0</v>
      </c>
      <c r="E548" s="252">
        <v>0</v>
      </c>
      <c r="F548" s="252">
        <v>0</v>
      </c>
      <c r="G548" s="165">
        <v>0</v>
      </c>
      <c r="H548" s="1"/>
      <c r="I548" s="1"/>
      <c r="J548" s="157"/>
      <c r="K548" s="740"/>
    </row>
    <row r="549" spans="2:11">
      <c r="B549" s="229"/>
      <c r="C549" s="94" t="s">
        <v>741</v>
      </c>
      <c r="D549" s="251">
        <v>10</v>
      </c>
      <c r="E549" s="252">
        <v>10</v>
      </c>
      <c r="F549" s="252">
        <v>10</v>
      </c>
      <c r="G549" s="165">
        <v>10</v>
      </c>
      <c r="H549" s="1"/>
      <c r="I549" s="1"/>
      <c r="J549" s="157"/>
      <c r="K549" s="740"/>
    </row>
    <row r="550" spans="2:11" ht="13.5" thickBot="1">
      <c r="C550" s="95" t="s">
        <v>742</v>
      </c>
      <c r="D550" s="253">
        <v>0</v>
      </c>
      <c r="E550" s="254">
        <v>0</v>
      </c>
      <c r="F550" s="254">
        <v>0</v>
      </c>
      <c r="G550" s="167">
        <v>0</v>
      </c>
      <c r="H550" s="1"/>
      <c r="I550" s="1"/>
      <c r="J550" s="157"/>
      <c r="K550" s="740"/>
    </row>
    <row r="551" spans="2:11" ht="13.5" thickBot="1">
      <c r="C551" s="100"/>
      <c r="D551" s="168"/>
      <c r="E551" s="168"/>
      <c r="F551" s="5"/>
      <c r="G551" s="5"/>
      <c r="H551" s="5"/>
      <c r="I551" s="5"/>
      <c r="K551" s="740"/>
    </row>
    <row r="552" spans="2:11" ht="58.5" customHeight="1" thickBot="1">
      <c r="B552" s="38" t="s">
        <v>0</v>
      </c>
      <c r="C552" s="35" t="s">
        <v>743</v>
      </c>
      <c r="D552" s="35" t="s">
        <v>1</v>
      </c>
      <c r="E552" s="35" t="s">
        <v>2</v>
      </c>
      <c r="F552" s="19" t="s">
        <v>744</v>
      </c>
      <c r="G552" s="19" t="s">
        <v>745</v>
      </c>
      <c r="H552" s="19" t="s">
        <v>746</v>
      </c>
      <c r="I552" s="19" t="s">
        <v>747</v>
      </c>
      <c r="J552" s="19" t="s">
        <v>748</v>
      </c>
      <c r="K552" s="36" t="s">
        <v>749</v>
      </c>
    </row>
    <row r="553" spans="2:11" ht="20.25" customHeight="1">
      <c r="B553" s="86" t="s">
        <v>1421</v>
      </c>
      <c r="C553" s="87" t="s">
        <v>5125</v>
      </c>
      <c r="D553" s="203"/>
      <c r="E553" s="203"/>
      <c r="F553" s="3">
        <v>1</v>
      </c>
      <c r="G553" s="3">
        <v>1</v>
      </c>
      <c r="H553" s="3">
        <v>1</v>
      </c>
      <c r="I553" s="3">
        <v>1</v>
      </c>
      <c r="J553" s="9"/>
      <c r="K553" s="617"/>
    </row>
    <row r="554" spans="2:11" ht="28.5" customHeight="1">
      <c r="B554" s="1750" t="s">
        <v>1422</v>
      </c>
      <c r="C554" s="1524" t="s">
        <v>1423</v>
      </c>
      <c r="D554" s="1520" t="s">
        <v>1424</v>
      </c>
      <c r="E554" s="1520" t="s">
        <v>5</v>
      </c>
      <c r="F554" s="1520" t="s">
        <v>1425</v>
      </c>
      <c r="G554" s="1520" t="s">
        <v>1426</v>
      </c>
      <c r="H554" s="1575" t="s">
        <v>1427</v>
      </c>
      <c r="I554" s="1520" t="s">
        <v>1428</v>
      </c>
      <c r="J554" s="1274" t="s">
        <v>4352</v>
      </c>
      <c r="K554" s="1663" t="s">
        <v>526</v>
      </c>
    </row>
    <row r="555" spans="2:11" ht="41.25" customHeight="1">
      <c r="B555" s="1744"/>
      <c r="C555" s="1537"/>
      <c r="D555" s="1522"/>
      <c r="E555" s="1522"/>
      <c r="F555" s="1522"/>
      <c r="G555" s="1522"/>
      <c r="H555" s="1541"/>
      <c r="I555" s="1522"/>
      <c r="J555" s="548" t="s">
        <v>4353</v>
      </c>
      <c r="K555" s="1663"/>
    </row>
    <row r="556" spans="2:11" ht="18.75" customHeight="1">
      <c r="B556" s="1744"/>
      <c r="C556" s="1537"/>
      <c r="D556" s="1522"/>
      <c r="E556" s="1522"/>
      <c r="F556" s="1522"/>
      <c r="G556" s="1522"/>
      <c r="H556" s="1541"/>
      <c r="I556" s="1522"/>
      <c r="J556" s="78" t="s">
        <v>1429</v>
      </c>
      <c r="K556" s="1663"/>
    </row>
    <row r="557" spans="2:11" ht="55.5" customHeight="1">
      <c r="B557" s="1751"/>
      <c r="C557" s="1525"/>
      <c r="D557" s="1526"/>
      <c r="E557" s="1526"/>
      <c r="F557" s="1526"/>
      <c r="G557" s="1526"/>
      <c r="H557" s="1628"/>
      <c r="I557" s="1526"/>
      <c r="J557" s="572" t="s">
        <v>1430</v>
      </c>
      <c r="K557" s="1742"/>
    </row>
    <row r="558" spans="2:11" ht="26.25" customHeight="1">
      <c r="B558" s="996" t="s">
        <v>1431</v>
      </c>
      <c r="C558" s="992" t="s">
        <v>1432</v>
      </c>
      <c r="D558" s="733"/>
      <c r="E558" s="733"/>
      <c r="F558" s="944">
        <v>1</v>
      </c>
      <c r="G558" s="944">
        <v>1</v>
      </c>
      <c r="H558" s="944">
        <v>1</v>
      </c>
      <c r="I558" s="944">
        <v>1</v>
      </c>
      <c r="J558" s="1110"/>
      <c r="K558" s="1684" t="s">
        <v>526</v>
      </c>
    </row>
    <row r="559" spans="2:11" ht="19.5" customHeight="1">
      <c r="B559" s="1669" t="s">
        <v>1433</v>
      </c>
      <c r="C559" s="1650" t="s">
        <v>1434</v>
      </c>
      <c r="D559" s="1529" t="s">
        <v>1435</v>
      </c>
      <c r="E559" s="1529" t="s">
        <v>1436</v>
      </c>
      <c r="F559" s="1529">
        <v>0.6</v>
      </c>
      <c r="G559" s="1529">
        <v>0.6</v>
      </c>
      <c r="H559" s="1540">
        <v>0.6</v>
      </c>
      <c r="I559" s="1529">
        <v>0.7</v>
      </c>
      <c r="J559" s="1333" t="s">
        <v>4354</v>
      </c>
      <c r="K559" s="1663"/>
    </row>
    <row r="560" spans="2:11" ht="20.25" customHeight="1">
      <c r="B560" s="1667"/>
      <c r="C560" s="1537"/>
      <c r="D560" s="1522"/>
      <c r="E560" s="1522"/>
      <c r="F560" s="1522"/>
      <c r="G560" s="1522"/>
      <c r="H560" s="1541"/>
      <c r="I560" s="1522"/>
      <c r="J560" s="548" t="s">
        <v>1437</v>
      </c>
      <c r="K560" s="1663"/>
    </row>
    <row r="561" spans="2:11" ht="18.95" customHeight="1">
      <c r="B561" s="1667"/>
      <c r="C561" s="1537"/>
      <c r="D561" s="1522"/>
      <c r="E561" s="1522"/>
      <c r="F561" s="1522"/>
      <c r="G561" s="1522"/>
      <c r="H561" s="1541"/>
      <c r="I561" s="1522"/>
      <c r="J561" s="78" t="s">
        <v>1438</v>
      </c>
      <c r="K561" s="1663"/>
    </row>
    <row r="562" spans="2:11" ht="20.25" customHeight="1">
      <c r="B562" s="1691"/>
      <c r="C562" s="1568"/>
      <c r="D562" s="1523"/>
      <c r="E562" s="1523"/>
      <c r="F562" s="1523"/>
      <c r="G562" s="1523"/>
      <c r="H562" s="1654"/>
      <c r="I562" s="1523"/>
      <c r="J562" s="577" t="s">
        <v>1439</v>
      </c>
      <c r="K562" s="1663"/>
    </row>
    <row r="563" spans="2:11" ht="19.5" customHeight="1">
      <c r="B563" s="1669" t="s">
        <v>1440</v>
      </c>
      <c r="C563" s="1650" t="s">
        <v>1441</v>
      </c>
      <c r="D563" s="1529" t="s">
        <v>264</v>
      </c>
      <c r="E563" s="1529" t="s">
        <v>1442</v>
      </c>
      <c r="F563" s="1529">
        <v>79</v>
      </c>
      <c r="G563" s="1529">
        <v>84.2</v>
      </c>
      <c r="H563" s="1540">
        <v>71.099999999999994</v>
      </c>
      <c r="I563" s="1529">
        <v>84.4</v>
      </c>
      <c r="J563" s="504" t="s">
        <v>4355</v>
      </c>
      <c r="K563" s="1663"/>
    </row>
    <row r="564" spans="2:11" ht="18" customHeight="1">
      <c r="B564" s="1667"/>
      <c r="C564" s="1537"/>
      <c r="D564" s="1522"/>
      <c r="E564" s="1522"/>
      <c r="F564" s="1522"/>
      <c r="G564" s="1522"/>
      <c r="H564" s="1541"/>
      <c r="I564" s="1522"/>
      <c r="J564" s="551" t="s">
        <v>1437</v>
      </c>
      <c r="K564" s="1663"/>
    </row>
    <row r="565" spans="2:11" ht="18" customHeight="1">
      <c r="B565" s="1667"/>
      <c r="C565" s="1568"/>
      <c r="D565" s="1523"/>
      <c r="E565" s="1523"/>
      <c r="F565" s="1523"/>
      <c r="G565" s="1523"/>
      <c r="H565" s="1654"/>
      <c r="I565" s="1523"/>
      <c r="J565" s="80" t="s">
        <v>1454</v>
      </c>
      <c r="K565" s="1663"/>
    </row>
    <row r="566" spans="2:11" ht="19.5" customHeight="1">
      <c r="B566" s="1669" t="s">
        <v>1443</v>
      </c>
      <c r="C566" s="1650" t="s">
        <v>1444</v>
      </c>
      <c r="D566" s="1529" t="s">
        <v>1445</v>
      </c>
      <c r="E566" s="1529" t="s">
        <v>1446</v>
      </c>
      <c r="F566" s="1529" t="s">
        <v>240</v>
      </c>
      <c r="G566" s="1529">
        <v>6</v>
      </c>
      <c r="H566" s="1540">
        <v>31.1</v>
      </c>
      <c r="I566" s="1529">
        <v>31.9</v>
      </c>
      <c r="J566" s="172" t="s">
        <v>4356</v>
      </c>
      <c r="K566" s="1663"/>
    </row>
    <row r="567" spans="2:11" ht="21" customHeight="1">
      <c r="B567" s="1667"/>
      <c r="C567" s="1537"/>
      <c r="D567" s="1522"/>
      <c r="E567" s="1522"/>
      <c r="F567" s="1522"/>
      <c r="G567" s="1522"/>
      <c r="H567" s="1541"/>
      <c r="I567" s="1522"/>
      <c r="J567" s="548" t="s">
        <v>1447</v>
      </c>
      <c r="K567" s="1663"/>
    </row>
    <row r="568" spans="2:11" ht="20.25" customHeight="1">
      <c r="B568" s="1667"/>
      <c r="C568" s="1537"/>
      <c r="D568" s="1522"/>
      <c r="E568" s="1522"/>
      <c r="F568" s="1522"/>
      <c r="G568" s="1522"/>
      <c r="H568" s="1541"/>
      <c r="I568" s="1522"/>
      <c r="J568" s="204" t="s">
        <v>1448</v>
      </c>
      <c r="K568" s="1663"/>
    </row>
    <row r="569" spans="2:11" ht="46.9" customHeight="1">
      <c r="B569" s="1691"/>
      <c r="C569" s="1568"/>
      <c r="D569" s="1523"/>
      <c r="E569" s="1523"/>
      <c r="F569" s="1523"/>
      <c r="G569" s="1523"/>
      <c r="H569" s="1654"/>
      <c r="I569" s="1523"/>
      <c r="J569" s="28" t="s">
        <v>1449</v>
      </c>
      <c r="K569" s="1663"/>
    </row>
    <row r="570" spans="2:11" ht="19.5" customHeight="1">
      <c r="B570" s="1669" t="s">
        <v>1450</v>
      </c>
      <c r="C570" s="1650" t="s">
        <v>1451</v>
      </c>
      <c r="D570" s="1529" t="s">
        <v>1452</v>
      </c>
      <c r="E570" s="1529" t="s">
        <v>1453</v>
      </c>
      <c r="F570" s="1529">
        <v>6.44</v>
      </c>
      <c r="G570" s="1529">
        <v>7.9</v>
      </c>
      <c r="H570" s="1540">
        <v>7.6</v>
      </c>
      <c r="I570" s="1529">
        <v>7.6</v>
      </c>
      <c r="J570" s="1322" t="s">
        <v>4355</v>
      </c>
      <c r="K570" s="1663"/>
    </row>
    <row r="571" spans="2:11" ht="16.899999999999999" customHeight="1">
      <c r="B571" s="1667"/>
      <c r="C571" s="1537"/>
      <c r="D571" s="1522"/>
      <c r="E571" s="1522"/>
      <c r="F571" s="1522"/>
      <c r="G571" s="1522"/>
      <c r="H571" s="1541"/>
      <c r="I571" s="1522"/>
      <c r="J571" s="551" t="s">
        <v>1437</v>
      </c>
      <c r="K571" s="1663"/>
    </row>
    <row r="572" spans="2:11" ht="16.899999999999999" customHeight="1">
      <c r="B572" s="1667"/>
      <c r="C572" s="1537"/>
      <c r="D572" s="1522"/>
      <c r="E572" s="1522"/>
      <c r="F572" s="1522"/>
      <c r="G572" s="1522"/>
      <c r="H572" s="1541"/>
      <c r="I572" s="1522"/>
      <c r="J572" s="574" t="s">
        <v>1454</v>
      </c>
      <c r="K572" s="1663"/>
    </row>
    <row r="573" spans="2:11" ht="16.899999999999999" customHeight="1">
      <c r="B573" s="1691"/>
      <c r="C573" s="1568"/>
      <c r="D573" s="1523"/>
      <c r="E573" s="1523"/>
      <c r="F573" s="1523"/>
      <c r="G573" s="1523"/>
      <c r="H573" s="1654"/>
      <c r="I573" s="1523"/>
      <c r="J573" s="577" t="s">
        <v>1455</v>
      </c>
      <c r="K573" s="1663"/>
    </row>
    <row r="574" spans="2:11" ht="28.5" customHeight="1">
      <c r="B574" s="1667" t="s">
        <v>1456</v>
      </c>
      <c r="C574" s="1650" t="s">
        <v>1457</v>
      </c>
      <c r="D574" s="1529" t="s">
        <v>1458</v>
      </c>
      <c r="E574" s="1529" t="s">
        <v>1459</v>
      </c>
      <c r="F574" s="1529">
        <v>5.7</v>
      </c>
      <c r="G574" s="1529">
        <v>5.6</v>
      </c>
      <c r="H574" s="1540">
        <v>1.5</v>
      </c>
      <c r="I574" s="1529">
        <v>0.22</v>
      </c>
      <c r="J574" s="1322" t="s">
        <v>4357</v>
      </c>
      <c r="K574" s="1663"/>
    </row>
    <row r="575" spans="2:11" ht="16.899999999999999" customHeight="1">
      <c r="B575" s="1667"/>
      <c r="C575" s="1537"/>
      <c r="D575" s="1522"/>
      <c r="E575" s="1522"/>
      <c r="F575" s="1522"/>
      <c r="G575" s="1522"/>
      <c r="H575" s="1541"/>
      <c r="I575" s="1522"/>
      <c r="J575" s="551" t="s">
        <v>4358</v>
      </c>
      <c r="K575" s="1663"/>
    </row>
    <row r="576" spans="2:11" ht="16.899999999999999" customHeight="1">
      <c r="B576" s="1667"/>
      <c r="C576" s="1537"/>
      <c r="D576" s="1522"/>
      <c r="E576" s="1522"/>
      <c r="F576" s="1522"/>
      <c r="G576" s="1522"/>
      <c r="H576" s="1541"/>
      <c r="I576" s="1522"/>
      <c r="J576" s="574" t="s">
        <v>1460</v>
      </c>
      <c r="K576" s="1663"/>
    </row>
    <row r="577" spans="2:11" ht="16.899999999999999" customHeight="1">
      <c r="B577" s="1735"/>
      <c r="C577" s="1525"/>
      <c r="D577" s="1526"/>
      <c r="E577" s="1526"/>
      <c r="F577" s="1526"/>
      <c r="G577" s="1526"/>
      <c r="H577" s="1628"/>
      <c r="I577" s="1526"/>
      <c r="J577" s="554" t="s">
        <v>1461</v>
      </c>
      <c r="K577" s="1742"/>
    </row>
    <row r="578" spans="2:11" ht="40.5" customHeight="1">
      <c r="B578" s="718" t="s">
        <v>1462</v>
      </c>
      <c r="C578" s="1036" t="s">
        <v>1463</v>
      </c>
      <c r="D578" s="734"/>
      <c r="E578" s="734"/>
      <c r="F578" s="970">
        <v>1</v>
      </c>
      <c r="G578" s="970">
        <v>1</v>
      </c>
      <c r="H578" s="970">
        <v>1</v>
      </c>
      <c r="I578" s="970">
        <v>1</v>
      </c>
      <c r="J578" s="571"/>
      <c r="K578" s="1024"/>
    </row>
    <row r="579" spans="2:11" ht="28.5" customHeight="1">
      <c r="B579" s="1668" t="s">
        <v>1464</v>
      </c>
      <c r="C579" s="1524" t="s">
        <v>1465</v>
      </c>
      <c r="D579" s="1520" t="s">
        <v>425</v>
      </c>
      <c r="E579" s="1520" t="s">
        <v>5</v>
      </c>
      <c r="F579" s="1520">
        <v>0</v>
      </c>
      <c r="G579" s="1520">
        <v>0</v>
      </c>
      <c r="H579" s="1520">
        <v>0</v>
      </c>
      <c r="I579" s="1520">
        <v>0</v>
      </c>
      <c r="J579" s="1322" t="s">
        <v>4359</v>
      </c>
      <c r="K579" s="1684" t="s">
        <v>526</v>
      </c>
    </row>
    <row r="580" spans="2:11" ht="31.15" customHeight="1">
      <c r="B580" s="1667"/>
      <c r="C580" s="1537"/>
      <c r="D580" s="1522"/>
      <c r="E580" s="1522"/>
      <c r="F580" s="1522"/>
      <c r="G580" s="1522"/>
      <c r="H580" s="1522"/>
      <c r="I580" s="1522"/>
      <c r="J580" s="551" t="s">
        <v>4360</v>
      </c>
      <c r="K580" s="1663"/>
    </row>
    <row r="581" spans="2:11" ht="20.25" customHeight="1">
      <c r="B581" s="1667"/>
      <c r="C581" s="1568"/>
      <c r="D581" s="1523"/>
      <c r="E581" s="1523"/>
      <c r="F581" s="1523"/>
      <c r="G581" s="1523"/>
      <c r="H581" s="1523"/>
      <c r="I581" s="1522"/>
      <c r="J581" s="37" t="s">
        <v>1466</v>
      </c>
      <c r="K581" s="1663"/>
    </row>
    <row r="582" spans="2:11" ht="19.5" customHeight="1">
      <c r="B582" s="1650" t="s">
        <v>1467</v>
      </c>
      <c r="C582" s="1650" t="s">
        <v>1468</v>
      </c>
      <c r="D582" s="1529" t="s">
        <v>384</v>
      </c>
      <c r="E582" s="1529" t="s">
        <v>577</v>
      </c>
      <c r="F582" s="1529">
        <v>3</v>
      </c>
      <c r="G582" s="1529">
        <v>3</v>
      </c>
      <c r="H582" s="1540">
        <v>3</v>
      </c>
      <c r="I582" s="1529">
        <v>3</v>
      </c>
      <c r="J582" s="1322" t="s">
        <v>4361</v>
      </c>
      <c r="K582" s="1663"/>
    </row>
    <row r="583" spans="2:11" ht="20.25" customHeight="1">
      <c r="B583" s="1537"/>
      <c r="C583" s="1537"/>
      <c r="D583" s="1522"/>
      <c r="E583" s="1522"/>
      <c r="F583" s="1522"/>
      <c r="G583" s="1522"/>
      <c r="H583" s="1541"/>
      <c r="I583" s="1522"/>
      <c r="J583" s="205" t="s">
        <v>4362</v>
      </c>
      <c r="K583" s="1663"/>
    </row>
    <row r="584" spans="2:11" ht="19.5" customHeight="1">
      <c r="B584" s="1669" t="s">
        <v>1469</v>
      </c>
      <c r="C584" s="1650" t="s">
        <v>1470</v>
      </c>
      <c r="D584" s="1529" t="s">
        <v>1471</v>
      </c>
      <c r="E584" s="1529" t="s">
        <v>1472</v>
      </c>
      <c r="F584" s="1529">
        <v>70.400000000000006</v>
      </c>
      <c r="G584" s="1529">
        <v>71</v>
      </c>
      <c r="H584" s="1529">
        <v>72.2</v>
      </c>
      <c r="I584" s="1529">
        <v>73.239999999999995</v>
      </c>
      <c r="J584" s="1334" t="s">
        <v>4355</v>
      </c>
      <c r="K584" s="1663"/>
    </row>
    <row r="585" spans="2:11" ht="19.149999999999999" customHeight="1">
      <c r="B585" s="1735"/>
      <c r="C585" s="1525"/>
      <c r="D585" s="1526"/>
      <c r="E585" s="1526"/>
      <c r="F585" s="1526"/>
      <c r="G585" s="1526"/>
      <c r="H585" s="1526"/>
      <c r="I585" s="1526"/>
      <c r="J585" s="205" t="s">
        <v>1437</v>
      </c>
      <c r="K585" s="1742"/>
    </row>
    <row r="586" spans="2:11" ht="42" customHeight="1">
      <c r="B586" s="996" t="s">
        <v>1473</v>
      </c>
      <c r="C586" s="992" t="s">
        <v>1474</v>
      </c>
      <c r="D586" s="733"/>
      <c r="E586" s="733"/>
      <c r="F586" s="944">
        <v>1</v>
      </c>
      <c r="G586" s="944">
        <v>1</v>
      </c>
      <c r="H586" s="944">
        <v>1</v>
      </c>
      <c r="I586" s="944">
        <v>1</v>
      </c>
      <c r="J586" s="1110"/>
      <c r="K586" s="977"/>
    </row>
    <row r="587" spans="2:11" ht="19.5" customHeight="1">
      <c r="B587" s="1668" t="s">
        <v>1475</v>
      </c>
      <c r="C587" s="1524" t="s">
        <v>1476</v>
      </c>
      <c r="D587" s="1520" t="s">
        <v>576</v>
      </c>
      <c r="E587" s="1520" t="s">
        <v>107</v>
      </c>
      <c r="F587" s="1520">
        <v>2</v>
      </c>
      <c r="G587" s="1520">
        <v>3</v>
      </c>
      <c r="H587" s="1575">
        <v>3</v>
      </c>
      <c r="I587" s="1520">
        <v>4</v>
      </c>
      <c r="J587" s="1332" t="s">
        <v>4363</v>
      </c>
      <c r="K587" s="1684" t="s">
        <v>526</v>
      </c>
    </row>
    <row r="588" spans="2:11" ht="15.75" customHeight="1">
      <c r="B588" s="1667"/>
      <c r="C588" s="1537"/>
      <c r="D588" s="1522"/>
      <c r="E588" s="1522"/>
      <c r="F588" s="1522"/>
      <c r="G588" s="1522"/>
      <c r="H588" s="1541"/>
      <c r="I588" s="1522"/>
      <c r="J588" s="548" t="s">
        <v>4364</v>
      </c>
      <c r="K588" s="1663"/>
    </row>
    <row r="589" spans="2:11" ht="15.75" customHeight="1">
      <c r="B589" s="1667"/>
      <c r="C589" s="1568"/>
      <c r="D589" s="1523"/>
      <c r="E589" s="1523"/>
      <c r="F589" s="1523"/>
      <c r="G589" s="1523"/>
      <c r="H589" s="1654"/>
      <c r="I589" s="1523"/>
      <c r="J589" s="550" t="s">
        <v>1477</v>
      </c>
      <c r="K589" s="1663"/>
    </row>
    <row r="590" spans="2:11" ht="19.5" customHeight="1">
      <c r="B590" s="1669" t="s">
        <v>1478</v>
      </c>
      <c r="C590" s="1650" t="s">
        <v>1479</v>
      </c>
      <c r="D590" s="1529" t="s">
        <v>1480</v>
      </c>
      <c r="E590" s="1529" t="s">
        <v>1481</v>
      </c>
      <c r="F590" s="1529">
        <v>14</v>
      </c>
      <c r="G590" s="1529">
        <v>28</v>
      </c>
      <c r="H590" s="1540">
        <v>41</v>
      </c>
      <c r="I590" s="1529">
        <v>48</v>
      </c>
      <c r="J590" s="1322" t="s">
        <v>4365</v>
      </c>
      <c r="K590" s="1663"/>
    </row>
    <row r="591" spans="2:11" ht="15.75" customHeight="1">
      <c r="B591" s="1667"/>
      <c r="C591" s="1537"/>
      <c r="D591" s="1522"/>
      <c r="E591" s="1522"/>
      <c r="F591" s="1522"/>
      <c r="G591" s="1522"/>
      <c r="H591" s="1541"/>
      <c r="I591" s="1522"/>
      <c r="J591" s="548" t="s">
        <v>1482</v>
      </c>
      <c r="K591" s="1663"/>
    </row>
    <row r="592" spans="2:11" ht="15.75" customHeight="1">
      <c r="B592" s="1667"/>
      <c r="C592" s="1537"/>
      <c r="D592" s="1522"/>
      <c r="E592" s="1522"/>
      <c r="F592" s="1522"/>
      <c r="G592" s="1522"/>
      <c r="H592" s="1541"/>
      <c r="I592" s="1522"/>
      <c r="J592" s="78" t="s">
        <v>1483</v>
      </c>
      <c r="K592" s="1663"/>
    </row>
    <row r="593" spans="2:11" ht="15.75" customHeight="1">
      <c r="B593" s="1691"/>
      <c r="C593" s="1568"/>
      <c r="D593" s="1523"/>
      <c r="E593" s="1523"/>
      <c r="F593" s="1523"/>
      <c r="G593" s="1523"/>
      <c r="H593" s="1654"/>
      <c r="I593" s="1523"/>
      <c r="J593" s="578" t="s">
        <v>1484</v>
      </c>
      <c r="K593" s="1663"/>
    </row>
    <row r="594" spans="2:11" ht="31.5" customHeight="1">
      <c r="B594" s="1667" t="s">
        <v>1485</v>
      </c>
      <c r="C594" s="1650" t="s">
        <v>1486</v>
      </c>
      <c r="D594" s="1529" t="s">
        <v>384</v>
      </c>
      <c r="E594" s="1529" t="s">
        <v>1224</v>
      </c>
      <c r="F594" s="1529">
        <v>27</v>
      </c>
      <c r="G594" s="1529">
        <v>47</v>
      </c>
      <c r="H594" s="1540">
        <v>54</v>
      </c>
      <c r="I594" s="1529">
        <v>54</v>
      </c>
      <c r="J594" s="1322" t="s">
        <v>4366</v>
      </c>
      <c r="K594" s="1663"/>
    </row>
    <row r="595" spans="2:11" ht="27" customHeight="1">
      <c r="B595" s="1667"/>
      <c r="C595" s="1537"/>
      <c r="D595" s="1522"/>
      <c r="E595" s="1522"/>
      <c r="F595" s="1522"/>
      <c r="G595" s="1522"/>
      <c r="H595" s="1541"/>
      <c r="I595" s="1522"/>
      <c r="J595" s="548" t="s">
        <v>1487</v>
      </c>
      <c r="K595" s="1663"/>
    </row>
    <row r="596" spans="2:11" ht="34.15" customHeight="1">
      <c r="B596" s="1667"/>
      <c r="C596" s="1537"/>
      <c r="D596" s="1522"/>
      <c r="E596" s="1522"/>
      <c r="F596" s="1522"/>
      <c r="G596" s="1522"/>
      <c r="H596" s="1541"/>
      <c r="I596" s="1522"/>
      <c r="J596" s="549" t="s">
        <v>1488</v>
      </c>
      <c r="K596" s="1663"/>
    </row>
    <row r="597" spans="2:11" ht="20.45" customHeight="1">
      <c r="B597" s="1735"/>
      <c r="C597" s="1525"/>
      <c r="D597" s="1526"/>
      <c r="E597" s="1526"/>
      <c r="F597" s="1526"/>
      <c r="G597" s="1526"/>
      <c r="H597" s="1628"/>
      <c r="I597" s="1526"/>
      <c r="J597" s="579" t="s">
        <v>1489</v>
      </c>
      <c r="K597" s="1742"/>
    </row>
    <row r="598" spans="2:11" ht="31.5" customHeight="1">
      <c r="B598" s="110" t="s">
        <v>1490</v>
      </c>
      <c r="C598" s="102" t="s">
        <v>1491</v>
      </c>
      <c r="D598" s="588"/>
      <c r="E598" s="588"/>
      <c r="F598" s="8">
        <v>1</v>
      </c>
      <c r="G598" s="8">
        <v>1</v>
      </c>
      <c r="H598" s="8">
        <v>1</v>
      </c>
      <c r="I598" s="8">
        <v>1</v>
      </c>
      <c r="J598" s="9"/>
      <c r="K598" s="261"/>
    </row>
    <row r="599" spans="2:11" ht="16.5" customHeight="1">
      <c r="B599" s="1668" t="s">
        <v>1492</v>
      </c>
      <c r="C599" s="1537" t="s">
        <v>1493</v>
      </c>
      <c r="D599" s="1522" t="s">
        <v>1494</v>
      </c>
      <c r="E599" s="1522" t="s">
        <v>265</v>
      </c>
      <c r="F599" s="1522">
        <v>95.56</v>
      </c>
      <c r="G599" s="1522">
        <v>96.16</v>
      </c>
      <c r="H599" s="1541">
        <v>81</v>
      </c>
      <c r="I599" s="1522">
        <v>74.5</v>
      </c>
      <c r="J599" s="1333" t="s">
        <v>4367</v>
      </c>
      <c r="K599" s="1663" t="s">
        <v>1495</v>
      </c>
    </row>
    <row r="600" spans="2:11" ht="16.149999999999999" customHeight="1">
      <c r="B600" s="1667"/>
      <c r="C600" s="1537"/>
      <c r="D600" s="1522"/>
      <c r="E600" s="1522"/>
      <c r="F600" s="1522"/>
      <c r="G600" s="1522"/>
      <c r="H600" s="1541"/>
      <c r="I600" s="1522"/>
      <c r="J600" s="548" t="s">
        <v>1437</v>
      </c>
      <c r="K600" s="1663"/>
    </row>
    <row r="601" spans="2:11" ht="16.149999999999999" customHeight="1">
      <c r="B601" s="1667"/>
      <c r="C601" s="1537"/>
      <c r="D601" s="1522"/>
      <c r="E601" s="1522"/>
      <c r="F601" s="1522"/>
      <c r="G601" s="1522"/>
      <c r="H601" s="1541"/>
      <c r="I601" s="1522"/>
      <c r="J601" s="580" t="s">
        <v>1496</v>
      </c>
      <c r="K601" s="1663"/>
    </row>
    <row r="602" spans="2:11" ht="16.149999999999999" customHeight="1">
      <c r="B602" s="1691"/>
      <c r="C602" s="1568"/>
      <c r="D602" s="1523"/>
      <c r="E602" s="1523"/>
      <c r="F602" s="1523"/>
      <c r="G602" s="1523"/>
      <c r="H602" s="1654"/>
      <c r="I602" s="1523"/>
      <c r="J602" s="578" t="s">
        <v>1497</v>
      </c>
      <c r="K602" s="1663"/>
    </row>
    <row r="603" spans="2:11" ht="20.25" customHeight="1">
      <c r="B603" s="1667" t="s">
        <v>1498</v>
      </c>
      <c r="C603" s="1650" t="s">
        <v>1499</v>
      </c>
      <c r="D603" s="1529" t="s">
        <v>1500</v>
      </c>
      <c r="E603" s="1529" t="s">
        <v>1501</v>
      </c>
      <c r="F603" s="1529">
        <v>14</v>
      </c>
      <c r="G603" s="1529">
        <v>22</v>
      </c>
      <c r="H603" s="1540">
        <v>38</v>
      </c>
      <c r="I603" s="1529">
        <v>43</v>
      </c>
      <c r="J603" s="1335" t="s">
        <v>4368</v>
      </c>
      <c r="K603" s="1663"/>
    </row>
    <row r="604" spans="2:11" ht="18.75" customHeight="1">
      <c r="B604" s="1667"/>
      <c r="C604" s="1537"/>
      <c r="D604" s="1522"/>
      <c r="E604" s="1522"/>
      <c r="F604" s="1522"/>
      <c r="G604" s="1522"/>
      <c r="H604" s="1541"/>
      <c r="I604" s="1522"/>
      <c r="J604" s="548" t="s">
        <v>4369</v>
      </c>
      <c r="K604" s="1663"/>
    </row>
    <row r="605" spans="2:11" ht="16.149999999999999" customHeight="1">
      <c r="B605" s="1667"/>
      <c r="C605" s="1537"/>
      <c r="D605" s="1522"/>
      <c r="E605" s="1522"/>
      <c r="F605" s="1522"/>
      <c r="G605" s="1522"/>
      <c r="H605" s="1541"/>
      <c r="I605" s="1522"/>
      <c r="J605" s="556" t="s">
        <v>1502</v>
      </c>
      <c r="K605" s="1663"/>
    </row>
    <row r="606" spans="2:11" ht="19.5" customHeight="1">
      <c r="B606" s="705" t="s">
        <v>1503</v>
      </c>
      <c r="C606" s="735" t="s">
        <v>1504</v>
      </c>
      <c r="D606" s="588"/>
      <c r="E606" s="588"/>
      <c r="F606" s="8">
        <v>1</v>
      </c>
      <c r="G606" s="8">
        <v>1</v>
      </c>
      <c r="H606" s="8">
        <v>1</v>
      </c>
      <c r="I606" s="8">
        <v>1</v>
      </c>
      <c r="J606" s="9"/>
      <c r="K606" s="261"/>
    </row>
    <row r="607" spans="2:11" ht="29.25" customHeight="1">
      <c r="B607" s="1667" t="s">
        <v>1505</v>
      </c>
      <c r="C607" s="1537" t="s">
        <v>1506</v>
      </c>
      <c r="D607" s="1522" t="s">
        <v>1507</v>
      </c>
      <c r="E607" s="1522" t="s">
        <v>1508</v>
      </c>
      <c r="F607" s="1522" t="s">
        <v>1509</v>
      </c>
      <c r="G607" s="1522" t="s">
        <v>1510</v>
      </c>
      <c r="H607" s="1541" t="s">
        <v>1511</v>
      </c>
      <c r="I607" s="1522" t="s">
        <v>1512</v>
      </c>
      <c r="J607" s="504" t="s">
        <v>4370</v>
      </c>
      <c r="K607" s="1663" t="s">
        <v>526</v>
      </c>
    </row>
    <row r="608" spans="2:11" ht="16.5" customHeight="1">
      <c r="B608" s="1667"/>
      <c r="C608" s="1537"/>
      <c r="D608" s="1522"/>
      <c r="E608" s="1522"/>
      <c r="F608" s="1522"/>
      <c r="G608" s="1522"/>
      <c r="H608" s="1541"/>
      <c r="I608" s="1522"/>
      <c r="J608" s="548" t="s">
        <v>4371</v>
      </c>
      <c r="K608" s="1663"/>
    </row>
    <row r="609" spans="2:11" ht="16.5" customHeight="1">
      <c r="B609" s="1667"/>
      <c r="C609" s="1537"/>
      <c r="D609" s="1522"/>
      <c r="E609" s="1522"/>
      <c r="F609" s="1522"/>
      <c r="G609" s="1522"/>
      <c r="H609" s="1541"/>
      <c r="I609" s="1522"/>
      <c r="J609" s="78" t="s">
        <v>1513</v>
      </c>
      <c r="K609" s="1663"/>
    </row>
    <row r="610" spans="2:11" ht="16.5" customHeight="1">
      <c r="B610" s="1667"/>
      <c r="C610" s="1568"/>
      <c r="D610" s="1523"/>
      <c r="E610" s="1523"/>
      <c r="F610" s="1523"/>
      <c r="G610" s="1523"/>
      <c r="H610" s="1654"/>
      <c r="I610" s="1523"/>
      <c r="J610" s="577" t="s">
        <v>1514</v>
      </c>
      <c r="K610" s="1663"/>
    </row>
    <row r="611" spans="2:11" ht="21" customHeight="1">
      <c r="B611" s="1648" t="s">
        <v>1515</v>
      </c>
      <c r="C611" s="1650" t="s">
        <v>1516</v>
      </c>
      <c r="D611" s="1529" t="s">
        <v>136</v>
      </c>
      <c r="E611" s="1529" t="s">
        <v>137</v>
      </c>
      <c r="F611" s="1529">
        <v>2</v>
      </c>
      <c r="G611" s="1529">
        <v>2</v>
      </c>
      <c r="H611" s="1540">
        <v>2</v>
      </c>
      <c r="I611" s="1529">
        <v>2</v>
      </c>
      <c r="J611" s="1322" t="s">
        <v>4372</v>
      </c>
      <c r="K611" s="1663"/>
    </row>
    <row r="612" spans="2:11" ht="16.5" customHeight="1">
      <c r="B612" s="1566"/>
      <c r="C612" s="1537"/>
      <c r="D612" s="1522"/>
      <c r="E612" s="1522"/>
      <c r="F612" s="1522"/>
      <c r="G612" s="1522"/>
      <c r="H612" s="1541"/>
      <c r="I612" s="1522"/>
      <c r="J612" s="548" t="s">
        <v>4373</v>
      </c>
      <c r="K612" s="1663"/>
    </row>
    <row r="613" spans="2:11" ht="16.5" customHeight="1">
      <c r="B613" s="1519"/>
      <c r="C613" s="1525"/>
      <c r="D613" s="1526"/>
      <c r="E613" s="1526"/>
      <c r="F613" s="1526"/>
      <c r="G613" s="1526"/>
      <c r="H613" s="1628"/>
      <c r="I613" s="1526"/>
      <c r="J613" s="581" t="s">
        <v>1517</v>
      </c>
      <c r="K613" s="1742"/>
    </row>
    <row r="614" spans="2:11" ht="44.25" customHeight="1">
      <c r="B614" s="110" t="s">
        <v>1518</v>
      </c>
      <c r="C614" s="102" t="s">
        <v>5126</v>
      </c>
      <c r="D614" s="588"/>
      <c r="E614" s="588"/>
      <c r="F614" s="8">
        <v>1</v>
      </c>
      <c r="G614" s="8">
        <v>1</v>
      </c>
      <c r="H614" s="8">
        <v>1</v>
      </c>
      <c r="I614" s="8">
        <v>1</v>
      </c>
      <c r="J614" s="9"/>
      <c r="K614" s="261"/>
    </row>
    <row r="615" spans="2:11" ht="61.5" customHeight="1">
      <c r="B615" s="1668" t="s">
        <v>1519</v>
      </c>
      <c r="C615" s="1524" t="s">
        <v>1520</v>
      </c>
      <c r="D615" s="1520" t="s">
        <v>1521</v>
      </c>
      <c r="E615" s="1520" t="s">
        <v>1522</v>
      </c>
      <c r="F615" s="1739" t="s">
        <v>1523</v>
      </c>
      <c r="G615" s="1520" t="s">
        <v>1524</v>
      </c>
      <c r="H615" s="1520" t="s">
        <v>1525</v>
      </c>
      <c r="I615" s="1520" t="s">
        <v>1525</v>
      </c>
      <c r="J615" s="1336" t="s">
        <v>4374</v>
      </c>
      <c r="K615" s="1684" t="s">
        <v>421</v>
      </c>
    </row>
    <row r="616" spans="2:11" ht="29.45" customHeight="1">
      <c r="B616" s="1667"/>
      <c r="C616" s="1537"/>
      <c r="D616" s="1522"/>
      <c r="E616" s="1522"/>
      <c r="F616" s="1740"/>
      <c r="G616" s="1522"/>
      <c r="H616" s="1522"/>
      <c r="I616" s="1522"/>
      <c r="J616" s="151" t="s">
        <v>4375</v>
      </c>
      <c r="K616" s="1663"/>
    </row>
    <row r="617" spans="2:11" ht="30.75" customHeight="1">
      <c r="B617" s="1667"/>
      <c r="C617" s="1537"/>
      <c r="D617" s="1522"/>
      <c r="E617" s="1522"/>
      <c r="F617" s="1740"/>
      <c r="G617" s="1522"/>
      <c r="H617" s="1522"/>
      <c r="I617" s="1522"/>
      <c r="J617" s="204" t="s">
        <v>1526</v>
      </c>
      <c r="K617" s="1663"/>
    </row>
    <row r="618" spans="2:11" ht="33" customHeight="1">
      <c r="B618" s="1735"/>
      <c r="C618" s="1525"/>
      <c r="D618" s="1526"/>
      <c r="E618" s="1526"/>
      <c r="F618" s="1741"/>
      <c r="G618" s="1526"/>
      <c r="H618" s="1526"/>
      <c r="I618" s="1526"/>
      <c r="J618" s="31" t="s">
        <v>1527</v>
      </c>
      <c r="K618" s="1742"/>
    </row>
    <row r="619" spans="2:11" ht="18" customHeight="1">
      <c r="B619" s="110" t="s">
        <v>1528</v>
      </c>
      <c r="C619" s="102" t="s">
        <v>1529</v>
      </c>
      <c r="D619" s="588"/>
      <c r="E619" s="733"/>
      <c r="F619" s="8">
        <v>1</v>
      </c>
      <c r="G619" s="944">
        <v>1</v>
      </c>
      <c r="H619" s="944">
        <v>1</v>
      </c>
      <c r="I619" s="944">
        <v>1</v>
      </c>
      <c r="J619" s="1110"/>
      <c r="K619" s="977"/>
    </row>
    <row r="620" spans="2:11" ht="31.5" customHeight="1">
      <c r="B620" s="1668" t="s">
        <v>1530</v>
      </c>
      <c r="C620" s="1524" t="s">
        <v>1531</v>
      </c>
      <c r="D620" s="1520" t="s">
        <v>690</v>
      </c>
      <c r="E620" s="1520" t="s">
        <v>815</v>
      </c>
      <c r="F620" s="1520">
        <v>32</v>
      </c>
      <c r="G620" s="1520">
        <v>122</v>
      </c>
      <c r="H620" s="1520">
        <v>155</v>
      </c>
      <c r="I620" s="1520">
        <v>185</v>
      </c>
      <c r="J620" s="1317" t="s">
        <v>4376</v>
      </c>
      <c r="K620" s="1684" t="s">
        <v>1532</v>
      </c>
    </row>
    <row r="621" spans="2:11" ht="30" customHeight="1">
      <c r="B621" s="1667"/>
      <c r="C621" s="1537"/>
      <c r="D621" s="1522"/>
      <c r="E621" s="1522"/>
      <c r="F621" s="1522"/>
      <c r="G621" s="1522"/>
      <c r="H621" s="1522"/>
      <c r="I621" s="1522"/>
      <c r="J621" s="151" t="s">
        <v>4377</v>
      </c>
      <c r="K621" s="1663"/>
    </row>
    <row r="622" spans="2:11" ht="30.75" customHeight="1">
      <c r="B622" s="1667"/>
      <c r="C622" s="1537"/>
      <c r="D622" s="1522"/>
      <c r="E622" s="1522"/>
      <c r="F622" s="1522"/>
      <c r="G622" s="1522"/>
      <c r="H622" s="1522"/>
      <c r="I622" s="1522"/>
      <c r="J622" s="235" t="s">
        <v>1533</v>
      </c>
      <c r="K622" s="1663"/>
    </row>
    <row r="623" spans="2:11" ht="18.75" customHeight="1">
      <c r="B623" s="1691"/>
      <c r="C623" s="1568"/>
      <c r="D623" s="1523"/>
      <c r="E623" s="1523"/>
      <c r="F623" s="1523"/>
      <c r="G623" s="1523"/>
      <c r="H623" s="1523"/>
      <c r="I623" s="1522"/>
      <c r="J623" s="256" t="s">
        <v>1534</v>
      </c>
      <c r="K623" s="1663"/>
    </row>
    <row r="624" spans="2:11" ht="39" customHeight="1">
      <c r="B624" s="998" t="s">
        <v>1535</v>
      </c>
      <c r="C624" s="178" t="s">
        <v>1536</v>
      </c>
      <c r="D624" s="994" t="s">
        <v>1537</v>
      </c>
      <c r="E624" s="980" t="s">
        <v>1538</v>
      </c>
      <c r="F624" s="980">
        <v>10</v>
      </c>
      <c r="G624" s="980">
        <v>10</v>
      </c>
      <c r="H624" s="980">
        <v>100</v>
      </c>
      <c r="I624" s="980">
        <v>100</v>
      </c>
      <c r="J624" s="541" t="s">
        <v>1539</v>
      </c>
      <c r="K624" s="1664"/>
    </row>
    <row r="625" spans="2:11" ht="23.25" customHeight="1">
      <c r="B625" s="1669" t="s">
        <v>1540</v>
      </c>
      <c r="C625" s="1650" t="s">
        <v>1541</v>
      </c>
      <c r="D625" s="1665" t="s">
        <v>425</v>
      </c>
      <c r="E625" s="1529" t="s">
        <v>195</v>
      </c>
      <c r="F625" s="1529">
        <v>0</v>
      </c>
      <c r="G625" s="1529">
        <v>0</v>
      </c>
      <c r="H625" s="1529">
        <v>0</v>
      </c>
      <c r="I625" s="1541">
        <v>0</v>
      </c>
      <c r="J625" s="1337" t="s">
        <v>4378</v>
      </c>
      <c r="K625" s="1662" t="s">
        <v>421</v>
      </c>
    </row>
    <row r="626" spans="2:11" ht="27" customHeight="1">
      <c r="B626" s="1872"/>
      <c r="C626" s="1873"/>
      <c r="D626" s="1658"/>
      <c r="E626" s="1658"/>
      <c r="F626" s="1658"/>
      <c r="G626" s="1658"/>
      <c r="H626" s="1658"/>
      <c r="I626" s="1759"/>
      <c r="J626" s="1338" t="s">
        <v>4379</v>
      </c>
      <c r="K626" s="1663"/>
    </row>
    <row r="627" spans="2:11" ht="30.75" customHeight="1">
      <c r="B627" s="1667" t="s">
        <v>1542</v>
      </c>
      <c r="C627" s="1537" t="s">
        <v>1543</v>
      </c>
      <c r="D627" s="1522" t="s">
        <v>425</v>
      </c>
      <c r="E627" s="1522" t="s">
        <v>190</v>
      </c>
      <c r="F627" s="1522">
        <v>4</v>
      </c>
      <c r="G627" s="1522">
        <v>11</v>
      </c>
      <c r="H627" s="1522">
        <v>19</v>
      </c>
      <c r="I627" s="1522">
        <v>52</v>
      </c>
      <c r="J627" s="1339" t="s">
        <v>4380</v>
      </c>
      <c r="K627" s="1662" t="s">
        <v>1544</v>
      </c>
    </row>
    <row r="628" spans="2:11" ht="28.5" customHeight="1">
      <c r="B628" s="1667"/>
      <c r="C628" s="1537"/>
      <c r="D628" s="1522"/>
      <c r="E628" s="1522"/>
      <c r="F628" s="1522"/>
      <c r="G628" s="1522"/>
      <c r="H628" s="1522"/>
      <c r="I628" s="1522"/>
      <c r="J628" s="151" t="s">
        <v>1545</v>
      </c>
      <c r="K628" s="1663"/>
    </row>
    <row r="629" spans="2:11" ht="29.25" customHeight="1">
      <c r="B629" s="1667"/>
      <c r="C629" s="1537"/>
      <c r="D629" s="1522"/>
      <c r="E629" s="1522"/>
      <c r="F629" s="1522"/>
      <c r="G629" s="1522"/>
      <c r="H629" s="1522"/>
      <c r="I629" s="1522"/>
      <c r="J629" s="31" t="s">
        <v>1546</v>
      </c>
      <c r="K629" s="1663"/>
    </row>
    <row r="630" spans="2:11" ht="32.450000000000003" customHeight="1">
      <c r="B630" s="1691"/>
      <c r="C630" s="1568"/>
      <c r="D630" s="1523"/>
      <c r="E630" s="1523"/>
      <c r="F630" s="1523"/>
      <c r="G630" s="1523"/>
      <c r="H630" s="1523"/>
      <c r="I630" s="1523"/>
      <c r="J630" s="22" t="s">
        <v>1547</v>
      </c>
      <c r="K630" s="1664"/>
    </row>
    <row r="631" spans="2:11" ht="26.25" customHeight="1">
      <c r="B631" s="1849" t="s">
        <v>1548</v>
      </c>
      <c r="C631" s="1021" t="s">
        <v>1549</v>
      </c>
      <c r="D631" s="1021"/>
      <c r="E631" s="351"/>
      <c r="F631" s="980"/>
      <c r="G631" s="980"/>
      <c r="H631" s="980"/>
      <c r="I631" s="980"/>
      <c r="J631" s="30"/>
      <c r="K631" s="617"/>
    </row>
    <row r="632" spans="2:11" ht="21.6" customHeight="1">
      <c r="B632" s="1849"/>
      <c r="C632" s="1650" t="s">
        <v>1550</v>
      </c>
      <c r="D632" s="1529" t="s">
        <v>425</v>
      </c>
      <c r="E632" s="1529" t="s">
        <v>190</v>
      </c>
      <c r="F632" s="1529">
        <v>1</v>
      </c>
      <c r="G632" s="1529">
        <v>3</v>
      </c>
      <c r="H632" s="1529">
        <v>3</v>
      </c>
      <c r="I632" s="1529">
        <v>4</v>
      </c>
      <c r="J632" s="1337" t="s">
        <v>4381</v>
      </c>
      <c r="K632" s="1663" t="s">
        <v>1551</v>
      </c>
    </row>
    <row r="633" spans="2:11" ht="20.45" customHeight="1">
      <c r="B633" s="1849"/>
      <c r="C633" s="1537"/>
      <c r="D633" s="1522"/>
      <c r="E633" s="1522"/>
      <c r="F633" s="1522"/>
      <c r="G633" s="1522"/>
      <c r="H633" s="1522"/>
      <c r="I633" s="1522"/>
      <c r="J633" s="205" t="s">
        <v>1552</v>
      </c>
      <c r="K633" s="1663"/>
    </row>
    <row r="634" spans="2:11" ht="19.5" customHeight="1">
      <c r="B634" s="1849"/>
      <c r="C634" s="1537"/>
      <c r="D634" s="1522"/>
      <c r="E634" s="1522"/>
      <c r="F634" s="1522"/>
      <c r="G634" s="1522"/>
      <c r="H634" s="1522"/>
      <c r="I634" s="1522"/>
      <c r="J634" s="247" t="s">
        <v>1553</v>
      </c>
      <c r="K634" s="1663"/>
    </row>
    <row r="635" spans="2:11" ht="20.45" customHeight="1">
      <c r="B635" s="1849"/>
      <c r="C635" s="1568"/>
      <c r="D635" s="1523"/>
      <c r="E635" s="1523"/>
      <c r="F635" s="1523"/>
      <c r="G635" s="1523"/>
      <c r="H635" s="1523"/>
      <c r="I635" s="1523"/>
      <c r="J635" s="22" t="s">
        <v>1554</v>
      </c>
      <c r="K635" s="1663"/>
    </row>
    <row r="636" spans="2:11" ht="21.6" customHeight="1">
      <c r="B636" s="1849"/>
      <c r="C636" s="1650" t="s">
        <v>1555</v>
      </c>
      <c r="D636" s="1529" t="s">
        <v>425</v>
      </c>
      <c r="E636" s="1529" t="s">
        <v>1556</v>
      </c>
      <c r="F636" s="1529">
        <v>210</v>
      </c>
      <c r="G636" s="1529">
        <v>731</v>
      </c>
      <c r="H636" s="1529">
        <v>816</v>
      </c>
      <c r="I636" s="1529">
        <v>1323</v>
      </c>
      <c r="J636" s="1337" t="s">
        <v>4382</v>
      </c>
      <c r="K636" s="1663"/>
    </row>
    <row r="637" spans="2:11" ht="20.45" customHeight="1">
      <c r="B637" s="1849"/>
      <c r="C637" s="1537"/>
      <c r="D637" s="1522"/>
      <c r="E637" s="1522"/>
      <c r="F637" s="1522"/>
      <c r="G637" s="1522"/>
      <c r="H637" s="1522"/>
      <c r="I637" s="1522"/>
      <c r="J637" s="246" t="s">
        <v>1557</v>
      </c>
      <c r="K637" s="1663"/>
    </row>
    <row r="638" spans="2:11" ht="21" customHeight="1">
      <c r="B638" s="1849"/>
      <c r="C638" s="1568"/>
      <c r="D638" s="1523"/>
      <c r="E638" s="1523"/>
      <c r="F638" s="1523"/>
      <c r="G638" s="1523"/>
      <c r="H638" s="1523"/>
      <c r="I638" s="1523"/>
      <c r="J638" s="80" t="s">
        <v>1558</v>
      </c>
      <c r="K638" s="1663"/>
    </row>
    <row r="639" spans="2:11" ht="21.6" customHeight="1">
      <c r="B639" s="1764"/>
      <c r="C639" s="1656" t="s">
        <v>1559</v>
      </c>
      <c r="D639" s="1651" t="s">
        <v>425</v>
      </c>
      <c r="E639" s="1529" t="s">
        <v>1560</v>
      </c>
      <c r="F639" s="1529">
        <v>16</v>
      </c>
      <c r="G639" s="1529">
        <v>23</v>
      </c>
      <c r="H639" s="1529">
        <v>23</v>
      </c>
      <c r="I639" s="1529">
        <v>45</v>
      </c>
      <c r="J639" s="1337" t="s">
        <v>4383</v>
      </c>
      <c r="K639" s="1663"/>
    </row>
    <row r="640" spans="2:11" ht="21" customHeight="1">
      <c r="B640" s="1764"/>
      <c r="C640" s="1736"/>
      <c r="D640" s="1717"/>
      <c r="E640" s="1522"/>
      <c r="F640" s="1522"/>
      <c r="G640" s="1522"/>
      <c r="H640" s="1522"/>
      <c r="I640" s="1522"/>
      <c r="J640" s="205" t="s">
        <v>1561</v>
      </c>
      <c r="K640" s="1663"/>
    </row>
    <row r="641" spans="2:11" ht="20.25" customHeight="1">
      <c r="B641" s="1877"/>
      <c r="C641" s="1749"/>
      <c r="D641" s="1528"/>
      <c r="E641" s="1521"/>
      <c r="F641" s="1521"/>
      <c r="G641" s="1521"/>
      <c r="H641" s="1521"/>
      <c r="I641" s="1521"/>
      <c r="J641" s="257" t="s">
        <v>1562</v>
      </c>
      <c r="K641" s="1748"/>
    </row>
    <row r="642" spans="2:11" ht="29.25" customHeight="1">
      <c r="B642" s="718" t="s">
        <v>1563</v>
      </c>
      <c r="C642" s="1036" t="s">
        <v>1564</v>
      </c>
      <c r="D642" s="736"/>
      <c r="E642" s="734"/>
      <c r="F642" s="970">
        <v>1</v>
      </c>
      <c r="G642" s="970">
        <v>1</v>
      </c>
      <c r="H642" s="970">
        <v>1</v>
      </c>
      <c r="I642" s="970">
        <v>1</v>
      </c>
      <c r="J642" s="62"/>
      <c r="K642" s="1039"/>
    </row>
    <row r="643" spans="2:11" ht="30.75" customHeight="1">
      <c r="B643" s="1668" t="s">
        <v>1565</v>
      </c>
      <c r="C643" s="1524" t="s">
        <v>1566</v>
      </c>
      <c r="D643" s="1737" t="s">
        <v>384</v>
      </c>
      <c r="E643" s="1520" t="s">
        <v>152</v>
      </c>
      <c r="F643" s="1520">
        <v>2</v>
      </c>
      <c r="G643" s="1520">
        <v>3</v>
      </c>
      <c r="H643" s="1520">
        <v>3</v>
      </c>
      <c r="I643" s="1520">
        <v>4</v>
      </c>
      <c r="J643" s="1340" t="s">
        <v>4384</v>
      </c>
      <c r="K643" s="1684" t="s">
        <v>1567</v>
      </c>
    </row>
    <row r="644" spans="2:11" ht="30" customHeight="1">
      <c r="B644" s="1667"/>
      <c r="C644" s="1537"/>
      <c r="D644" s="1717"/>
      <c r="E644" s="1522"/>
      <c r="F644" s="1522"/>
      <c r="G644" s="1522"/>
      <c r="H644" s="1522"/>
      <c r="I644" s="1522"/>
      <c r="J644" s="205" t="s">
        <v>4385</v>
      </c>
      <c r="K644" s="1663"/>
    </row>
    <row r="645" spans="2:11" ht="29.25" customHeight="1">
      <c r="B645" s="1691"/>
      <c r="C645" s="1568"/>
      <c r="D645" s="1738"/>
      <c r="E645" s="1523"/>
      <c r="F645" s="1523"/>
      <c r="G645" s="1523"/>
      <c r="H645" s="1523"/>
      <c r="I645" s="1523"/>
      <c r="J645" s="22" t="s">
        <v>1568</v>
      </c>
      <c r="K645" s="1663"/>
    </row>
    <row r="646" spans="2:11" ht="75.75" customHeight="1">
      <c r="B646" s="1669" t="s">
        <v>1569</v>
      </c>
      <c r="C646" s="1650" t="s">
        <v>1570</v>
      </c>
      <c r="D646" s="1529" t="s">
        <v>1571</v>
      </c>
      <c r="E646" s="1529" t="s">
        <v>1572</v>
      </c>
      <c r="F646" s="1529">
        <v>452</v>
      </c>
      <c r="G646" s="1529">
        <v>537</v>
      </c>
      <c r="H646" s="1529">
        <v>893</v>
      </c>
      <c r="I646" s="1529">
        <v>3095</v>
      </c>
      <c r="J646" s="1341" t="s">
        <v>4386</v>
      </c>
      <c r="K646" s="1663"/>
    </row>
    <row r="647" spans="2:11" ht="58.5" customHeight="1">
      <c r="B647" s="1691"/>
      <c r="C647" s="1568"/>
      <c r="D647" s="1523"/>
      <c r="E647" s="1523"/>
      <c r="F647" s="1523"/>
      <c r="G647" s="1523"/>
      <c r="H647" s="1523"/>
      <c r="I647" s="1523"/>
      <c r="J647" s="1342" t="s">
        <v>4387</v>
      </c>
      <c r="K647" s="1663"/>
    </row>
    <row r="648" spans="2:11" ht="18.75" customHeight="1">
      <c r="B648" s="1669" t="s">
        <v>1573</v>
      </c>
      <c r="C648" s="1650" t="s">
        <v>1574</v>
      </c>
      <c r="D648" s="1529" t="s">
        <v>1575</v>
      </c>
      <c r="E648" s="1529" t="s">
        <v>167</v>
      </c>
      <c r="F648" s="1529">
        <v>198</v>
      </c>
      <c r="G648" s="1529">
        <v>201</v>
      </c>
      <c r="H648" s="1529">
        <v>75</v>
      </c>
      <c r="I648" s="1529">
        <v>75</v>
      </c>
      <c r="J648" s="1337" t="s">
        <v>4388</v>
      </c>
      <c r="K648" s="1663"/>
    </row>
    <row r="649" spans="2:11" ht="19.149999999999999" customHeight="1">
      <c r="B649" s="1667"/>
      <c r="C649" s="1537"/>
      <c r="D649" s="1522"/>
      <c r="E649" s="1522"/>
      <c r="F649" s="1522"/>
      <c r="G649" s="1522"/>
      <c r="H649" s="1522"/>
      <c r="I649" s="1522"/>
      <c r="J649" s="205" t="s">
        <v>4389</v>
      </c>
      <c r="K649" s="1663"/>
    </row>
    <row r="650" spans="2:11" ht="19.149999999999999" customHeight="1">
      <c r="B650" s="1735"/>
      <c r="C650" s="1525"/>
      <c r="D650" s="1526"/>
      <c r="E650" s="1526"/>
      <c r="F650" s="1526"/>
      <c r="G650" s="1526"/>
      <c r="H650" s="1526"/>
      <c r="I650" s="1526"/>
      <c r="J650" s="258" t="s">
        <v>1576</v>
      </c>
      <c r="K650" s="1742"/>
    </row>
    <row r="651" spans="2:11" ht="30.75" customHeight="1">
      <c r="B651" s="996" t="s">
        <v>1577</v>
      </c>
      <c r="C651" s="992" t="s">
        <v>1578</v>
      </c>
      <c r="D651" s="737"/>
      <c r="E651" s="733"/>
      <c r="F651" s="944">
        <v>1</v>
      </c>
      <c r="G651" s="944">
        <v>1</v>
      </c>
      <c r="H651" s="944">
        <v>1</v>
      </c>
      <c r="I651" s="944">
        <v>1</v>
      </c>
      <c r="J651" s="582"/>
      <c r="K651" s="1038"/>
    </row>
    <row r="652" spans="2:11" ht="23.25" customHeight="1">
      <c r="B652" s="1668" t="s">
        <v>1579</v>
      </c>
      <c r="C652" s="1524" t="s">
        <v>1580</v>
      </c>
      <c r="D652" s="1520" t="s">
        <v>1581</v>
      </c>
      <c r="E652" s="1520" t="s">
        <v>1582</v>
      </c>
      <c r="F652" s="1520">
        <v>23.99</v>
      </c>
      <c r="G652" s="1520">
        <v>32.15</v>
      </c>
      <c r="H652" s="1520">
        <v>27</v>
      </c>
      <c r="I652" s="1520">
        <v>39.130000000000003</v>
      </c>
      <c r="J652" s="1343" t="s">
        <v>4390</v>
      </c>
      <c r="K652" s="1745" t="s">
        <v>526</v>
      </c>
    </row>
    <row r="653" spans="2:11" ht="21.75" customHeight="1">
      <c r="B653" s="1667"/>
      <c r="C653" s="1537"/>
      <c r="D653" s="1522"/>
      <c r="E653" s="1522"/>
      <c r="F653" s="1522"/>
      <c r="G653" s="1522"/>
      <c r="H653" s="1522"/>
      <c r="I653" s="1522"/>
      <c r="J653" s="205" t="s">
        <v>4391</v>
      </c>
      <c r="K653" s="1746"/>
    </row>
    <row r="654" spans="2:11" ht="18.600000000000001" customHeight="1">
      <c r="B654" s="1669" t="s">
        <v>1583</v>
      </c>
      <c r="C654" s="1650" t="s">
        <v>1584</v>
      </c>
      <c r="D654" s="1529" t="s">
        <v>1585</v>
      </c>
      <c r="E654" s="1529" t="s">
        <v>508</v>
      </c>
      <c r="F654" s="1529">
        <v>11</v>
      </c>
      <c r="G654" s="1529">
        <v>14</v>
      </c>
      <c r="H654" s="1529">
        <v>14</v>
      </c>
      <c r="I654" s="1529">
        <v>14</v>
      </c>
      <c r="J654" s="1337" t="s">
        <v>4392</v>
      </c>
      <c r="K654" s="1746"/>
    </row>
    <row r="655" spans="2:11" ht="18.600000000000001" customHeight="1">
      <c r="B655" s="1735"/>
      <c r="C655" s="1525"/>
      <c r="D655" s="1526"/>
      <c r="E655" s="1526"/>
      <c r="F655" s="1526"/>
      <c r="G655" s="1526"/>
      <c r="H655" s="1526"/>
      <c r="I655" s="1526"/>
      <c r="J655" s="1344" t="s">
        <v>4393</v>
      </c>
      <c r="K655" s="1747"/>
    </row>
    <row r="656" spans="2:11" ht="13.5" thickBot="1">
      <c r="C656" s="103"/>
      <c r="D656" s="2"/>
      <c r="E656" s="2"/>
      <c r="F656" s="1"/>
      <c r="G656" s="5"/>
      <c r="H656" s="5"/>
      <c r="I656" s="5"/>
      <c r="K656" s="740"/>
    </row>
    <row r="657" spans="2:11" ht="42.75" customHeight="1" thickBot="1">
      <c r="C657" s="116" t="s">
        <v>224</v>
      </c>
      <c r="D657" s="46">
        <v>2021</v>
      </c>
      <c r="E657" s="45">
        <v>2022</v>
      </c>
      <c r="F657" s="45">
        <v>2023</v>
      </c>
      <c r="G657" s="45">
        <v>2024</v>
      </c>
      <c r="H657" s="1"/>
      <c r="I657" s="1"/>
      <c r="J657" s="157"/>
      <c r="K657" s="740"/>
    </row>
    <row r="658" spans="2:11">
      <c r="C658" s="105" t="s">
        <v>739</v>
      </c>
      <c r="D658" s="187">
        <f>SUM(D659:D661)</f>
        <v>2</v>
      </c>
      <c r="E658" s="163">
        <f>SUM(E659:E661)</f>
        <v>2</v>
      </c>
      <c r="F658" s="163">
        <f>SUM(F659:F661)</f>
        <v>2</v>
      </c>
      <c r="G658" s="163">
        <f>G659+G660+G661</f>
        <v>2</v>
      </c>
      <c r="H658" s="1"/>
      <c r="I658" s="1"/>
      <c r="J658" s="157"/>
      <c r="K658" s="740"/>
    </row>
    <row r="659" spans="2:11">
      <c r="C659" s="106" t="s">
        <v>740</v>
      </c>
      <c r="D659" s="188">
        <v>0</v>
      </c>
      <c r="E659" s="165">
        <v>0</v>
      </c>
      <c r="F659" s="165">
        <v>0</v>
      </c>
      <c r="G659" s="165">
        <v>0</v>
      </c>
      <c r="H659" s="1"/>
      <c r="I659" s="1"/>
      <c r="J659" s="157"/>
      <c r="K659" s="740"/>
    </row>
    <row r="660" spans="2:11">
      <c r="C660" s="106" t="s">
        <v>741</v>
      </c>
      <c r="D660" s="188">
        <v>2</v>
      </c>
      <c r="E660" s="165">
        <v>2</v>
      </c>
      <c r="F660" s="165">
        <v>2</v>
      </c>
      <c r="G660" s="165">
        <v>2</v>
      </c>
      <c r="H660" s="1"/>
      <c r="I660" s="1"/>
      <c r="J660" s="157"/>
      <c r="K660" s="740"/>
    </row>
    <row r="661" spans="2:11" ht="13.5" thickBot="1">
      <c r="C661" s="107" t="s">
        <v>742</v>
      </c>
      <c r="D661" s="189">
        <v>0</v>
      </c>
      <c r="E661" s="167">
        <v>0</v>
      </c>
      <c r="F661" s="167">
        <v>0</v>
      </c>
      <c r="G661" s="167">
        <v>0</v>
      </c>
      <c r="H661" s="1"/>
      <c r="I661" s="1"/>
      <c r="J661" s="157"/>
      <c r="K661" s="740"/>
    </row>
    <row r="662" spans="2:11" ht="13.5" thickBot="1">
      <c r="C662" s="100"/>
      <c r="D662" s="168"/>
      <c r="E662" s="168"/>
      <c r="F662" s="5"/>
      <c r="G662" s="1"/>
      <c r="H662" s="1"/>
      <c r="I662" s="1"/>
      <c r="K662" s="740"/>
    </row>
    <row r="663" spans="2:11" ht="55.5" customHeight="1">
      <c r="B663" s="38" t="s">
        <v>0</v>
      </c>
      <c r="C663" s="35" t="s">
        <v>743</v>
      </c>
      <c r="D663" s="35" t="s">
        <v>1</v>
      </c>
      <c r="E663" s="35" t="s">
        <v>2</v>
      </c>
      <c r="F663" s="19" t="s">
        <v>744</v>
      </c>
      <c r="G663" s="19" t="s">
        <v>745</v>
      </c>
      <c r="H663" s="19" t="s">
        <v>746</v>
      </c>
      <c r="I663" s="19" t="s">
        <v>747</v>
      </c>
      <c r="J663" s="19" t="s">
        <v>748</v>
      </c>
      <c r="K663" s="36" t="s">
        <v>749</v>
      </c>
    </row>
    <row r="664" spans="2:11" ht="40.5" customHeight="1">
      <c r="B664" s="86" t="s">
        <v>1586</v>
      </c>
      <c r="C664" s="87" t="s">
        <v>1587</v>
      </c>
      <c r="D664" s="203"/>
      <c r="E664" s="203"/>
      <c r="F664" s="3">
        <v>1</v>
      </c>
      <c r="G664" s="3">
        <v>1</v>
      </c>
      <c r="H664" s="3">
        <v>1</v>
      </c>
      <c r="I664" s="3">
        <v>1</v>
      </c>
      <c r="J664" s="9"/>
      <c r="K664" s="261"/>
    </row>
    <row r="665" spans="2:11" ht="150.75" customHeight="1">
      <c r="B665" s="1668" t="s">
        <v>1588</v>
      </c>
      <c r="C665" s="1524" t="s">
        <v>1589</v>
      </c>
      <c r="D665" s="1520" t="s">
        <v>1590</v>
      </c>
      <c r="E665" s="1520" t="s">
        <v>1591</v>
      </c>
      <c r="F665" s="1520" t="s">
        <v>240</v>
      </c>
      <c r="G665" s="1520" t="s">
        <v>240</v>
      </c>
      <c r="H665" s="1520" t="s">
        <v>240</v>
      </c>
      <c r="I665" s="1520" t="s">
        <v>100</v>
      </c>
      <c r="J665" s="1339" t="s">
        <v>4394</v>
      </c>
      <c r="K665" s="1684" t="s">
        <v>233</v>
      </c>
    </row>
    <row r="666" spans="2:11" ht="119.25" customHeight="1">
      <c r="B666" s="1667"/>
      <c r="C666" s="1537"/>
      <c r="D666" s="1522"/>
      <c r="E666" s="1522"/>
      <c r="F666" s="1522"/>
      <c r="G666" s="1522"/>
      <c r="H666" s="1522"/>
      <c r="I666" s="1522"/>
      <c r="J666" s="151" t="s">
        <v>4395</v>
      </c>
      <c r="K666" s="1663"/>
    </row>
    <row r="667" spans="2:11" ht="128.25" customHeight="1">
      <c r="B667" s="1691"/>
      <c r="C667" s="1568"/>
      <c r="D667" s="1523"/>
      <c r="E667" s="1523"/>
      <c r="F667" s="1523"/>
      <c r="G667" s="1523"/>
      <c r="H667" s="1523"/>
      <c r="I667" s="1523"/>
      <c r="J667" s="259" t="s">
        <v>1592</v>
      </c>
      <c r="K667" s="1664"/>
    </row>
    <row r="668" spans="2:11" ht="87.75" customHeight="1">
      <c r="B668" s="1743" t="s">
        <v>1593</v>
      </c>
      <c r="C668" s="1650" t="s">
        <v>1594</v>
      </c>
      <c r="D668" s="1529" t="s">
        <v>1595</v>
      </c>
      <c r="E668" s="1529" t="s">
        <v>1596</v>
      </c>
      <c r="F668" s="1529" t="s">
        <v>1597</v>
      </c>
      <c r="G668" s="1529" t="s">
        <v>1597</v>
      </c>
      <c r="H668" s="1529" t="s">
        <v>1598</v>
      </c>
      <c r="I668" s="1529" t="s">
        <v>1598</v>
      </c>
      <c r="J668" s="1341" t="s">
        <v>4396</v>
      </c>
      <c r="K668" s="1662" t="s">
        <v>233</v>
      </c>
    </row>
    <row r="669" spans="2:11" ht="103.5" customHeight="1">
      <c r="B669" s="1744"/>
      <c r="C669" s="1537"/>
      <c r="D669" s="1522"/>
      <c r="E669" s="1522"/>
      <c r="F669" s="1522"/>
      <c r="G669" s="1522"/>
      <c r="H669" s="1522"/>
      <c r="I669" s="1522"/>
      <c r="J669" s="205" t="s">
        <v>4397</v>
      </c>
      <c r="K669" s="1663"/>
    </row>
    <row r="670" spans="2:11" ht="128.44999999999999" customHeight="1">
      <c r="B670" s="1744"/>
      <c r="C670" s="1537"/>
      <c r="D670" s="1522"/>
      <c r="E670" s="1522"/>
      <c r="F670" s="1522"/>
      <c r="G670" s="1522"/>
      <c r="H670" s="1522"/>
      <c r="I670" s="1522"/>
      <c r="J670" s="247" t="s">
        <v>1599</v>
      </c>
      <c r="K670" s="1663"/>
    </row>
    <row r="671" spans="2:11" ht="69.75" customHeight="1">
      <c r="B671" s="1669" t="s">
        <v>1600</v>
      </c>
      <c r="C671" s="1650" t="s">
        <v>1601</v>
      </c>
      <c r="D671" s="1529" t="s">
        <v>1602</v>
      </c>
      <c r="E671" s="1529" t="s">
        <v>1603</v>
      </c>
      <c r="F671" s="1529">
        <v>8385</v>
      </c>
      <c r="G671" s="1529">
        <v>8249</v>
      </c>
      <c r="H671" s="1529">
        <v>8345</v>
      </c>
      <c r="I671" s="1529">
        <v>8423</v>
      </c>
      <c r="J671" s="1341" t="s">
        <v>4398</v>
      </c>
      <c r="K671" s="1662" t="s">
        <v>1604</v>
      </c>
    </row>
    <row r="672" spans="2:11" ht="224.25" customHeight="1">
      <c r="B672" s="1691"/>
      <c r="C672" s="1568"/>
      <c r="D672" s="1523"/>
      <c r="E672" s="1523"/>
      <c r="F672" s="1523"/>
      <c r="G672" s="1523"/>
      <c r="H672" s="1523"/>
      <c r="I672" s="1523"/>
      <c r="J672" s="540" t="s">
        <v>4399</v>
      </c>
      <c r="K672" s="1664"/>
    </row>
    <row r="673" spans="2:11" ht="144.75" customHeight="1">
      <c r="B673" s="1669" t="s">
        <v>1605</v>
      </c>
      <c r="C673" s="1650" t="s">
        <v>1606</v>
      </c>
      <c r="D673" s="1529" t="s">
        <v>384</v>
      </c>
      <c r="E673" s="1529" t="s">
        <v>1607</v>
      </c>
      <c r="F673" s="1529">
        <v>13</v>
      </c>
      <c r="G673" s="1529">
        <v>16</v>
      </c>
      <c r="H673" s="1529">
        <v>16</v>
      </c>
      <c r="I673" s="1529">
        <v>19</v>
      </c>
      <c r="J673" s="1339" t="s">
        <v>4400</v>
      </c>
      <c r="K673" s="1662" t="s">
        <v>1604</v>
      </c>
    </row>
    <row r="674" spans="2:11" ht="142.5" customHeight="1">
      <c r="B674" s="1667"/>
      <c r="C674" s="1537"/>
      <c r="D674" s="1522"/>
      <c r="E674" s="1522"/>
      <c r="F674" s="1522"/>
      <c r="G674" s="1522"/>
      <c r="H674" s="1522"/>
      <c r="I674" s="1522"/>
      <c r="J674" s="309" t="s">
        <v>4401</v>
      </c>
      <c r="K674" s="1663"/>
    </row>
    <row r="675" spans="2:11" ht="106.5" customHeight="1">
      <c r="B675" s="1667"/>
      <c r="C675" s="1537"/>
      <c r="D675" s="1522"/>
      <c r="E675" s="1522"/>
      <c r="F675" s="1522"/>
      <c r="G675" s="1522"/>
      <c r="H675" s="1522"/>
      <c r="I675" s="1522"/>
      <c r="J675" s="172" t="s">
        <v>1608</v>
      </c>
      <c r="K675" s="1663"/>
    </row>
    <row r="676" spans="2:11" ht="111" customHeight="1">
      <c r="B676" s="1735"/>
      <c r="C676" s="1525"/>
      <c r="D676" s="1526"/>
      <c r="E676" s="1526"/>
      <c r="F676" s="1526"/>
      <c r="G676" s="1526"/>
      <c r="H676" s="1526"/>
      <c r="I676" s="1526"/>
      <c r="J676" s="154" t="s">
        <v>1609</v>
      </c>
      <c r="K676" s="1742"/>
    </row>
    <row r="677" spans="2:11" ht="45" customHeight="1">
      <c r="B677" s="86" t="s">
        <v>1610</v>
      </c>
      <c r="C677" s="87" t="s">
        <v>5127</v>
      </c>
      <c r="D677" s="260"/>
      <c r="E677" s="260"/>
      <c r="F677" s="1065">
        <v>1</v>
      </c>
      <c r="G677" s="995">
        <v>1</v>
      </c>
      <c r="H677" s="1065">
        <v>1</v>
      </c>
      <c r="I677" s="1065">
        <v>1</v>
      </c>
      <c r="J677" s="9"/>
      <c r="K677" s="261"/>
    </row>
    <row r="678" spans="2:11" ht="23.25" customHeight="1">
      <c r="B678" s="1813" t="s">
        <v>1611</v>
      </c>
      <c r="C678" s="1671" t="s">
        <v>1612</v>
      </c>
      <c r="D678" s="1520" t="s">
        <v>425</v>
      </c>
      <c r="E678" s="1520" t="s">
        <v>137</v>
      </c>
      <c r="F678" s="1520">
        <v>2</v>
      </c>
      <c r="G678" s="1520">
        <v>2</v>
      </c>
      <c r="H678" s="1520">
        <v>1</v>
      </c>
      <c r="I678" s="1520">
        <v>0</v>
      </c>
      <c r="J678" s="1343" t="s">
        <v>4402</v>
      </c>
      <c r="K678" s="1684" t="s">
        <v>755</v>
      </c>
    </row>
    <row r="679" spans="2:11" ht="31.5" customHeight="1">
      <c r="B679" s="1874"/>
      <c r="C679" s="1688"/>
      <c r="D679" s="1788"/>
      <c r="E679" s="1788"/>
      <c r="F679" s="1788"/>
      <c r="G679" s="1788"/>
      <c r="H679" s="1788"/>
      <c r="I679" s="1788"/>
      <c r="J679" s="505" t="s">
        <v>1613</v>
      </c>
      <c r="K679" s="1685"/>
    </row>
    <row r="680" spans="2:11" ht="53.25" customHeight="1">
      <c r="B680" s="1874"/>
      <c r="C680" s="1688"/>
      <c r="D680" s="1788"/>
      <c r="E680" s="1788"/>
      <c r="F680" s="1788"/>
      <c r="G680" s="1788"/>
      <c r="H680" s="1788"/>
      <c r="I680" s="1788"/>
      <c r="J680" s="202" t="s">
        <v>1614</v>
      </c>
      <c r="K680" s="1685"/>
    </row>
    <row r="681" spans="2:11" ht="68.25" customHeight="1">
      <c r="B681" s="1875"/>
      <c r="C681" s="1880"/>
      <c r="D681" s="1871"/>
      <c r="E681" s="1871"/>
      <c r="F681" s="1871"/>
      <c r="G681" s="1871"/>
      <c r="H681" s="1871"/>
      <c r="I681" s="1871"/>
      <c r="J681" s="39" t="s">
        <v>1615</v>
      </c>
      <c r="K681" s="1685"/>
    </row>
    <row r="682" spans="2:11" ht="26.25" customHeight="1">
      <c r="B682" s="1669" t="s">
        <v>1616</v>
      </c>
      <c r="C682" s="1650" t="s">
        <v>1617</v>
      </c>
      <c r="D682" s="1529" t="s">
        <v>425</v>
      </c>
      <c r="E682" s="1529" t="s">
        <v>577</v>
      </c>
      <c r="F682" s="1529">
        <v>1</v>
      </c>
      <c r="G682" s="1529">
        <v>2</v>
      </c>
      <c r="H682" s="1529">
        <v>2</v>
      </c>
      <c r="I682" s="1529">
        <v>2</v>
      </c>
      <c r="J682" s="1345" t="s">
        <v>4403</v>
      </c>
      <c r="K682" s="1685"/>
    </row>
    <row r="683" spans="2:11" ht="31.15" customHeight="1">
      <c r="B683" s="1867"/>
      <c r="C683" s="1869"/>
      <c r="D683" s="1788"/>
      <c r="E683" s="1788"/>
      <c r="F683" s="1788"/>
      <c r="G683" s="1788"/>
      <c r="H683" s="1788"/>
      <c r="I683" s="1522"/>
      <c r="J683" s="205" t="s">
        <v>4404</v>
      </c>
      <c r="K683" s="1685"/>
    </row>
    <row r="684" spans="2:11" ht="32.25" customHeight="1">
      <c r="B684" s="1876"/>
      <c r="C684" s="1881"/>
      <c r="D684" s="1871"/>
      <c r="E684" s="1871"/>
      <c r="F684" s="1871"/>
      <c r="G684" s="1871"/>
      <c r="H684" s="1871"/>
      <c r="I684" s="1523"/>
      <c r="J684" s="39" t="s">
        <v>1618</v>
      </c>
      <c r="K684" s="1685"/>
    </row>
    <row r="685" spans="2:11" ht="24" customHeight="1">
      <c r="B685" s="1669" t="s">
        <v>1619</v>
      </c>
      <c r="C685" s="1650" t="s">
        <v>1620</v>
      </c>
      <c r="D685" s="1529" t="s">
        <v>425</v>
      </c>
      <c r="E685" s="1529" t="s">
        <v>1621</v>
      </c>
      <c r="F685" s="1529">
        <v>0</v>
      </c>
      <c r="G685" s="1529">
        <v>9</v>
      </c>
      <c r="H685" s="1529">
        <v>5</v>
      </c>
      <c r="I685" s="1529">
        <v>6</v>
      </c>
      <c r="J685" s="1346" t="s">
        <v>4405</v>
      </c>
      <c r="K685" s="1685"/>
    </row>
    <row r="686" spans="2:11" ht="21" customHeight="1">
      <c r="B686" s="1867"/>
      <c r="C686" s="1869"/>
      <c r="D686" s="1788"/>
      <c r="E686" s="1788"/>
      <c r="F686" s="1788"/>
      <c r="G686" s="1788"/>
      <c r="H686" s="1788"/>
      <c r="I686" s="1522"/>
      <c r="J686" s="205" t="s">
        <v>4406</v>
      </c>
      <c r="K686" s="1685"/>
    </row>
    <row r="687" spans="2:11" ht="21" customHeight="1">
      <c r="B687" s="1867"/>
      <c r="C687" s="1869"/>
      <c r="D687" s="1788"/>
      <c r="E687" s="1788"/>
      <c r="F687" s="1788"/>
      <c r="G687" s="1788"/>
      <c r="H687" s="1788"/>
      <c r="I687" s="1522"/>
      <c r="J687" s="196" t="s">
        <v>1622</v>
      </c>
      <c r="K687" s="1685"/>
    </row>
    <row r="688" spans="2:11" ht="30" customHeight="1">
      <c r="B688" s="1868"/>
      <c r="C688" s="1870"/>
      <c r="D688" s="1789"/>
      <c r="E688" s="1789"/>
      <c r="F688" s="1789"/>
      <c r="G688" s="1789"/>
      <c r="H688" s="1789"/>
      <c r="I688" s="1526"/>
      <c r="J688" s="206" t="s">
        <v>1623</v>
      </c>
      <c r="K688" s="1686"/>
    </row>
    <row r="689" spans="3:11">
      <c r="C689" s="103"/>
      <c r="D689" s="2"/>
      <c r="E689" s="2"/>
      <c r="F689" s="5"/>
      <c r="G689" s="5"/>
      <c r="H689" s="5"/>
      <c r="I689" s="5"/>
      <c r="K689" s="740"/>
    </row>
    <row r="690" spans="3:11">
      <c r="C690" s="103"/>
      <c r="D690" s="2"/>
      <c r="E690" s="2"/>
      <c r="F690" s="5"/>
      <c r="G690" s="5"/>
      <c r="H690" s="5"/>
      <c r="I690" s="5"/>
      <c r="K690" s="740"/>
    </row>
    <row r="691" spans="3:11">
      <c r="K691" s="740"/>
    </row>
    <row r="692" spans="3:11">
      <c r="K692" s="740"/>
    </row>
    <row r="693" spans="3:11">
      <c r="K693" s="740"/>
    </row>
    <row r="694" spans="3:11">
      <c r="K694" s="740"/>
    </row>
    <row r="695" spans="3:11">
      <c r="K695" s="740"/>
    </row>
    <row r="696" spans="3:11">
      <c r="K696" s="740"/>
    </row>
    <row r="697" spans="3:11">
      <c r="K697" s="740"/>
    </row>
    <row r="698" spans="3:11">
      <c r="K698" s="740"/>
    </row>
    <row r="699" spans="3:11">
      <c r="K699" s="740"/>
    </row>
    <row r="700" spans="3:11">
      <c r="K700" s="740"/>
    </row>
    <row r="701" spans="3:11">
      <c r="K701" s="740"/>
    </row>
    <row r="702" spans="3:11">
      <c r="K702" s="740"/>
    </row>
    <row r="703" spans="3:11">
      <c r="K703" s="740"/>
    </row>
    <row r="704" spans="3:11">
      <c r="K704" s="740"/>
    </row>
    <row r="705" spans="11:11">
      <c r="K705" s="740"/>
    </row>
    <row r="706" spans="11:11">
      <c r="K706" s="740"/>
    </row>
    <row r="707" spans="11:11">
      <c r="K707" s="740"/>
    </row>
    <row r="708" spans="11:11">
      <c r="K708" s="740"/>
    </row>
    <row r="709" spans="11:11">
      <c r="K709" s="740"/>
    </row>
    <row r="710" spans="11:11">
      <c r="K710" s="740"/>
    </row>
    <row r="711" spans="11:11">
      <c r="K711" s="740"/>
    </row>
    <row r="712" spans="11:11">
      <c r="K712" s="740"/>
    </row>
    <row r="713" spans="11:11">
      <c r="K713" s="740"/>
    </row>
    <row r="714" spans="11:11">
      <c r="K714" s="740"/>
    </row>
    <row r="715" spans="11:11">
      <c r="K715" s="740"/>
    </row>
    <row r="716" spans="11:11">
      <c r="K716" s="740"/>
    </row>
    <row r="717" spans="11:11">
      <c r="K717" s="740"/>
    </row>
    <row r="718" spans="11:11">
      <c r="K718" s="740"/>
    </row>
    <row r="719" spans="11:11">
      <c r="K719" s="740"/>
    </row>
    <row r="720" spans="11:11">
      <c r="K720" s="740"/>
    </row>
    <row r="721" spans="11:11">
      <c r="K721" s="740"/>
    </row>
    <row r="722" spans="11:11">
      <c r="K722" s="740"/>
    </row>
    <row r="723" spans="11:11">
      <c r="K723" s="740"/>
    </row>
    <row r="724" spans="11:11">
      <c r="K724" s="740"/>
    </row>
    <row r="725" spans="11:11">
      <c r="K725" s="740"/>
    </row>
    <row r="726" spans="11:11">
      <c r="K726" s="740"/>
    </row>
    <row r="727" spans="11:11">
      <c r="K727" s="740"/>
    </row>
    <row r="728" spans="11:11">
      <c r="K728" s="740"/>
    </row>
    <row r="729" spans="11:11">
      <c r="K729" s="740"/>
    </row>
    <row r="730" spans="11:11">
      <c r="K730" s="740"/>
    </row>
    <row r="731" spans="11:11">
      <c r="K731" s="740"/>
    </row>
    <row r="732" spans="11:11">
      <c r="K732" s="740"/>
    </row>
    <row r="733" spans="11:11">
      <c r="K733" s="740"/>
    </row>
    <row r="734" spans="11:11">
      <c r="K734" s="740"/>
    </row>
    <row r="735" spans="11:11">
      <c r="K735" s="740"/>
    </row>
    <row r="736" spans="11:11">
      <c r="K736" s="740"/>
    </row>
    <row r="737" spans="11:11">
      <c r="K737" s="740"/>
    </row>
    <row r="738" spans="11:11">
      <c r="K738" s="740"/>
    </row>
    <row r="739" spans="11:11">
      <c r="K739" s="740"/>
    </row>
    <row r="740" spans="11:11">
      <c r="K740" s="740"/>
    </row>
    <row r="741" spans="11:11">
      <c r="K741" s="740"/>
    </row>
    <row r="742" spans="11:11">
      <c r="K742" s="740"/>
    </row>
    <row r="743" spans="11:11">
      <c r="K743" s="740"/>
    </row>
    <row r="744" spans="11:11">
      <c r="K744" s="740"/>
    </row>
    <row r="745" spans="11:11">
      <c r="K745" s="740"/>
    </row>
    <row r="746" spans="11:11">
      <c r="K746" s="740"/>
    </row>
    <row r="747" spans="11:11">
      <c r="K747" s="740"/>
    </row>
    <row r="748" spans="11:11">
      <c r="K748" s="740"/>
    </row>
    <row r="749" spans="11:11">
      <c r="K749" s="740"/>
    </row>
    <row r="750" spans="11:11">
      <c r="K750" s="740"/>
    </row>
    <row r="751" spans="11:11">
      <c r="K751" s="740"/>
    </row>
    <row r="752" spans="11:11">
      <c r="K752" s="740"/>
    </row>
    <row r="753" spans="11:11">
      <c r="K753" s="740"/>
    </row>
    <row r="754" spans="11:11">
      <c r="K754" s="740"/>
    </row>
    <row r="755" spans="11:11">
      <c r="K755" s="740"/>
    </row>
    <row r="756" spans="11:11">
      <c r="K756" s="740"/>
    </row>
    <row r="757" spans="11:11">
      <c r="K757" s="740"/>
    </row>
    <row r="758" spans="11:11">
      <c r="K758" s="740"/>
    </row>
    <row r="759" spans="11:11">
      <c r="K759" s="740"/>
    </row>
    <row r="760" spans="11:11">
      <c r="K760" s="740"/>
    </row>
    <row r="761" spans="11:11">
      <c r="K761" s="740"/>
    </row>
    <row r="762" spans="11:11">
      <c r="K762" s="740"/>
    </row>
    <row r="763" spans="11:11">
      <c r="K763" s="740"/>
    </row>
    <row r="764" spans="11:11">
      <c r="K764" s="740"/>
    </row>
    <row r="765" spans="11:11">
      <c r="K765" s="740"/>
    </row>
    <row r="766" spans="11:11">
      <c r="K766" s="740"/>
    </row>
    <row r="767" spans="11:11">
      <c r="K767" s="740"/>
    </row>
    <row r="768" spans="11:11">
      <c r="K768" s="740"/>
    </row>
    <row r="769" spans="11:11">
      <c r="K769" s="740"/>
    </row>
    <row r="770" spans="11:11">
      <c r="K770" s="740"/>
    </row>
    <row r="771" spans="11:11">
      <c r="K771" s="740"/>
    </row>
    <row r="772" spans="11:11">
      <c r="K772" s="740"/>
    </row>
    <row r="773" spans="11:11">
      <c r="K773" s="740"/>
    </row>
    <row r="774" spans="11:11">
      <c r="K774" s="740"/>
    </row>
    <row r="775" spans="11:11">
      <c r="K775" s="740"/>
    </row>
    <row r="776" spans="11:11">
      <c r="K776" s="740"/>
    </row>
    <row r="777" spans="11:11">
      <c r="K777" s="740"/>
    </row>
    <row r="778" spans="11:11">
      <c r="K778" s="740"/>
    </row>
    <row r="779" spans="11:11">
      <c r="K779" s="740"/>
    </row>
    <row r="780" spans="11:11">
      <c r="K780" s="740"/>
    </row>
    <row r="781" spans="11:11">
      <c r="K781" s="740"/>
    </row>
  </sheetData>
  <mergeCells count="1380">
    <mergeCell ref="I311:I314"/>
    <mergeCell ref="F280:F281"/>
    <mergeCell ref="H328:H330"/>
    <mergeCell ref="K393:K394"/>
    <mergeCell ref="I387:I390"/>
    <mergeCell ref="D488:D489"/>
    <mergeCell ref="E488:E489"/>
    <mergeCell ref="K396:K398"/>
    <mergeCell ref="D410:D414"/>
    <mergeCell ref="E410:E414"/>
    <mergeCell ref="F410:F414"/>
    <mergeCell ref="F247:F250"/>
    <mergeCell ref="G223:G226"/>
    <mergeCell ref="H223:H226"/>
    <mergeCell ref="D336:D339"/>
    <mergeCell ref="C282:C283"/>
    <mergeCell ref="C319:C322"/>
    <mergeCell ref="E223:E226"/>
    <mergeCell ref="K488:K489"/>
    <mergeCell ref="K334:K335"/>
    <mergeCell ref="H247:H250"/>
    <mergeCell ref="C236:C237"/>
    <mergeCell ref="K261:K262"/>
    <mergeCell ref="K303:K306"/>
    <mergeCell ref="K331:K332"/>
    <mergeCell ref="K325:K327"/>
    <mergeCell ref="I334:I335"/>
    <mergeCell ref="K263:K264"/>
    <mergeCell ref="G263:G264"/>
    <mergeCell ref="K328:K330"/>
    <mergeCell ref="K308:K310"/>
    <mergeCell ref="E236:E237"/>
    <mergeCell ref="H500:H501"/>
    <mergeCell ref="C521:C523"/>
    <mergeCell ref="E345:E348"/>
    <mergeCell ref="F682:F684"/>
    <mergeCell ref="H442:H444"/>
    <mergeCell ref="I371:I372"/>
    <mergeCell ref="H295:H297"/>
    <mergeCell ref="E280:E281"/>
    <mergeCell ref="G636:G638"/>
    <mergeCell ref="H636:H638"/>
    <mergeCell ref="C678:C681"/>
    <mergeCell ref="E396:E398"/>
    <mergeCell ref="F396:F398"/>
    <mergeCell ref="E282:E283"/>
    <mergeCell ref="H325:H327"/>
    <mergeCell ref="C682:C684"/>
    <mergeCell ref="D678:D681"/>
    <mergeCell ref="E682:E684"/>
    <mergeCell ref="D682:D684"/>
    <mergeCell ref="I678:I681"/>
    <mergeCell ref="F345:F348"/>
    <mergeCell ref="D463:D466"/>
    <mergeCell ref="E463:E466"/>
    <mergeCell ref="I349:I352"/>
    <mergeCell ref="C393:C394"/>
    <mergeCell ref="F299:F302"/>
    <mergeCell ref="F308:F310"/>
    <mergeCell ref="F303:F306"/>
    <mergeCell ref="I282:I283"/>
    <mergeCell ref="D299:D302"/>
    <mergeCell ref="E325:E327"/>
    <mergeCell ref="I303:I306"/>
    <mergeCell ref="H652:H653"/>
    <mergeCell ref="I652:I653"/>
    <mergeCell ref="E648:E650"/>
    <mergeCell ref="I632:I635"/>
    <mergeCell ref="K678:K688"/>
    <mergeCell ref="C334:C335"/>
    <mergeCell ref="E391:E392"/>
    <mergeCell ref="K387:K390"/>
    <mergeCell ref="K383:K386"/>
    <mergeCell ref="H678:H681"/>
    <mergeCell ref="G678:G681"/>
    <mergeCell ref="K319:K322"/>
    <mergeCell ref="D416:D419"/>
    <mergeCell ref="E416:E419"/>
    <mergeCell ref="B678:B681"/>
    <mergeCell ref="B682:B684"/>
    <mergeCell ref="B631:B641"/>
    <mergeCell ref="H632:H635"/>
    <mergeCell ref="C484:C485"/>
    <mergeCell ref="D396:D398"/>
    <mergeCell ref="K380:K381"/>
    <mergeCell ref="B420:B422"/>
    <mergeCell ref="I442:I444"/>
    <mergeCell ref="E387:E390"/>
    <mergeCell ref="F387:F390"/>
    <mergeCell ref="F587:F589"/>
    <mergeCell ref="E527:E529"/>
    <mergeCell ref="G527:G529"/>
    <mergeCell ref="B387:B390"/>
    <mergeCell ref="D484:D485"/>
    <mergeCell ref="B393:B394"/>
    <mergeCell ref="C410:C414"/>
    <mergeCell ref="K391:K392"/>
    <mergeCell ref="D303:D306"/>
    <mergeCell ref="G308:G310"/>
    <mergeCell ref="E299:E302"/>
    <mergeCell ref="B685:B688"/>
    <mergeCell ref="C685:C688"/>
    <mergeCell ref="D685:D688"/>
    <mergeCell ref="E685:E688"/>
    <mergeCell ref="F685:F688"/>
    <mergeCell ref="G685:G688"/>
    <mergeCell ref="H685:H688"/>
    <mergeCell ref="I685:I688"/>
    <mergeCell ref="I682:I684"/>
    <mergeCell ref="H682:H684"/>
    <mergeCell ref="B625:B626"/>
    <mergeCell ref="C625:C626"/>
    <mergeCell ref="D625:D626"/>
    <mergeCell ref="E625:E626"/>
    <mergeCell ref="F625:F626"/>
    <mergeCell ref="G625:G626"/>
    <mergeCell ref="D615:D618"/>
    <mergeCell ref="F678:F681"/>
    <mergeCell ref="E678:E681"/>
    <mergeCell ref="G682:G684"/>
    <mergeCell ref="E671:E672"/>
    <mergeCell ref="F671:F672"/>
    <mergeCell ref="H668:H670"/>
    <mergeCell ref="I668:I670"/>
    <mergeCell ref="D652:D653"/>
    <mergeCell ref="E652:E653"/>
    <mergeCell ref="F652:F653"/>
    <mergeCell ref="G652:G653"/>
    <mergeCell ref="I257:I260"/>
    <mergeCell ref="I236:I237"/>
    <mergeCell ref="C188:C191"/>
    <mergeCell ref="C243:C246"/>
    <mergeCell ref="B334:B335"/>
    <mergeCell ref="D280:D281"/>
    <mergeCell ref="F311:F314"/>
    <mergeCell ref="D282:D283"/>
    <mergeCell ref="K377:K378"/>
    <mergeCell ref="F488:F489"/>
    <mergeCell ref="E437:E440"/>
    <mergeCell ref="D437:D440"/>
    <mergeCell ref="I437:I440"/>
    <mergeCell ref="B303:B306"/>
    <mergeCell ref="B324:B330"/>
    <mergeCell ref="C315:C318"/>
    <mergeCell ref="B280:B281"/>
    <mergeCell ref="C280:C281"/>
    <mergeCell ref="F325:F327"/>
    <mergeCell ref="I280:I281"/>
    <mergeCell ref="K299:K302"/>
    <mergeCell ref="K315:K318"/>
    <mergeCell ref="E287:E290"/>
    <mergeCell ref="F287:F290"/>
    <mergeCell ref="H319:H322"/>
    <mergeCell ref="F336:F339"/>
    <mergeCell ref="D345:D348"/>
    <mergeCell ref="B286:B298"/>
    <mergeCell ref="F282:F283"/>
    <mergeCell ref="H299:H302"/>
    <mergeCell ref="K295:K297"/>
    <mergeCell ref="B319:B322"/>
    <mergeCell ref="G180:G183"/>
    <mergeCell ref="F158:F162"/>
    <mergeCell ref="C158:C162"/>
    <mergeCell ref="I180:I183"/>
    <mergeCell ref="B224:B226"/>
    <mergeCell ref="I299:I302"/>
    <mergeCell ref="C210:C213"/>
    <mergeCell ref="B210:B213"/>
    <mergeCell ref="E188:E191"/>
    <mergeCell ref="D188:D191"/>
    <mergeCell ref="F168:F171"/>
    <mergeCell ref="G210:G213"/>
    <mergeCell ref="K117:K120"/>
    <mergeCell ref="E219:E222"/>
    <mergeCell ref="B261:B262"/>
    <mergeCell ref="C261:C262"/>
    <mergeCell ref="K238:K242"/>
    <mergeCell ref="I243:I246"/>
    <mergeCell ref="G196:G199"/>
    <mergeCell ref="G292:G294"/>
    <mergeCell ref="H292:H294"/>
    <mergeCell ref="I292:I294"/>
    <mergeCell ref="I158:I162"/>
    <mergeCell ref="K282:K283"/>
    <mergeCell ref="B192:B195"/>
    <mergeCell ref="E180:E183"/>
    <mergeCell ref="B168:B171"/>
    <mergeCell ref="D196:D199"/>
    <mergeCell ref="B165:B166"/>
    <mergeCell ref="B176:B179"/>
    <mergeCell ref="C176:C179"/>
    <mergeCell ref="C196:C199"/>
    <mergeCell ref="F73:F76"/>
    <mergeCell ref="G73:G76"/>
    <mergeCell ref="H73:H76"/>
    <mergeCell ref="B102:B105"/>
    <mergeCell ref="F180:F183"/>
    <mergeCell ref="G201:G203"/>
    <mergeCell ref="D219:D222"/>
    <mergeCell ref="H180:H183"/>
    <mergeCell ref="B106:B109"/>
    <mergeCell ref="C292:C294"/>
    <mergeCell ref="C295:C297"/>
    <mergeCell ref="B133:B136"/>
    <mergeCell ref="B110:B113"/>
    <mergeCell ref="H196:H199"/>
    <mergeCell ref="F196:F199"/>
    <mergeCell ref="H204:H205"/>
    <mergeCell ref="H219:H222"/>
    <mergeCell ref="B188:B191"/>
    <mergeCell ref="B206:B209"/>
    <mergeCell ref="C206:C209"/>
    <mergeCell ref="B115:B116"/>
    <mergeCell ref="B138:B141"/>
    <mergeCell ref="B125:B128"/>
    <mergeCell ref="C125:C128"/>
    <mergeCell ref="D192:D195"/>
    <mergeCell ref="D142:D145"/>
    <mergeCell ref="F102:F105"/>
    <mergeCell ref="B247:B250"/>
    <mergeCell ref="C247:C250"/>
    <mergeCell ref="D243:D246"/>
    <mergeCell ref="E243:E246"/>
    <mergeCell ref="B172:B175"/>
    <mergeCell ref="E85:E88"/>
    <mergeCell ref="F85:F88"/>
    <mergeCell ref="G85:G88"/>
    <mergeCell ref="C85:C88"/>
    <mergeCell ref="I85:I88"/>
    <mergeCell ref="C89:C92"/>
    <mergeCell ref="D89:D92"/>
    <mergeCell ref="C102:C105"/>
    <mergeCell ref="D121:D124"/>
    <mergeCell ref="E121:E124"/>
    <mergeCell ref="I115:I116"/>
    <mergeCell ref="I89:I92"/>
    <mergeCell ref="I93:I96"/>
    <mergeCell ref="H85:H88"/>
    <mergeCell ref="D102:D105"/>
    <mergeCell ref="I110:I113"/>
    <mergeCell ref="I125:I128"/>
    <mergeCell ref="G102:G105"/>
    <mergeCell ref="I121:I124"/>
    <mergeCell ref="H115:H116"/>
    <mergeCell ref="B117:B120"/>
    <mergeCell ref="F110:F113"/>
    <mergeCell ref="I192:I195"/>
    <mergeCell ref="I163:I164"/>
    <mergeCell ref="D206:D209"/>
    <mergeCell ref="E206:E209"/>
    <mergeCell ref="J1:K1"/>
    <mergeCell ref="B3:K3"/>
    <mergeCell ref="B72:B96"/>
    <mergeCell ref="H102:H105"/>
    <mergeCell ref="E98:E101"/>
    <mergeCell ref="J70:J71"/>
    <mergeCell ref="K72:K96"/>
    <mergeCell ref="G172:G175"/>
    <mergeCell ref="F172:F175"/>
    <mergeCell ref="C172:C175"/>
    <mergeCell ref="D172:D175"/>
    <mergeCell ref="E172:E175"/>
    <mergeCell ref="I172:I175"/>
    <mergeCell ref="H172:H175"/>
    <mergeCell ref="K23:K26"/>
    <mergeCell ref="H27:H30"/>
    <mergeCell ref="H39:H42"/>
    <mergeCell ref="G176:G179"/>
    <mergeCell ref="D93:D96"/>
    <mergeCell ref="C93:C96"/>
    <mergeCell ref="H77:H80"/>
    <mergeCell ref="I73:I76"/>
    <mergeCell ref="D85:D88"/>
    <mergeCell ref="H98:H101"/>
    <mergeCell ref="I98:I101"/>
    <mergeCell ref="G158:G162"/>
    <mergeCell ref="K102:K105"/>
    <mergeCell ref="F125:F128"/>
    <mergeCell ref="G125:G128"/>
    <mergeCell ref="K98:K101"/>
    <mergeCell ref="I102:I105"/>
    <mergeCell ref="H138:H141"/>
    <mergeCell ref="H129:H132"/>
    <mergeCell ref="H133:H136"/>
    <mergeCell ref="G115:G116"/>
    <mergeCell ref="E117:E120"/>
    <mergeCell ref="E115:E116"/>
    <mergeCell ref="C106:C109"/>
    <mergeCell ref="D106:D109"/>
    <mergeCell ref="E106:E109"/>
    <mergeCell ref="H176:H179"/>
    <mergeCell ref="C168:C171"/>
    <mergeCell ref="F121:F124"/>
    <mergeCell ref="C133:C136"/>
    <mergeCell ref="I133:I136"/>
    <mergeCell ref="I129:I132"/>
    <mergeCell ref="F133:F136"/>
    <mergeCell ref="F129:F132"/>
    <mergeCell ref="F138:F141"/>
    <mergeCell ref="D165:D166"/>
    <mergeCell ref="E165:E166"/>
    <mergeCell ref="C142:C145"/>
    <mergeCell ref="E168:E171"/>
    <mergeCell ref="D168:D171"/>
    <mergeCell ref="I176:I179"/>
    <mergeCell ref="G165:G166"/>
    <mergeCell ref="G133:G136"/>
    <mergeCell ref="I331:I332"/>
    <mergeCell ref="I340:I343"/>
    <mergeCell ref="H387:H390"/>
    <mergeCell ref="G391:G392"/>
    <mergeCell ref="H380:H381"/>
    <mergeCell ref="K138:K141"/>
    <mergeCell ref="K176:K179"/>
    <mergeCell ref="I165:I166"/>
    <mergeCell ref="G163:G164"/>
    <mergeCell ref="H163:H164"/>
    <mergeCell ref="B158:B162"/>
    <mergeCell ref="B146:K146"/>
    <mergeCell ref="I138:I141"/>
    <mergeCell ref="D158:D162"/>
    <mergeCell ref="E158:E162"/>
    <mergeCell ref="H125:H128"/>
    <mergeCell ref="B129:B132"/>
    <mergeCell ref="C165:C166"/>
    <mergeCell ref="H238:H242"/>
    <mergeCell ref="B308:B310"/>
    <mergeCell ref="E308:E310"/>
    <mergeCell ref="H287:H290"/>
    <mergeCell ref="H282:H283"/>
    <mergeCell ref="I184:I186"/>
    <mergeCell ref="I219:I222"/>
    <mergeCell ref="B142:B145"/>
    <mergeCell ref="D210:D213"/>
    <mergeCell ref="F192:F195"/>
    <mergeCell ref="D204:D205"/>
    <mergeCell ref="E204:E205"/>
    <mergeCell ref="C201:C203"/>
    <mergeCell ref="C192:C195"/>
    <mergeCell ref="H391:H392"/>
    <mergeCell ref="C340:C343"/>
    <mergeCell ref="F354:F356"/>
    <mergeCell ref="G336:G339"/>
    <mergeCell ref="E334:E335"/>
    <mergeCell ref="D328:D330"/>
    <mergeCell ref="C349:C352"/>
    <mergeCell ref="G328:G330"/>
    <mergeCell ref="F340:F343"/>
    <mergeCell ref="E340:E343"/>
    <mergeCell ref="F328:F330"/>
    <mergeCell ref="E328:E330"/>
    <mergeCell ref="C357:C360"/>
    <mergeCell ref="G345:G348"/>
    <mergeCell ref="E373:E376"/>
    <mergeCell ref="F373:F376"/>
    <mergeCell ref="G373:G376"/>
    <mergeCell ref="H373:H376"/>
    <mergeCell ref="E357:E360"/>
    <mergeCell ref="G349:G352"/>
    <mergeCell ref="H340:H343"/>
    <mergeCell ref="G387:G390"/>
    <mergeCell ref="K280:K281"/>
    <mergeCell ref="K371:K372"/>
    <mergeCell ref="H336:H339"/>
    <mergeCell ref="K354:K356"/>
    <mergeCell ref="I325:I327"/>
    <mergeCell ref="I328:I330"/>
    <mergeCell ref="K252:K255"/>
    <mergeCell ref="C257:C260"/>
    <mergeCell ref="C303:C306"/>
    <mergeCell ref="C336:C339"/>
    <mergeCell ref="C308:C310"/>
    <mergeCell ref="D308:D310"/>
    <mergeCell ref="E303:E306"/>
    <mergeCell ref="I308:I310"/>
    <mergeCell ref="C325:C327"/>
    <mergeCell ref="G325:G327"/>
    <mergeCell ref="D287:D290"/>
    <mergeCell ref="I345:I348"/>
    <mergeCell ref="D261:D262"/>
    <mergeCell ref="E261:E262"/>
    <mergeCell ref="F261:F262"/>
    <mergeCell ref="G261:G262"/>
    <mergeCell ref="I295:I297"/>
    <mergeCell ref="F292:F294"/>
    <mergeCell ref="G287:G290"/>
    <mergeCell ref="F319:F322"/>
    <mergeCell ref="E319:E322"/>
    <mergeCell ref="D319:D322"/>
    <mergeCell ref="D315:D318"/>
    <mergeCell ref="G257:G260"/>
    <mergeCell ref="H257:H260"/>
    <mergeCell ref="D252:D255"/>
    <mergeCell ref="I238:I242"/>
    <mergeCell ref="I336:I339"/>
    <mergeCell ref="C328:C330"/>
    <mergeCell ref="H345:H348"/>
    <mergeCell ref="D214:D217"/>
    <mergeCell ref="H354:H356"/>
    <mergeCell ref="C354:C356"/>
    <mergeCell ref="D354:D356"/>
    <mergeCell ref="D340:D343"/>
    <mergeCell ref="C371:C372"/>
    <mergeCell ref="D371:D372"/>
    <mergeCell ref="C345:C348"/>
    <mergeCell ref="D236:D237"/>
    <mergeCell ref="E247:E250"/>
    <mergeCell ref="H263:H264"/>
    <mergeCell ref="G295:G297"/>
    <mergeCell ref="H243:H246"/>
    <mergeCell ref="E311:E314"/>
    <mergeCell ref="G303:G306"/>
    <mergeCell ref="C214:C217"/>
    <mergeCell ref="G282:G283"/>
    <mergeCell ref="D325:D327"/>
    <mergeCell ref="D292:D294"/>
    <mergeCell ref="G334:G335"/>
    <mergeCell ref="H334:H335"/>
    <mergeCell ref="D334:D335"/>
    <mergeCell ref="G299:G302"/>
    <mergeCell ref="C219:C222"/>
    <mergeCell ref="F252:F255"/>
    <mergeCell ref="G252:G255"/>
    <mergeCell ref="G236:G237"/>
    <mergeCell ref="H371:H372"/>
    <mergeCell ref="B19:B22"/>
    <mergeCell ref="C19:C22"/>
    <mergeCell ref="D19:D22"/>
    <mergeCell ref="E19:E22"/>
    <mergeCell ref="F19:F22"/>
    <mergeCell ref="G19:G22"/>
    <mergeCell ref="D27:D30"/>
    <mergeCell ref="E27:E30"/>
    <mergeCell ref="F27:F30"/>
    <mergeCell ref="G27:G30"/>
    <mergeCell ref="F54:F56"/>
    <mergeCell ref="G54:G56"/>
    <mergeCell ref="G39:G42"/>
    <mergeCell ref="B50:B53"/>
    <mergeCell ref="F23:F26"/>
    <mergeCell ref="D138:D141"/>
    <mergeCell ref="D129:D132"/>
    <mergeCell ref="F81:F84"/>
    <mergeCell ref="E125:E128"/>
    <mergeCell ref="E133:E136"/>
    <mergeCell ref="G138:G141"/>
    <mergeCell ref="B98:B101"/>
    <mergeCell ref="C98:C101"/>
    <mergeCell ref="D98:D101"/>
    <mergeCell ref="F98:F101"/>
    <mergeCell ref="G98:G101"/>
    <mergeCell ref="D81:D84"/>
    <mergeCell ref="F106:F109"/>
    <mergeCell ref="G106:G109"/>
    <mergeCell ref="C73:C76"/>
    <mergeCell ref="D73:D76"/>
    <mergeCell ref="C138:C141"/>
    <mergeCell ref="I587:I589"/>
    <mergeCell ref="B615:B618"/>
    <mergeCell ref="G23:G26"/>
    <mergeCell ref="H23:H26"/>
    <mergeCell ref="I23:I26"/>
    <mergeCell ref="B27:B30"/>
    <mergeCell ref="C27:C30"/>
    <mergeCell ref="B607:B610"/>
    <mergeCell ref="C607:C610"/>
    <mergeCell ref="D607:D610"/>
    <mergeCell ref="E607:E610"/>
    <mergeCell ref="F607:F610"/>
    <mergeCell ref="G607:G610"/>
    <mergeCell ref="D495:D497"/>
    <mergeCell ref="E495:E497"/>
    <mergeCell ref="F563:F565"/>
    <mergeCell ref="G563:G565"/>
    <mergeCell ref="I615:I618"/>
    <mergeCell ref="H495:H497"/>
    <mergeCell ref="E336:E339"/>
    <mergeCell ref="C81:C84"/>
    <mergeCell ref="B69:B71"/>
    <mergeCell ref="E129:E132"/>
    <mergeCell ref="B121:B124"/>
    <mergeCell ref="F590:F593"/>
    <mergeCell ref="G129:G132"/>
    <mergeCell ref="D133:D136"/>
    <mergeCell ref="C611:C613"/>
    <mergeCell ref="E192:E195"/>
    <mergeCell ref="E263:E264"/>
    <mergeCell ref="F263:F264"/>
    <mergeCell ref="G319:G322"/>
    <mergeCell ref="E73:E76"/>
    <mergeCell ref="C574:C577"/>
    <mergeCell ref="G590:G593"/>
    <mergeCell ref="H590:H593"/>
    <mergeCell ref="I590:I593"/>
    <mergeCell ref="K607:K613"/>
    <mergeCell ref="F584:F585"/>
    <mergeCell ref="G519:G520"/>
    <mergeCell ref="H519:H520"/>
    <mergeCell ref="I519:I520"/>
    <mergeCell ref="K579:K585"/>
    <mergeCell ref="E594:E597"/>
    <mergeCell ref="F594:F597"/>
    <mergeCell ref="K599:K605"/>
    <mergeCell ref="H607:H610"/>
    <mergeCell ref="I607:I610"/>
    <mergeCell ref="D521:D523"/>
    <mergeCell ref="K587:K597"/>
    <mergeCell ref="F530:F533"/>
    <mergeCell ref="G530:G533"/>
    <mergeCell ref="G582:G583"/>
    <mergeCell ref="D524:D525"/>
    <mergeCell ref="E524:E525"/>
    <mergeCell ref="F524:F525"/>
    <mergeCell ref="G524:G525"/>
    <mergeCell ref="E603:E605"/>
    <mergeCell ref="F603:F605"/>
    <mergeCell ref="G603:G605"/>
    <mergeCell ref="I582:I583"/>
    <mergeCell ref="H582:H583"/>
    <mergeCell ref="D527:D529"/>
    <mergeCell ref="I527:I529"/>
    <mergeCell ref="B57:B60"/>
    <mergeCell ref="I57:I60"/>
    <mergeCell ref="K61:K64"/>
    <mergeCell ref="H19:H22"/>
    <mergeCell ref="I19:I22"/>
    <mergeCell ref="K19:K22"/>
    <mergeCell ref="K490:K492"/>
    <mergeCell ref="K412:K414"/>
    <mergeCell ref="B23:B26"/>
    <mergeCell ref="C23:C26"/>
    <mergeCell ref="D23:D26"/>
    <mergeCell ref="E23:E26"/>
    <mergeCell ref="F463:F466"/>
    <mergeCell ref="G463:G466"/>
    <mergeCell ref="H463:H466"/>
    <mergeCell ref="E442:E444"/>
    <mergeCell ref="F442:F444"/>
    <mergeCell ref="E484:E485"/>
    <mergeCell ref="D486:D487"/>
    <mergeCell ref="E486:E487"/>
    <mergeCell ref="F486:F487"/>
    <mergeCell ref="G486:G487"/>
    <mergeCell ref="D481:D483"/>
    <mergeCell ref="B45:B48"/>
    <mergeCell ref="H473:H476"/>
    <mergeCell ref="G477:G480"/>
    <mergeCell ref="G484:G485"/>
    <mergeCell ref="C488:C489"/>
    <mergeCell ref="B399:B401"/>
    <mergeCell ref="E35:E38"/>
    <mergeCell ref="F35:F38"/>
    <mergeCell ref="G50:G53"/>
    <mergeCell ref="K27:K30"/>
    <mergeCell ref="B31:B34"/>
    <mergeCell ref="C31:C34"/>
    <mergeCell ref="D31:D34"/>
    <mergeCell ref="E31:E34"/>
    <mergeCell ref="F31:F34"/>
    <mergeCell ref="G31:G34"/>
    <mergeCell ref="H31:H34"/>
    <mergeCell ref="I31:I34"/>
    <mergeCell ref="K31:K34"/>
    <mergeCell ref="I54:I56"/>
    <mergeCell ref="K50:K53"/>
    <mergeCell ref="K35:K38"/>
    <mergeCell ref="H35:H38"/>
    <mergeCell ref="G35:G38"/>
    <mergeCell ref="B35:B38"/>
    <mergeCell ref="C35:C38"/>
    <mergeCell ref="D35:D38"/>
    <mergeCell ref="I27:I30"/>
    <mergeCell ref="I39:I42"/>
    <mergeCell ref="K54:K56"/>
    <mergeCell ref="B54:B56"/>
    <mergeCell ref="B39:B42"/>
    <mergeCell ref="C39:C42"/>
    <mergeCell ref="D39:D42"/>
    <mergeCell ref="E39:E42"/>
    <mergeCell ref="F39:F42"/>
    <mergeCell ref="K45:K48"/>
    <mergeCell ref="F50:F53"/>
    <mergeCell ref="K66:K67"/>
    <mergeCell ref="D61:D64"/>
    <mergeCell ref="C61:C64"/>
    <mergeCell ref="B66:B67"/>
    <mergeCell ref="C66:C67"/>
    <mergeCell ref="I45:I48"/>
    <mergeCell ref="B61:B64"/>
    <mergeCell ref="I69:I71"/>
    <mergeCell ref="C77:C80"/>
    <mergeCell ref="D77:D80"/>
    <mergeCell ref="K168:K171"/>
    <mergeCell ref="K142:K145"/>
    <mergeCell ref="C45:C48"/>
    <mergeCell ref="K69:K71"/>
    <mergeCell ref="K163:K164"/>
    <mergeCell ref="H50:H53"/>
    <mergeCell ref="C69:C71"/>
    <mergeCell ref="K129:K132"/>
    <mergeCell ref="E163:E164"/>
    <mergeCell ref="K133:K136"/>
    <mergeCell ref="I142:I145"/>
    <mergeCell ref="I168:I171"/>
    <mergeCell ref="H168:H171"/>
    <mergeCell ref="K165:K166"/>
    <mergeCell ref="H158:H162"/>
    <mergeCell ref="K158:K161"/>
    <mergeCell ref="F142:F145"/>
    <mergeCell ref="C129:C132"/>
    <mergeCell ref="G168:G171"/>
    <mergeCell ref="I77:I80"/>
    <mergeCell ref="E69:E71"/>
    <mergeCell ref="E110:E113"/>
    <mergeCell ref="G192:G195"/>
    <mergeCell ref="H192:H195"/>
    <mergeCell ref="C57:C60"/>
    <mergeCell ref="D57:D60"/>
    <mergeCell ref="E57:E60"/>
    <mergeCell ref="F57:F60"/>
    <mergeCell ref="G57:G60"/>
    <mergeCell ref="H57:H60"/>
    <mergeCell ref="E45:E48"/>
    <mergeCell ref="D45:D48"/>
    <mergeCell ref="C54:C56"/>
    <mergeCell ref="D54:D56"/>
    <mergeCell ref="E54:E56"/>
    <mergeCell ref="K57:K60"/>
    <mergeCell ref="I50:I53"/>
    <mergeCell ref="E50:E53"/>
    <mergeCell ref="D50:D53"/>
    <mergeCell ref="F176:F179"/>
    <mergeCell ref="H165:H166"/>
    <mergeCell ref="H54:H56"/>
    <mergeCell ref="C50:C53"/>
    <mergeCell ref="E138:E141"/>
    <mergeCell ref="K110:K113"/>
    <mergeCell ref="K115:K116"/>
    <mergeCell ref="D115:D116"/>
    <mergeCell ref="C117:C120"/>
    <mergeCell ref="D117:D120"/>
    <mergeCell ref="E142:E145"/>
    <mergeCell ref="F163:F164"/>
    <mergeCell ref="F165:F166"/>
    <mergeCell ref="C163:C164"/>
    <mergeCell ref="D163:D164"/>
    <mergeCell ref="E81:E84"/>
    <mergeCell ref="H45:H48"/>
    <mergeCell ref="G45:G48"/>
    <mergeCell ref="F45:F48"/>
    <mergeCell ref="I35:I38"/>
    <mergeCell ref="K39:K42"/>
    <mergeCell ref="G340:G343"/>
    <mergeCell ref="H308:H310"/>
    <mergeCell ref="F334:F335"/>
    <mergeCell ref="K214:K217"/>
    <mergeCell ref="C121:C124"/>
    <mergeCell ref="C110:C113"/>
    <mergeCell ref="C115:C116"/>
    <mergeCell ref="D125:D128"/>
    <mergeCell ref="F117:F120"/>
    <mergeCell ref="G117:G120"/>
    <mergeCell ref="I117:I120"/>
    <mergeCell ref="K121:K124"/>
    <mergeCell ref="J115:J116"/>
    <mergeCell ref="K125:K128"/>
    <mergeCell ref="G81:G84"/>
    <mergeCell ref="C204:C205"/>
    <mergeCell ref="H81:H84"/>
    <mergeCell ref="E89:E92"/>
    <mergeCell ref="I188:I191"/>
    <mergeCell ref="F188:F191"/>
    <mergeCell ref="G188:G191"/>
    <mergeCell ref="H188:H191"/>
    <mergeCell ref="D176:D179"/>
    <mergeCell ref="E176:E179"/>
    <mergeCell ref="H89:H92"/>
    <mergeCell ref="E196:E199"/>
    <mergeCell ref="B184:B186"/>
    <mergeCell ref="D180:D183"/>
    <mergeCell ref="C180:C183"/>
    <mergeCell ref="B180:B183"/>
    <mergeCell ref="G93:G96"/>
    <mergeCell ref="H93:H96"/>
    <mergeCell ref="G142:G145"/>
    <mergeCell ref="H142:H145"/>
    <mergeCell ref="B163:B164"/>
    <mergeCell ref="E61:E64"/>
    <mergeCell ref="F61:F64"/>
    <mergeCell ref="G61:G64"/>
    <mergeCell ref="H61:H64"/>
    <mergeCell ref="I61:I64"/>
    <mergeCell ref="D66:D67"/>
    <mergeCell ref="E66:E67"/>
    <mergeCell ref="F66:F67"/>
    <mergeCell ref="G66:G67"/>
    <mergeCell ref="H66:H67"/>
    <mergeCell ref="I66:I67"/>
    <mergeCell ref="G77:G80"/>
    <mergeCell ref="G110:G113"/>
    <mergeCell ref="G121:G124"/>
    <mergeCell ref="H121:H124"/>
    <mergeCell ref="H117:H120"/>
    <mergeCell ref="F115:F116"/>
    <mergeCell ref="D69:D71"/>
    <mergeCell ref="E102:E105"/>
    <mergeCell ref="D110:D113"/>
    <mergeCell ref="H110:H113"/>
    <mergeCell ref="H106:H109"/>
    <mergeCell ref="I106:I109"/>
    <mergeCell ref="H201:H203"/>
    <mergeCell ref="D201:D203"/>
    <mergeCell ref="F201:F203"/>
    <mergeCell ref="F236:F237"/>
    <mergeCell ref="B196:B199"/>
    <mergeCell ref="K210:K213"/>
    <mergeCell ref="I210:I213"/>
    <mergeCell ref="H210:H213"/>
    <mergeCell ref="H214:H217"/>
    <mergeCell ref="I214:I217"/>
    <mergeCell ref="H206:H209"/>
    <mergeCell ref="K206:K209"/>
    <mergeCell ref="K201:K203"/>
    <mergeCell ref="D223:D226"/>
    <mergeCell ref="F223:F226"/>
    <mergeCell ref="I206:I209"/>
    <mergeCell ref="K196:K199"/>
    <mergeCell ref="I196:I199"/>
    <mergeCell ref="K236:K237"/>
    <mergeCell ref="E214:E217"/>
    <mergeCell ref="B200:B205"/>
    <mergeCell ref="B219:B222"/>
    <mergeCell ref="G219:G222"/>
    <mergeCell ref="F219:F222"/>
    <mergeCell ref="K180:K183"/>
    <mergeCell ref="F89:F92"/>
    <mergeCell ref="G89:G92"/>
    <mergeCell ref="H184:H186"/>
    <mergeCell ref="G184:G186"/>
    <mergeCell ref="F184:F186"/>
    <mergeCell ref="E184:E186"/>
    <mergeCell ref="D184:D186"/>
    <mergeCell ref="C184:C186"/>
    <mergeCell ref="B252:B255"/>
    <mergeCell ref="B238:B242"/>
    <mergeCell ref="B236:B237"/>
    <mergeCell ref="I252:I255"/>
    <mergeCell ref="B243:B246"/>
    <mergeCell ref="K243:K246"/>
    <mergeCell ref="K247:K250"/>
    <mergeCell ref="G243:G246"/>
    <mergeCell ref="E238:E242"/>
    <mergeCell ref="F214:F217"/>
    <mergeCell ref="G214:G217"/>
    <mergeCell ref="E201:E203"/>
    <mergeCell ref="F206:F209"/>
    <mergeCell ref="G206:G209"/>
    <mergeCell ref="G204:G205"/>
    <mergeCell ref="F204:F205"/>
    <mergeCell ref="I204:I205"/>
    <mergeCell ref="C223:C226"/>
    <mergeCell ref="F210:F213"/>
    <mergeCell ref="E210:E213"/>
    <mergeCell ref="H236:H237"/>
    <mergeCell ref="B214:B217"/>
    <mergeCell ref="C238:C242"/>
    <mergeCell ref="C263:C264"/>
    <mergeCell ref="C311:C314"/>
    <mergeCell ref="E292:E294"/>
    <mergeCell ref="D311:D314"/>
    <mergeCell ref="D263:D264"/>
    <mergeCell ref="G311:G314"/>
    <mergeCell ref="H311:H314"/>
    <mergeCell ref="D295:D297"/>
    <mergeCell ref="C287:C290"/>
    <mergeCell ref="H280:H281"/>
    <mergeCell ref="C299:C302"/>
    <mergeCell ref="C252:C255"/>
    <mergeCell ref="E295:E297"/>
    <mergeCell ref="F295:F297"/>
    <mergeCell ref="D247:D250"/>
    <mergeCell ref="F257:F260"/>
    <mergeCell ref="H315:H318"/>
    <mergeCell ref="G315:G318"/>
    <mergeCell ref="G238:G242"/>
    <mergeCell ref="F238:F242"/>
    <mergeCell ref="E252:E255"/>
    <mergeCell ref="H261:H262"/>
    <mergeCell ref="F243:F246"/>
    <mergeCell ref="G247:G250"/>
    <mergeCell ref="F69:F71"/>
    <mergeCell ref="G69:G71"/>
    <mergeCell ref="H69:H71"/>
    <mergeCell ref="G280:G281"/>
    <mergeCell ref="D377:D378"/>
    <mergeCell ref="E377:E378"/>
    <mergeCell ref="F377:F378"/>
    <mergeCell ref="G377:G378"/>
    <mergeCell ref="H377:H378"/>
    <mergeCell ref="B331:B332"/>
    <mergeCell ref="C331:C332"/>
    <mergeCell ref="D331:D332"/>
    <mergeCell ref="E331:E332"/>
    <mergeCell ref="F331:F332"/>
    <mergeCell ref="G331:G332"/>
    <mergeCell ref="H331:H332"/>
    <mergeCell ref="E77:E80"/>
    <mergeCell ref="F77:F80"/>
    <mergeCell ref="E93:E96"/>
    <mergeCell ref="F93:F96"/>
    <mergeCell ref="B349:B352"/>
    <mergeCell ref="B340:B343"/>
    <mergeCell ref="H252:H255"/>
    <mergeCell ref="B282:B283"/>
    <mergeCell ref="D257:D260"/>
    <mergeCell ref="E257:E260"/>
    <mergeCell ref="D238:D242"/>
    <mergeCell ref="B345:B348"/>
    <mergeCell ref="B336:B339"/>
    <mergeCell ref="B263:B264"/>
    <mergeCell ref="H349:H352"/>
    <mergeCell ref="H434:H435"/>
    <mergeCell ref="E434:E435"/>
    <mergeCell ref="D432:D433"/>
    <mergeCell ref="G393:G394"/>
    <mergeCell ref="H393:H394"/>
    <mergeCell ref="E383:E386"/>
    <mergeCell ref="B437:B440"/>
    <mergeCell ref="B434:B435"/>
    <mergeCell ref="C434:C435"/>
    <mergeCell ref="D434:D435"/>
    <mergeCell ref="B410:B414"/>
    <mergeCell ref="B383:B386"/>
    <mergeCell ref="C402:C405"/>
    <mergeCell ref="D393:D394"/>
    <mergeCell ref="E393:E394"/>
    <mergeCell ref="F393:F394"/>
    <mergeCell ref="G437:G440"/>
    <mergeCell ref="F437:F440"/>
    <mergeCell ref="H399:H401"/>
    <mergeCell ref="H432:H433"/>
    <mergeCell ref="E420:E422"/>
    <mergeCell ref="B416:B419"/>
    <mergeCell ref="F383:F386"/>
    <mergeCell ref="C387:C390"/>
    <mergeCell ref="E402:E405"/>
    <mergeCell ref="F402:F405"/>
    <mergeCell ref="B407:B409"/>
    <mergeCell ref="D490:D492"/>
    <mergeCell ref="G432:G433"/>
    <mergeCell ref="E481:E483"/>
    <mergeCell ref="C481:C483"/>
    <mergeCell ref="D387:D390"/>
    <mergeCell ref="D473:D476"/>
    <mergeCell ref="D467:D470"/>
    <mergeCell ref="E467:E470"/>
    <mergeCell ref="E399:E401"/>
    <mergeCell ref="B391:B392"/>
    <mergeCell ref="C391:C392"/>
    <mergeCell ref="D391:D392"/>
    <mergeCell ref="D357:D360"/>
    <mergeCell ref="C383:C386"/>
    <mergeCell ref="F473:F476"/>
    <mergeCell ref="G473:G476"/>
    <mergeCell ref="B442:B444"/>
    <mergeCell ref="B467:B470"/>
    <mergeCell ref="C467:C470"/>
    <mergeCell ref="G434:G435"/>
    <mergeCell ref="F484:F485"/>
    <mergeCell ref="E371:E372"/>
    <mergeCell ref="F371:F372"/>
    <mergeCell ref="G371:G372"/>
    <mergeCell ref="B463:B466"/>
    <mergeCell ref="F477:F480"/>
    <mergeCell ref="G416:G419"/>
    <mergeCell ref="C473:C476"/>
    <mergeCell ref="C399:C401"/>
    <mergeCell ref="F481:F483"/>
    <mergeCell ref="G481:G483"/>
    <mergeCell ref="C463:C466"/>
    <mergeCell ref="G442:G444"/>
    <mergeCell ref="F416:F419"/>
    <mergeCell ref="H416:H419"/>
    <mergeCell ref="G396:G398"/>
    <mergeCell ref="H396:H398"/>
    <mergeCell ref="C420:C422"/>
    <mergeCell ref="D420:D422"/>
    <mergeCell ref="E432:E433"/>
    <mergeCell ref="D442:D444"/>
    <mergeCell ref="B396:B398"/>
    <mergeCell ref="E477:E480"/>
    <mergeCell ref="I463:I466"/>
    <mergeCell ref="H477:H480"/>
    <mergeCell ref="C416:C419"/>
    <mergeCell ref="I410:I414"/>
    <mergeCell ref="F407:F409"/>
    <mergeCell ref="D402:D405"/>
    <mergeCell ref="F420:F422"/>
    <mergeCell ref="G420:G422"/>
    <mergeCell ref="C477:C480"/>
    <mergeCell ref="D477:D480"/>
    <mergeCell ref="D399:D401"/>
    <mergeCell ref="I467:I470"/>
    <mergeCell ref="C432:C433"/>
    <mergeCell ref="C407:C409"/>
    <mergeCell ref="D407:D409"/>
    <mergeCell ref="E407:E409"/>
    <mergeCell ref="H402:H405"/>
    <mergeCell ref="B447:K447"/>
    <mergeCell ref="B402:B405"/>
    <mergeCell ref="C396:C398"/>
    <mergeCell ref="I396:I398"/>
    <mergeCell ref="I505:I506"/>
    <mergeCell ref="G516:G518"/>
    <mergeCell ref="H516:H518"/>
    <mergeCell ref="I516:I518"/>
    <mergeCell ref="C519:C520"/>
    <mergeCell ref="C512:C513"/>
    <mergeCell ref="G512:G513"/>
    <mergeCell ref="H512:H513"/>
    <mergeCell ref="F498:F499"/>
    <mergeCell ref="G498:G499"/>
    <mergeCell ref="G488:G489"/>
    <mergeCell ref="E505:E506"/>
    <mergeCell ref="F505:F506"/>
    <mergeCell ref="G505:G506"/>
    <mergeCell ref="H505:H506"/>
    <mergeCell ref="I554:I557"/>
    <mergeCell ref="D505:D506"/>
    <mergeCell ref="C495:C497"/>
    <mergeCell ref="H554:H557"/>
    <mergeCell ref="G507:G509"/>
    <mergeCell ref="E500:E501"/>
    <mergeCell ref="F514:F515"/>
    <mergeCell ref="G514:G515"/>
    <mergeCell ref="H514:H515"/>
    <mergeCell ref="I490:I492"/>
    <mergeCell ref="F510:F511"/>
    <mergeCell ref="H488:H489"/>
    <mergeCell ref="F500:F501"/>
    <mergeCell ref="G500:G501"/>
    <mergeCell ref="C505:C506"/>
    <mergeCell ref="F493:F494"/>
    <mergeCell ref="H498:H499"/>
    <mergeCell ref="H481:H483"/>
    <mergeCell ref="G493:G494"/>
    <mergeCell ref="I477:I480"/>
    <mergeCell ref="E490:E492"/>
    <mergeCell ref="F490:F492"/>
    <mergeCell ref="G490:G492"/>
    <mergeCell ref="C490:C492"/>
    <mergeCell ref="K541:K544"/>
    <mergeCell ref="C527:C529"/>
    <mergeCell ref="D519:D520"/>
    <mergeCell ref="C516:C518"/>
    <mergeCell ref="D516:D518"/>
    <mergeCell ref="E516:E518"/>
    <mergeCell ref="F519:F520"/>
    <mergeCell ref="C538:C540"/>
    <mergeCell ref="C524:C525"/>
    <mergeCell ref="H541:H544"/>
    <mergeCell ref="I541:I544"/>
    <mergeCell ref="I514:I515"/>
    <mergeCell ref="I498:I499"/>
    <mergeCell ref="C500:C501"/>
    <mergeCell ref="C486:C487"/>
    <mergeCell ref="D510:D511"/>
    <mergeCell ref="F495:F497"/>
    <mergeCell ref="G495:G497"/>
    <mergeCell ref="C510:C511"/>
    <mergeCell ref="E510:E511"/>
    <mergeCell ref="D500:D501"/>
    <mergeCell ref="C502:C503"/>
    <mergeCell ref="I502:I503"/>
    <mergeCell ref="E521:E523"/>
    <mergeCell ref="D512:D513"/>
    <mergeCell ref="E512:E513"/>
    <mergeCell ref="F512:F513"/>
    <mergeCell ref="K521:K523"/>
    <mergeCell ref="B534:B537"/>
    <mergeCell ref="C534:C537"/>
    <mergeCell ref="D534:D537"/>
    <mergeCell ref="E534:E537"/>
    <mergeCell ref="F534:F537"/>
    <mergeCell ref="G534:G537"/>
    <mergeCell ref="H534:H537"/>
    <mergeCell ref="I534:I537"/>
    <mergeCell ref="B538:B540"/>
    <mergeCell ref="I524:I525"/>
    <mergeCell ref="C514:C515"/>
    <mergeCell ref="D514:D515"/>
    <mergeCell ref="H524:H525"/>
    <mergeCell ref="E519:E520"/>
    <mergeCell ref="C530:C533"/>
    <mergeCell ref="D530:D533"/>
    <mergeCell ref="K527:K529"/>
    <mergeCell ref="K530:K533"/>
    <mergeCell ref="I530:I533"/>
    <mergeCell ref="G521:G523"/>
    <mergeCell ref="H521:H523"/>
    <mergeCell ref="H530:H533"/>
    <mergeCell ref="B471:B525"/>
    <mergeCell ref="K505:K506"/>
    <mergeCell ref="K514:K515"/>
    <mergeCell ref="D507:D509"/>
    <mergeCell ref="E507:E509"/>
    <mergeCell ref="H502:H503"/>
    <mergeCell ref="I495:I497"/>
    <mergeCell ref="K625:K626"/>
    <mergeCell ref="K615:K618"/>
    <mergeCell ref="F620:F623"/>
    <mergeCell ref="G620:G623"/>
    <mergeCell ref="H615:H618"/>
    <mergeCell ref="G615:G618"/>
    <mergeCell ref="C615:C618"/>
    <mergeCell ref="I625:I626"/>
    <mergeCell ref="I646:I647"/>
    <mergeCell ref="B582:B583"/>
    <mergeCell ref="C582:C583"/>
    <mergeCell ref="D582:D583"/>
    <mergeCell ref="H563:H565"/>
    <mergeCell ref="B570:B573"/>
    <mergeCell ref="B590:B593"/>
    <mergeCell ref="C590:C593"/>
    <mergeCell ref="D590:D593"/>
    <mergeCell ref="E590:E593"/>
    <mergeCell ref="B587:B589"/>
    <mergeCell ref="C587:C589"/>
    <mergeCell ref="E587:E589"/>
    <mergeCell ref="C594:C597"/>
    <mergeCell ref="D594:D597"/>
    <mergeCell ref="H594:H597"/>
    <mergeCell ref="I594:I597"/>
    <mergeCell ref="B599:B602"/>
    <mergeCell ref="C599:C602"/>
    <mergeCell ref="H587:H589"/>
    <mergeCell ref="B566:B569"/>
    <mergeCell ref="C566:C569"/>
    <mergeCell ref="D566:D569"/>
    <mergeCell ref="E566:E569"/>
    <mergeCell ref="B554:B557"/>
    <mergeCell ref="C554:C557"/>
    <mergeCell ref="D554:D557"/>
    <mergeCell ref="K558:K577"/>
    <mergeCell ref="B563:B565"/>
    <mergeCell ref="D498:D499"/>
    <mergeCell ref="E498:E499"/>
    <mergeCell ref="C498:C499"/>
    <mergeCell ref="I500:I501"/>
    <mergeCell ref="K481:K483"/>
    <mergeCell ref="E514:E515"/>
    <mergeCell ref="B530:B533"/>
    <mergeCell ref="I512:I513"/>
    <mergeCell ref="F516:F518"/>
    <mergeCell ref="F566:F569"/>
    <mergeCell ref="B574:B577"/>
    <mergeCell ref="K510:K511"/>
    <mergeCell ref="K554:K557"/>
    <mergeCell ref="K534:K537"/>
    <mergeCell ref="K538:K540"/>
    <mergeCell ref="D541:D544"/>
    <mergeCell ref="E541:E544"/>
    <mergeCell ref="F541:F544"/>
    <mergeCell ref="G541:G544"/>
    <mergeCell ref="B559:B562"/>
    <mergeCell ref="C559:C562"/>
    <mergeCell ref="E538:E540"/>
    <mergeCell ref="B527:B529"/>
    <mergeCell ref="I521:I523"/>
    <mergeCell ref="G566:G569"/>
    <mergeCell ref="H566:H569"/>
    <mergeCell ref="H570:H573"/>
    <mergeCell ref="K620:K624"/>
    <mergeCell ref="K643:K650"/>
    <mergeCell ref="I636:I638"/>
    <mergeCell ref="G643:G645"/>
    <mergeCell ref="C646:C647"/>
    <mergeCell ref="D646:D647"/>
    <mergeCell ref="E646:E647"/>
    <mergeCell ref="F646:F647"/>
    <mergeCell ref="G646:G647"/>
    <mergeCell ref="B611:B613"/>
    <mergeCell ref="G611:G613"/>
    <mergeCell ref="H611:H613"/>
    <mergeCell ref="I611:I613"/>
    <mergeCell ref="I620:I623"/>
    <mergeCell ref="D611:D613"/>
    <mergeCell ref="E611:E613"/>
    <mergeCell ref="F611:F613"/>
    <mergeCell ref="K632:K641"/>
    <mergeCell ref="C639:C641"/>
    <mergeCell ref="D639:D641"/>
    <mergeCell ref="E639:E641"/>
    <mergeCell ref="F639:F641"/>
    <mergeCell ref="G639:G641"/>
    <mergeCell ref="H639:H641"/>
    <mergeCell ref="I639:I641"/>
    <mergeCell ref="H643:H645"/>
    <mergeCell ref="I643:I645"/>
    <mergeCell ref="E643:E645"/>
    <mergeCell ref="F643:F645"/>
    <mergeCell ref="H627:H630"/>
    <mergeCell ref="H646:H647"/>
    <mergeCell ref="D648:D650"/>
    <mergeCell ref="K652:K655"/>
    <mergeCell ref="I627:I630"/>
    <mergeCell ref="K627:K630"/>
    <mergeCell ref="C671:C672"/>
    <mergeCell ref="D671:D672"/>
    <mergeCell ref="D587:D589"/>
    <mergeCell ref="B654:B655"/>
    <mergeCell ref="C654:C655"/>
    <mergeCell ref="D654:D655"/>
    <mergeCell ref="E654:E655"/>
    <mergeCell ref="F654:F655"/>
    <mergeCell ref="G654:G655"/>
    <mergeCell ref="H654:H655"/>
    <mergeCell ref="I599:I602"/>
    <mergeCell ref="B627:B630"/>
    <mergeCell ref="C627:C630"/>
    <mergeCell ref="D627:D630"/>
    <mergeCell ref="E627:E630"/>
    <mergeCell ref="F627:F630"/>
    <mergeCell ref="G627:G630"/>
    <mergeCell ref="G671:G672"/>
    <mergeCell ref="H671:H672"/>
    <mergeCell ref="I671:I672"/>
    <mergeCell ref="I654:I655"/>
    <mergeCell ref="B646:B647"/>
    <mergeCell ref="C632:C635"/>
    <mergeCell ref="D632:D635"/>
    <mergeCell ref="E632:E635"/>
    <mergeCell ref="F632:F635"/>
    <mergeCell ref="G632:G635"/>
    <mergeCell ref="B603:B605"/>
    <mergeCell ref="C603:C605"/>
    <mergeCell ref="K673:K676"/>
    <mergeCell ref="B665:B667"/>
    <mergeCell ref="C665:C667"/>
    <mergeCell ref="D665:D667"/>
    <mergeCell ref="E665:E667"/>
    <mergeCell ref="F665:F667"/>
    <mergeCell ref="G665:G667"/>
    <mergeCell ref="H665:H667"/>
    <mergeCell ref="I665:I667"/>
    <mergeCell ref="K671:K672"/>
    <mergeCell ref="F668:F670"/>
    <mergeCell ref="G668:G670"/>
    <mergeCell ref="K665:K667"/>
    <mergeCell ref="B668:B670"/>
    <mergeCell ref="C668:C670"/>
    <mergeCell ref="D668:D670"/>
    <mergeCell ref="E668:E670"/>
    <mergeCell ref="K668:K670"/>
    <mergeCell ref="B671:B672"/>
    <mergeCell ref="B673:B676"/>
    <mergeCell ref="C673:C676"/>
    <mergeCell ref="D673:D676"/>
    <mergeCell ref="E673:E676"/>
    <mergeCell ref="F673:F676"/>
    <mergeCell ref="G673:G676"/>
    <mergeCell ref="H673:H676"/>
    <mergeCell ref="I673:I676"/>
    <mergeCell ref="B652:B653"/>
    <mergeCell ref="C652:C653"/>
    <mergeCell ref="B648:B650"/>
    <mergeCell ref="C648:C650"/>
    <mergeCell ref="F648:F650"/>
    <mergeCell ref="G648:G650"/>
    <mergeCell ref="H648:H650"/>
    <mergeCell ref="I648:I650"/>
    <mergeCell ref="B643:B645"/>
    <mergeCell ref="C643:C645"/>
    <mergeCell ref="D643:D645"/>
    <mergeCell ref="D599:D602"/>
    <mergeCell ref="E599:E602"/>
    <mergeCell ref="F599:F602"/>
    <mergeCell ref="G599:G602"/>
    <mergeCell ref="H599:H602"/>
    <mergeCell ref="G594:G597"/>
    <mergeCell ref="B594:B597"/>
    <mergeCell ref="I603:I605"/>
    <mergeCell ref="B620:B623"/>
    <mergeCell ref="C620:C623"/>
    <mergeCell ref="D620:D623"/>
    <mergeCell ref="E620:E623"/>
    <mergeCell ref="E615:E618"/>
    <mergeCell ref="F615:F618"/>
    <mergeCell ref="H625:H626"/>
    <mergeCell ref="E636:E638"/>
    <mergeCell ref="F636:F638"/>
    <mergeCell ref="C636:C638"/>
    <mergeCell ref="D636:D638"/>
    <mergeCell ref="H603:H605"/>
    <mergeCell ref="D603:D605"/>
    <mergeCell ref="I570:I573"/>
    <mergeCell ref="H527:H529"/>
    <mergeCell ref="E582:E583"/>
    <mergeCell ref="F582:F583"/>
    <mergeCell ref="G584:G585"/>
    <mergeCell ref="E554:E557"/>
    <mergeCell ref="F554:F557"/>
    <mergeCell ref="D570:D573"/>
    <mergeCell ref="E570:E573"/>
    <mergeCell ref="I574:I577"/>
    <mergeCell ref="G554:G557"/>
    <mergeCell ref="F527:F529"/>
    <mergeCell ref="I538:I540"/>
    <mergeCell ref="D559:D562"/>
    <mergeCell ref="H579:H581"/>
    <mergeCell ref="D538:D540"/>
    <mergeCell ref="E574:E577"/>
    <mergeCell ref="F574:F577"/>
    <mergeCell ref="I566:I569"/>
    <mergeCell ref="D563:D565"/>
    <mergeCell ref="E563:E565"/>
    <mergeCell ref="F559:F562"/>
    <mergeCell ref="G559:G562"/>
    <mergeCell ref="H559:H562"/>
    <mergeCell ref="D574:D577"/>
    <mergeCell ref="B584:B585"/>
    <mergeCell ref="C584:C585"/>
    <mergeCell ref="D584:D585"/>
    <mergeCell ref="E584:E585"/>
    <mergeCell ref="H620:H623"/>
    <mergeCell ref="I584:I585"/>
    <mergeCell ref="B579:B581"/>
    <mergeCell ref="C579:C581"/>
    <mergeCell ref="D579:D581"/>
    <mergeCell ref="E579:E581"/>
    <mergeCell ref="C507:C509"/>
    <mergeCell ref="I563:I565"/>
    <mergeCell ref="B541:B544"/>
    <mergeCell ref="C541:C544"/>
    <mergeCell ref="H584:H585"/>
    <mergeCell ref="G574:G577"/>
    <mergeCell ref="H574:H577"/>
    <mergeCell ref="F521:F523"/>
    <mergeCell ref="F579:F581"/>
    <mergeCell ref="G579:G581"/>
    <mergeCell ref="G587:G589"/>
    <mergeCell ref="I579:I581"/>
    <mergeCell ref="G570:G573"/>
    <mergeCell ref="F538:F540"/>
    <mergeCell ref="E559:E562"/>
    <mergeCell ref="C570:C573"/>
    <mergeCell ref="I507:I509"/>
    <mergeCell ref="F570:F573"/>
    <mergeCell ref="C563:C565"/>
    <mergeCell ref="I559:I562"/>
    <mergeCell ref="E530:E533"/>
    <mergeCell ref="G510:G511"/>
    <mergeCell ref="I488:I489"/>
    <mergeCell ref="K516:K518"/>
    <mergeCell ref="K519:K520"/>
    <mergeCell ref="G538:G540"/>
    <mergeCell ref="H538:H540"/>
    <mergeCell ref="D349:D352"/>
    <mergeCell ref="E349:E352"/>
    <mergeCell ref="K345:K348"/>
    <mergeCell ref="K349:K352"/>
    <mergeCell ref="F357:F360"/>
    <mergeCell ref="G357:G360"/>
    <mergeCell ref="H357:H360"/>
    <mergeCell ref="I357:I360"/>
    <mergeCell ref="D502:D503"/>
    <mergeCell ref="E502:E503"/>
    <mergeCell ref="F502:F503"/>
    <mergeCell ref="G502:G503"/>
    <mergeCell ref="I473:I476"/>
    <mergeCell ref="K512:K513"/>
    <mergeCell ref="F507:F509"/>
    <mergeCell ref="H507:H509"/>
    <mergeCell ref="K507:K509"/>
    <mergeCell ref="K502:K503"/>
    <mergeCell ref="K495:K497"/>
    <mergeCell ref="K473:K476"/>
    <mergeCell ref="K477:K480"/>
    <mergeCell ref="K486:K487"/>
    <mergeCell ref="K498:K499"/>
    <mergeCell ref="K493:K494"/>
    <mergeCell ref="K484:K485"/>
    <mergeCell ref="I493:I494"/>
    <mergeCell ref="H490:H492"/>
    <mergeCell ref="K192:K195"/>
    <mergeCell ref="K402:K405"/>
    <mergeCell ref="K442:K444"/>
    <mergeCell ref="K407:K409"/>
    <mergeCell ref="K106:K109"/>
    <mergeCell ref="K204:K205"/>
    <mergeCell ref="I287:I290"/>
    <mergeCell ref="K287:K290"/>
    <mergeCell ref="I319:I322"/>
    <mergeCell ref="I315:I318"/>
    <mergeCell ref="K340:K343"/>
    <mergeCell ref="I434:I435"/>
    <mergeCell ref="K434:K435"/>
    <mergeCell ref="K219:K222"/>
    <mergeCell ref="K432:K433"/>
    <mergeCell ref="I223:I226"/>
    <mergeCell ref="K184:K186"/>
    <mergeCell ref="K172:K175"/>
    <mergeCell ref="I354:I356"/>
    <mergeCell ref="I391:I392"/>
    <mergeCell ref="I399:I401"/>
    <mergeCell ref="I432:I433"/>
    <mergeCell ref="K257:K260"/>
    <mergeCell ref="K311:K314"/>
    <mergeCell ref="K292:K294"/>
    <mergeCell ref="I263:I264"/>
    <mergeCell ref="I261:I262"/>
    <mergeCell ref="I420:I422"/>
    <mergeCell ref="K188:K191"/>
    <mergeCell ref="I247:I250"/>
    <mergeCell ref="I383:I386"/>
    <mergeCell ref="I377:I378"/>
    <mergeCell ref="B353:B360"/>
    <mergeCell ref="E354:E356"/>
    <mergeCell ref="B371:B372"/>
    <mergeCell ref="B311:B314"/>
    <mergeCell ref="B299:B302"/>
    <mergeCell ref="F349:F352"/>
    <mergeCell ref="K357:K360"/>
    <mergeCell ref="K373:K376"/>
    <mergeCell ref="K437:K440"/>
    <mergeCell ref="K336:K339"/>
    <mergeCell ref="G354:G356"/>
    <mergeCell ref="F434:F435"/>
    <mergeCell ref="F380:F381"/>
    <mergeCell ref="G380:G381"/>
    <mergeCell ref="D383:D386"/>
    <mergeCell ref="G383:G386"/>
    <mergeCell ref="C437:C440"/>
    <mergeCell ref="B373:B376"/>
    <mergeCell ref="B377:B378"/>
    <mergeCell ref="C377:C378"/>
    <mergeCell ref="B432:B433"/>
    <mergeCell ref="I402:I405"/>
    <mergeCell ref="G407:G409"/>
    <mergeCell ref="H407:H409"/>
    <mergeCell ref="I407:I409"/>
    <mergeCell ref="G399:G401"/>
    <mergeCell ref="E315:E318"/>
    <mergeCell ref="F315:F318"/>
    <mergeCell ref="K420:K422"/>
    <mergeCell ref="K399:K401"/>
    <mergeCell ref="I393:I394"/>
    <mergeCell ref="I373:I376"/>
    <mergeCell ref="C442:C444"/>
    <mergeCell ref="E473:E476"/>
    <mergeCell ref="C493:C494"/>
    <mergeCell ref="D493:D494"/>
    <mergeCell ref="E493:E494"/>
    <mergeCell ref="F432:F433"/>
    <mergeCell ref="K463:K466"/>
    <mergeCell ref="I380:I381"/>
    <mergeCell ref="K467:K470"/>
    <mergeCell ref="F391:F392"/>
    <mergeCell ref="B257:B260"/>
    <mergeCell ref="B315:B318"/>
    <mergeCell ref="B361:J361"/>
    <mergeCell ref="C380:C381"/>
    <mergeCell ref="E380:E381"/>
    <mergeCell ref="C373:C376"/>
    <mergeCell ref="D373:D376"/>
    <mergeCell ref="I416:I419"/>
    <mergeCell ref="K416:K419"/>
    <mergeCell ref="H437:H440"/>
    <mergeCell ref="I481:I483"/>
    <mergeCell ref="H383:H386"/>
    <mergeCell ref="H303:H306"/>
    <mergeCell ref="F467:F470"/>
    <mergeCell ref="G467:G470"/>
    <mergeCell ref="H467:H470"/>
    <mergeCell ref="H493:H494"/>
    <mergeCell ref="G402:G405"/>
    <mergeCell ref="F399:F401"/>
    <mergeCell ref="H420:H422"/>
    <mergeCell ref="G410:G414"/>
    <mergeCell ref="H410:H414"/>
  </mergeCells>
  <phoneticPr fontId="22" type="noConversion"/>
  <hyperlinks>
    <hyperlink ref="C349" location="_ftn1" display="_ftn1" xr:uid="{00000000-0004-0000-0400-000000000000}"/>
    <hyperlink ref="C354" location="_ftn1" display="_ftn1" xr:uid="{E122313C-A3DA-4140-B02F-4765DD705896}"/>
  </hyperlinks>
  <printOptions horizontalCentered="1"/>
  <pageMargins left="0.39370078740157483" right="0.39370078740157483" top="0.39370078740157483" bottom="0.39370078740157483" header="0" footer="0"/>
  <pageSetup paperSize="9" scale="55" fitToHeight="0" orientation="landscape" r:id="rId1"/>
  <rowBreaks count="31" manualBreakCount="31">
    <brk id="30" max="10" man="1"/>
    <brk id="44" max="10" man="1"/>
    <brk id="53" max="10" man="1"/>
    <brk id="67" max="10" man="1"/>
    <brk id="96" max="10" man="1"/>
    <brk id="120" max="10" man="1"/>
    <brk id="136" max="10" man="1"/>
    <brk id="154" max="10" man="1"/>
    <brk id="159" max="10" man="1"/>
    <brk id="164" max="10" man="1"/>
    <brk id="179" max="10" man="1"/>
    <brk id="200" max="10" man="1"/>
    <brk id="209" max="10" man="1"/>
    <brk id="234" max="10" man="1"/>
    <brk id="264" max="10" man="1"/>
    <brk id="291" max="10" man="1"/>
    <brk id="318" max="10" man="1"/>
    <brk id="336" max="10" man="1"/>
    <brk id="356" max="10" man="1"/>
    <brk id="386" max="10" man="1"/>
    <brk id="414" max="10" man="1"/>
    <brk id="436" max="10" man="1"/>
    <brk id="466" max="10" man="1"/>
    <brk id="494" max="10" man="1"/>
    <brk id="529" max="10" man="1"/>
    <brk id="565" max="10" man="1"/>
    <brk id="610" max="10" man="1"/>
    <brk id="642" max="10" man="1"/>
    <brk id="665" max="10" man="1"/>
    <brk id="672" max="10" man="1"/>
    <brk id="689" max="7"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1220"/>
  <sheetViews>
    <sheetView zoomScaleNormal="100" zoomScaleSheetLayoutView="100" workbookViewId="0">
      <selection activeCell="B1" sqref="B1:K1"/>
    </sheetView>
  </sheetViews>
  <sheetFormatPr defaultRowHeight="12.75"/>
  <cols>
    <col min="1" max="1" width="1.85546875" style="1" customWidth="1"/>
    <col min="2" max="2" width="11.85546875" style="88" customWidth="1"/>
    <col min="3" max="3" width="48.140625" style="89" customWidth="1"/>
    <col min="4" max="4" width="11.5703125" style="1" customWidth="1"/>
    <col min="5" max="5" width="12.42578125" style="1" customWidth="1"/>
    <col min="6" max="6" width="9.85546875" style="4" customWidth="1"/>
    <col min="7" max="8" width="9.85546875" style="61" customWidth="1"/>
    <col min="9" max="9" width="9.28515625" style="61" customWidth="1"/>
    <col min="10" max="10" width="74.42578125" style="10" customWidth="1"/>
    <col min="11" max="11" width="19.85546875" style="739" customWidth="1"/>
    <col min="12" max="16376" width="9.140625" style="1"/>
    <col min="16377" max="16381" width="9.140625" style="1" bestFit="1" customWidth="1"/>
    <col min="16382" max="16384" width="9.140625" style="1"/>
  </cols>
  <sheetData>
    <row r="1" spans="1:15" ht="38.450000000000003" customHeight="1">
      <c r="A1" s="211"/>
      <c r="B1" s="1848" t="s">
        <v>1624</v>
      </c>
      <c r="C1" s="1848"/>
      <c r="D1" s="1848"/>
      <c r="E1" s="1848"/>
      <c r="F1" s="1848"/>
      <c r="G1" s="1848"/>
      <c r="H1" s="1848"/>
      <c r="I1" s="1848"/>
      <c r="J1" s="1848"/>
      <c r="K1" s="1848"/>
      <c r="N1" s="211"/>
      <c r="O1" s="211"/>
    </row>
    <row r="2" spans="1:15" ht="13.5" thickBot="1">
      <c r="C2" s="90"/>
      <c r="D2" s="156"/>
      <c r="E2" s="156"/>
      <c r="F2" s="1"/>
      <c r="G2" s="286"/>
      <c r="H2" s="286"/>
      <c r="I2" s="286"/>
      <c r="K2" s="740"/>
      <c r="N2" s="211"/>
      <c r="O2" s="211"/>
    </row>
    <row r="3" spans="1:15" ht="36.75" customHeight="1" thickBot="1">
      <c r="C3" s="104" t="s">
        <v>235</v>
      </c>
      <c r="D3" s="59">
        <v>2021</v>
      </c>
      <c r="E3" s="75">
        <v>2022</v>
      </c>
      <c r="F3" s="44">
        <v>2023</v>
      </c>
      <c r="G3" s="44">
        <v>2024</v>
      </c>
      <c r="H3" s="286"/>
      <c r="I3" s="286"/>
      <c r="J3" s="1"/>
      <c r="K3" s="740"/>
      <c r="N3" s="211"/>
      <c r="O3" s="211"/>
    </row>
    <row r="4" spans="1:15">
      <c r="C4" s="125" t="s">
        <v>739</v>
      </c>
      <c r="D4" s="287">
        <f t="shared" ref="D4:G7" si="0">D10+D66+D129</f>
        <v>12</v>
      </c>
      <c r="E4" s="288">
        <f t="shared" si="0"/>
        <v>12</v>
      </c>
      <c r="F4" s="289">
        <f t="shared" si="0"/>
        <v>12</v>
      </c>
      <c r="G4" s="289">
        <f t="shared" si="0"/>
        <v>12</v>
      </c>
      <c r="H4" s="286"/>
      <c r="I4" s="286"/>
      <c r="J4" s="1"/>
      <c r="K4" s="740"/>
      <c r="N4" s="211"/>
      <c r="O4" s="211"/>
    </row>
    <row r="5" spans="1:15">
      <c r="C5" s="106" t="s">
        <v>740</v>
      </c>
      <c r="D5" s="290">
        <f t="shared" si="0"/>
        <v>0</v>
      </c>
      <c r="E5" s="291">
        <f t="shared" si="0"/>
        <v>0</v>
      </c>
      <c r="F5" s="290">
        <f t="shared" si="0"/>
        <v>0</v>
      </c>
      <c r="G5" s="290">
        <f t="shared" si="0"/>
        <v>0</v>
      </c>
      <c r="H5" s="286"/>
      <c r="I5" s="286"/>
      <c r="J5" s="1"/>
      <c r="K5" s="740"/>
    </row>
    <row r="6" spans="1:15">
      <c r="C6" s="106" t="s">
        <v>741</v>
      </c>
      <c r="D6" s="290">
        <f t="shared" si="0"/>
        <v>12</v>
      </c>
      <c r="E6" s="291">
        <f t="shared" si="0"/>
        <v>12</v>
      </c>
      <c r="F6" s="290">
        <f t="shared" si="0"/>
        <v>12</v>
      </c>
      <c r="G6" s="290">
        <f t="shared" si="0"/>
        <v>12</v>
      </c>
      <c r="H6" s="286"/>
      <c r="I6" s="286"/>
      <c r="J6" s="1"/>
      <c r="K6" s="740"/>
    </row>
    <row r="7" spans="1:15" ht="13.5" thickBot="1">
      <c r="C7" s="107" t="s">
        <v>742</v>
      </c>
      <c r="D7" s="292">
        <f t="shared" si="0"/>
        <v>0</v>
      </c>
      <c r="E7" s="293">
        <f t="shared" si="0"/>
        <v>0</v>
      </c>
      <c r="F7" s="292">
        <f t="shared" si="0"/>
        <v>0</v>
      </c>
      <c r="G7" s="292">
        <f t="shared" si="0"/>
        <v>0</v>
      </c>
      <c r="H7" s="286"/>
      <c r="I7" s="286"/>
      <c r="J7" s="1"/>
      <c r="K7" s="740"/>
    </row>
    <row r="8" spans="1:15" ht="13.5" thickBot="1">
      <c r="D8" s="5"/>
      <c r="E8" s="10"/>
      <c r="F8" s="1"/>
      <c r="G8" s="286"/>
      <c r="H8" s="286"/>
      <c r="I8" s="286"/>
      <c r="J8" s="1"/>
      <c r="K8" s="740"/>
    </row>
    <row r="9" spans="1:15" ht="35.25" customHeight="1" thickBot="1">
      <c r="C9" s="116" t="s">
        <v>243</v>
      </c>
      <c r="D9" s="59">
        <v>2021</v>
      </c>
      <c r="E9" s="43">
        <v>2022</v>
      </c>
      <c r="F9" s="43">
        <v>2023</v>
      </c>
      <c r="G9" s="44">
        <v>2024</v>
      </c>
      <c r="H9" s="286"/>
      <c r="I9" s="286"/>
      <c r="J9" s="1"/>
      <c r="K9" s="740"/>
    </row>
    <row r="10" spans="1:15">
      <c r="C10" s="105" t="s">
        <v>739</v>
      </c>
      <c r="D10" s="162">
        <f>SUM(D11:D13)</f>
        <v>3</v>
      </c>
      <c r="E10" s="162">
        <f>SUM(E11:E13)</f>
        <v>3</v>
      </c>
      <c r="F10" s="162">
        <f>SUM(F11:F13)</f>
        <v>3</v>
      </c>
      <c r="G10" s="162">
        <v>3</v>
      </c>
      <c r="H10" s="286"/>
      <c r="I10" s="286"/>
      <c r="J10" s="1"/>
      <c r="K10" s="740"/>
    </row>
    <row r="11" spans="1:15">
      <c r="C11" s="106" t="s">
        <v>740</v>
      </c>
      <c r="D11" s="164">
        <v>0</v>
      </c>
      <c r="E11" s="164">
        <v>0</v>
      </c>
      <c r="F11" s="164">
        <v>0</v>
      </c>
      <c r="G11" s="164">
        <v>0</v>
      </c>
      <c r="H11" s="286"/>
      <c r="I11" s="286"/>
      <c r="J11" s="1"/>
      <c r="K11" s="740"/>
    </row>
    <row r="12" spans="1:15">
      <c r="C12" s="106" t="s">
        <v>741</v>
      </c>
      <c r="D12" s="164">
        <v>3</v>
      </c>
      <c r="E12" s="164">
        <v>3</v>
      </c>
      <c r="F12" s="164">
        <v>3</v>
      </c>
      <c r="G12" s="164">
        <v>3</v>
      </c>
      <c r="H12" s="286"/>
      <c r="I12" s="286"/>
      <c r="J12" s="1"/>
      <c r="K12" s="740"/>
    </row>
    <row r="13" spans="1:15">
      <c r="C13" s="107" t="s">
        <v>742</v>
      </c>
      <c r="D13" s="166">
        <v>0</v>
      </c>
      <c r="E13" s="166">
        <v>0</v>
      </c>
      <c r="F13" s="166">
        <v>0</v>
      </c>
      <c r="G13" s="292">
        <v>0</v>
      </c>
      <c r="H13" s="286"/>
      <c r="I13" s="286"/>
      <c r="J13" s="1"/>
      <c r="K13" s="740"/>
    </row>
    <row r="14" spans="1:15" ht="13.5" thickBot="1">
      <c r="C14" s="100"/>
      <c r="D14" s="168"/>
      <c r="E14" s="168"/>
      <c r="F14" s="1"/>
      <c r="G14" s="286"/>
      <c r="H14" s="286"/>
      <c r="I14" s="286"/>
      <c r="K14" s="740"/>
    </row>
    <row r="15" spans="1:15" ht="55.5" customHeight="1">
      <c r="B15" s="38" t="s">
        <v>0</v>
      </c>
      <c r="C15" s="35" t="s">
        <v>743</v>
      </c>
      <c r="D15" s="35" t="s">
        <v>1</v>
      </c>
      <c r="E15" s="35" t="s">
        <v>2</v>
      </c>
      <c r="F15" s="19" t="s">
        <v>744</v>
      </c>
      <c r="G15" s="50" t="s">
        <v>745</v>
      </c>
      <c r="H15" s="50" t="s">
        <v>746</v>
      </c>
      <c r="I15" s="50" t="s">
        <v>747</v>
      </c>
      <c r="J15" s="19" t="s">
        <v>748</v>
      </c>
      <c r="K15" s="36" t="s">
        <v>749</v>
      </c>
    </row>
    <row r="16" spans="1:15" ht="15" customHeight="1">
      <c r="B16" s="110" t="s">
        <v>1625</v>
      </c>
      <c r="C16" s="102" t="s">
        <v>1626</v>
      </c>
      <c r="D16" s="8"/>
      <c r="E16" s="25"/>
      <c r="F16" s="8">
        <v>1</v>
      </c>
      <c r="G16" s="703">
        <v>1</v>
      </c>
      <c r="H16" s="703">
        <v>1</v>
      </c>
      <c r="I16" s="703">
        <v>1</v>
      </c>
      <c r="J16" s="3"/>
      <c r="K16" s="261"/>
    </row>
    <row r="17" spans="2:11" ht="36" customHeight="1">
      <c r="B17" s="1668" t="s">
        <v>1627</v>
      </c>
      <c r="C17" s="1524" t="s">
        <v>1628</v>
      </c>
      <c r="D17" s="1520" t="s">
        <v>602</v>
      </c>
      <c r="E17" s="1520" t="s">
        <v>1629</v>
      </c>
      <c r="F17" s="1520" t="s">
        <v>1630</v>
      </c>
      <c r="G17" s="1520" t="s">
        <v>1631</v>
      </c>
      <c r="H17" s="1520" t="s">
        <v>1632</v>
      </c>
      <c r="I17" s="1520" t="s">
        <v>1633</v>
      </c>
      <c r="J17" s="1317" t="s">
        <v>4407</v>
      </c>
      <c r="K17" s="1684" t="s">
        <v>257</v>
      </c>
    </row>
    <row r="18" spans="2:11" ht="21.75" customHeight="1">
      <c r="B18" s="1668"/>
      <c r="C18" s="1524"/>
      <c r="D18" s="1520"/>
      <c r="E18" s="1520"/>
      <c r="F18" s="1520"/>
      <c r="G18" s="1520"/>
      <c r="H18" s="1520"/>
      <c r="I18" s="1520"/>
      <c r="J18" s="309" t="s">
        <v>1634</v>
      </c>
      <c r="K18" s="1684"/>
    </row>
    <row r="19" spans="2:11" ht="33" customHeight="1">
      <c r="B19" s="1668"/>
      <c r="C19" s="1524"/>
      <c r="D19" s="1520"/>
      <c r="E19" s="1520"/>
      <c r="F19" s="1520"/>
      <c r="G19" s="1520"/>
      <c r="H19" s="1520"/>
      <c r="I19" s="1520"/>
      <c r="J19" s="294" t="s">
        <v>1635</v>
      </c>
      <c r="K19" s="1684"/>
    </row>
    <row r="20" spans="2:11" ht="36" customHeight="1">
      <c r="B20" s="1668"/>
      <c r="C20" s="1524"/>
      <c r="D20" s="1520"/>
      <c r="E20" s="1520"/>
      <c r="F20" s="1520"/>
      <c r="G20" s="1520"/>
      <c r="H20" s="1520"/>
      <c r="I20" s="1520"/>
      <c r="J20" s="999" t="s">
        <v>1636</v>
      </c>
      <c r="K20" s="1684"/>
    </row>
    <row r="21" spans="2:11" ht="21" customHeight="1">
      <c r="B21" s="1669" t="s">
        <v>1637</v>
      </c>
      <c r="C21" s="1650" t="s">
        <v>1638</v>
      </c>
      <c r="D21" s="1665" t="s">
        <v>425</v>
      </c>
      <c r="E21" s="1665" t="s">
        <v>1224</v>
      </c>
      <c r="F21" s="1529">
        <v>16</v>
      </c>
      <c r="G21" s="1665">
        <v>16</v>
      </c>
      <c r="H21" s="1529">
        <v>11</v>
      </c>
      <c r="I21" s="1529">
        <v>16</v>
      </c>
      <c r="J21" s="136" t="s">
        <v>4408</v>
      </c>
      <c r="K21" s="1684"/>
    </row>
    <row r="22" spans="2:11" ht="24.6" customHeight="1">
      <c r="B22" s="1669"/>
      <c r="C22" s="1650"/>
      <c r="D22" s="1665"/>
      <c r="E22" s="1665"/>
      <c r="F22" s="1529"/>
      <c r="G22" s="1665"/>
      <c r="H22" s="1529"/>
      <c r="I22" s="1529"/>
      <c r="J22" s="309" t="s">
        <v>4409</v>
      </c>
      <c r="K22" s="1684"/>
    </row>
    <row r="23" spans="2:11" ht="30.6" customHeight="1">
      <c r="B23" s="1669"/>
      <c r="C23" s="1650"/>
      <c r="D23" s="1665"/>
      <c r="E23" s="1665"/>
      <c r="F23" s="1529"/>
      <c r="G23" s="1665"/>
      <c r="H23" s="1529"/>
      <c r="I23" s="1529"/>
      <c r="J23" s="295" t="s">
        <v>4410</v>
      </c>
      <c r="K23" s="1684"/>
    </row>
    <row r="24" spans="2:11" ht="24.75" customHeight="1">
      <c r="B24" s="1669"/>
      <c r="C24" s="1650"/>
      <c r="D24" s="1665"/>
      <c r="E24" s="1665"/>
      <c r="F24" s="1529"/>
      <c r="G24" s="1665"/>
      <c r="H24" s="1529"/>
      <c r="I24" s="1529"/>
      <c r="J24" s="1123" t="s">
        <v>1639</v>
      </c>
      <c r="K24" s="1684"/>
    </row>
    <row r="25" spans="2:11" ht="49.5" customHeight="1">
      <c r="B25" s="1669" t="s">
        <v>1640</v>
      </c>
      <c r="C25" s="1650" t="s">
        <v>1641</v>
      </c>
      <c r="D25" s="1529" t="s">
        <v>1642</v>
      </c>
      <c r="E25" s="1529" t="s">
        <v>4</v>
      </c>
      <c r="F25" s="1529">
        <v>7</v>
      </c>
      <c r="G25" s="1529">
        <v>7</v>
      </c>
      <c r="H25" s="1529">
        <v>7</v>
      </c>
      <c r="I25" s="1529">
        <v>7</v>
      </c>
      <c r="J25" s="136" t="s">
        <v>4411</v>
      </c>
      <c r="K25" s="1684"/>
    </row>
    <row r="26" spans="2:11" ht="32.25" customHeight="1">
      <c r="B26" s="1669"/>
      <c r="C26" s="1650"/>
      <c r="D26" s="1529"/>
      <c r="E26" s="1529"/>
      <c r="F26" s="1529"/>
      <c r="G26" s="1529"/>
      <c r="H26" s="1529"/>
      <c r="I26" s="1529"/>
      <c r="J26" s="309" t="s">
        <v>1643</v>
      </c>
      <c r="K26" s="1684"/>
    </row>
    <row r="27" spans="2:11" ht="35.25" customHeight="1">
      <c r="B27" s="1669"/>
      <c r="C27" s="1650"/>
      <c r="D27" s="1529"/>
      <c r="E27" s="1529"/>
      <c r="F27" s="1529"/>
      <c r="G27" s="1529"/>
      <c r="H27" s="1529"/>
      <c r="I27" s="1529"/>
      <c r="J27" s="145" t="s">
        <v>1644</v>
      </c>
      <c r="K27" s="1684"/>
    </row>
    <row r="28" spans="2:11" ht="40.5" customHeight="1">
      <c r="B28" s="1669"/>
      <c r="C28" s="1781"/>
      <c r="D28" s="1782"/>
      <c r="E28" s="1782"/>
      <c r="F28" s="1782"/>
      <c r="G28" s="1782"/>
      <c r="H28" s="1782"/>
      <c r="I28" s="1782"/>
      <c r="J28" s="829" t="s">
        <v>1645</v>
      </c>
      <c r="K28" s="1912"/>
    </row>
    <row r="29" spans="2:11" ht="78.75" customHeight="1">
      <c r="B29" s="1812" t="s">
        <v>1646</v>
      </c>
      <c r="C29" s="233" t="s">
        <v>1007</v>
      </c>
      <c r="D29" s="945" t="s">
        <v>425</v>
      </c>
      <c r="E29" s="945" t="s">
        <v>1647</v>
      </c>
      <c r="F29" s="945">
        <v>0</v>
      </c>
      <c r="G29" s="1141">
        <v>0</v>
      </c>
      <c r="H29" s="1141">
        <v>1</v>
      </c>
      <c r="I29" s="945">
        <v>0</v>
      </c>
      <c r="J29" s="1070"/>
      <c r="K29" s="1052" t="s">
        <v>1648</v>
      </c>
    </row>
    <row r="30" spans="2:11" ht="20.25" customHeight="1">
      <c r="B30" s="1812"/>
      <c r="C30" s="1916" t="s">
        <v>1649</v>
      </c>
      <c r="D30" s="1695"/>
      <c r="E30" s="1549" t="s">
        <v>1350</v>
      </c>
      <c r="F30" s="1595">
        <v>0</v>
      </c>
      <c r="G30" s="1917">
        <v>0</v>
      </c>
      <c r="H30" s="1655">
        <v>1</v>
      </c>
      <c r="I30" s="1022"/>
      <c r="J30" s="297" t="s">
        <v>1650</v>
      </c>
      <c r="K30" s="1826" t="s">
        <v>1131</v>
      </c>
    </row>
    <row r="31" spans="2:11" ht="15.75" customHeight="1">
      <c r="B31" s="1812"/>
      <c r="C31" s="1916"/>
      <c r="D31" s="1695"/>
      <c r="E31" s="1549"/>
      <c r="F31" s="1595"/>
      <c r="G31" s="1917"/>
      <c r="H31" s="1655"/>
      <c r="I31" s="1022"/>
      <c r="J31" s="298" t="s">
        <v>1651</v>
      </c>
      <c r="K31" s="1826"/>
    </row>
    <row r="32" spans="2:11" ht="38.25" customHeight="1">
      <c r="B32" s="1812"/>
      <c r="C32" s="1916"/>
      <c r="D32" s="1695"/>
      <c r="E32" s="1549"/>
      <c r="F32" s="1595"/>
      <c r="G32" s="1917"/>
      <c r="H32" s="1655"/>
      <c r="I32" s="986"/>
      <c r="J32" s="137" t="s">
        <v>1652</v>
      </c>
      <c r="K32" s="1826"/>
    </row>
    <row r="33" spans="2:15" ht="21.75" customHeight="1">
      <c r="B33" s="1812"/>
      <c r="C33" s="1923" t="s">
        <v>1653</v>
      </c>
      <c r="D33" s="1529"/>
      <c r="E33" s="1551" t="s">
        <v>1654</v>
      </c>
      <c r="F33" s="1595"/>
      <c r="G33" s="1551"/>
      <c r="H33" s="1551">
        <v>0</v>
      </c>
      <c r="I33" s="1551">
        <v>0</v>
      </c>
      <c r="J33" s="1347" t="s">
        <v>4412</v>
      </c>
      <c r="K33" s="1752" t="s">
        <v>1131</v>
      </c>
    </row>
    <row r="34" spans="2:15" ht="98.25" customHeight="1" thickBot="1">
      <c r="B34" s="1812"/>
      <c r="C34" s="1923"/>
      <c r="D34" s="1529"/>
      <c r="E34" s="1551"/>
      <c r="F34" s="1595"/>
      <c r="G34" s="1551"/>
      <c r="H34" s="1551"/>
      <c r="I34" s="1551"/>
      <c r="J34" s="543" t="s">
        <v>1655</v>
      </c>
      <c r="K34" s="1752"/>
    </row>
    <row r="35" spans="2:15" ht="45" customHeight="1">
      <c r="B35" s="110" t="s">
        <v>1656</v>
      </c>
      <c r="C35" s="102" t="s">
        <v>1657</v>
      </c>
      <c r="D35" s="11"/>
      <c r="E35" s="11"/>
      <c r="F35" s="8">
        <v>1</v>
      </c>
      <c r="G35" s="703">
        <v>1</v>
      </c>
      <c r="H35" s="703">
        <v>1</v>
      </c>
      <c r="I35" s="703">
        <v>1</v>
      </c>
      <c r="J35" s="299"/>
      <c r="K35" s="261"/>
    </row>
    <row r="36" spans="2:15" ht="34.5" customHeight="1" thickBot="1">
      <c r="B36" s="1668" t="s">
        <v>1658</v>
      </c>
      <c r="C36" s="1524" t="s">
        <v>5082</v>
      </c>
      <c r="D36" s="1520" t="s">
        <v>425</v>
      </c>
      <c r="E36" s="1575" t="s">
        <v>1659</v>
      </c>
      <c r="F36" s="1520">
        <v>0</v>
      </c>
      <c r="G36" s="1839">
        <v>0</v>
      </c>
      <c r="H36" s="1520">
        <v>0</v>
      </c>
      <c r="I36" s="1520">
        <v>0</v>
      </c>
      <c r="J36" s="1503" t="s">
        <v>4413</v>
      </c>
      <c r="K36" s="1659" t="s">
        <v>1660</v>
      </c>
      <c r="O36" s="1" t="s">
        <v>1047</v>
      </c>
    </row>
    <row r="37" spans="2:15" ht="10.5" customHeight="1" thickBot="1">
      <c r="B37" s="1668"/>
      <c r="C37" s="1524"/>
      <c r="D37" s="1520"/>
      <c r="E37" s="1575"/>
      <c r="F37" s="1520"/>
      <c r="G37" s="1839"/>
      <c r="H37" s="1520"/>
      <c r="I37" s="1520"/>
      <c r="J37" s="1850" t="s">
        <v>1661</v>
      </c>
      <c r="K37" s="1659"/>
    </row>
    <row r="38" spans="2:15" ht="36" customHeight="1">
      <c r="B38" s="1668"/>
      <c r="C38" s="1524"/>
      <c r="D38" s="1520"/>
      <c r="E38" s="1575"/>
      <c r="F38" s="1520"/>
      <c r="G38" s="1839"/>
      <c r="H38" s="1520"/>
      <c r="I38" s="1520"/>
      <c r="J38" s="1850"/>
      <c r="K38" s="1659"/>
    </row>
    <row r="39" spans="2:15" ht="54.75" customHeight="1">
      <c r="B39" s="1668"/>
      <c r="C39" s="1524"/>
      <c r="D39" s="1520"/>
      <c r="E39" s="1575"/>
      <c r="F39" s="1520"/>
      <c r="G39" s="1839"/>
      <c r="H39" s="1520"/>
      <c r="I39" s="1520"/>
      <c r="J39" s="542" t="s">
        <v>1662</v>
      </c>
      <c r="K39" s="1659"/>
    </row>
    <row r="40" spans="2:15" ht="36.6" customHeight="1">
      <c r="B40" s="1668"/>
      <c r="C40" s="1524"/>
      <c r="D40" s="1520"/>
      <c r="E40" s="1575"/>
      <c r="F40" s="1520"/>
      <c r="G40" s="1839"/>
      <c r="H40" s="1520"/>
      <c r="I40" s="1520"/>
      <c r="J40" s="597" t="s">
        <v>1663</v>
      </c>
      <c r="K40" s="1659"/>
    </row>
    <row r="41" spans="2:15" ht="36.6" customHeight="1">
      <c r="B41" s="1669" t="s">
        <v>1664</v>
      </c>
      <c r="C41" s="1650" t="s">
        <v>1665</v>
      </c>
      <c r="D41" s="1529" t="s">
        <v>1666</v>
      </c>
      <c r="E41" s="1921" t="s">
        <v>1667</v>
      </c>
      <c r="F41" s="1543">
        <v>152</v>
      </c>
      <c r="G41" s="1925">
        <v>0</v>
      </c>
      <c r="H41" s="1665">
        <v>0</v>
      </c>
      <c r="I41" s="1665">
        <v>0</v>
      </c>
      <c r="J41" s="1806" t="s">
        <v>4414</v>
      </c>
      <c r="K41" s="1702" t="s">
        <v>257</v>
      </c>
    </row>
    <row r="42" spans="2:15" ht="18" customHeight="1">
      <c r="B42" s="1669"/>
      <c r="C42" s="1650"/>
      <c r="D42" s="1708"/>
      <c r="E42" s="1922"/>
      <c r="F42" s="1924"/>
      <c r="G42" s="1926"/>
      <c r="H42" s="1791"/>
      <c r="I42" s="1791"/>
      <c r="J42" s="1919"/>
      <c r="K42" s="1702"/>
    </row>
    <row r="43" spans="2:15" ht="45.75" customHeight="1">
      <c r="B43" s="998" t="s">
        <v>1668</v>
      </c>
      <c r="C43" s="178" t="s">
        <v>1628</v>
      </c>
      <c r="D43" s="945" t="s">
        <v>602</v>
      </c>
      <c r="E43" s="945" t="s">
        <v>1669</v>
      </c>
      <c r="F43" s="945" t="s">
        <v>1670</v>
      </c>
      <c r="G43" s="1023">
        <v>0</v>
      </c>
      <c r="H43" s="1023">
        <v>0</v>
      </c>
      <c r="I43" s="990">
        <v>0</v>
      </c>
      <c r="J43" s="1348"/>
      <c r="K43" s="266" t="s">
        <v>257</v>
      </c>
    </row>
    <row r="44" spans="2:15" ht="60" customHeight="1">
      <c r="B44" s="1849" t="s">
        <v>1671</v>
      </c>
      <c r="C44" s="178" t="s">
        <v>1007</v>
      </c>
      <c r="D44" s="980" t="s">
        <v>425</v>
      </c>
      <c r="E44" s="980" t="s">
        <v>156</v>
      </c>
      <c r="F44" s="980">
        <v>0</v>
      </c>
      <c r="G44" s="704">
        <v>0</v>
      </c>
      <c r="H44" s="704">
        <v>0</v>
      </c>
      <c r="I44" s="704">
        <v>0</v>
      </c>
      <c r="J44" s="594"/>
      <c r="K44" s="296" t="s">
        <v>1672</v>
      </c>
    </row>
    <row r="45" spans="2:15" ht="72" customHeight="1">
      <c r="B45" s="1849"/>
      <c r="C45" s="1656" t="s">
        <v>5107</v>
      </c>
      <c r="D45" s="1529"/>
      <c r="E45" s="1551" t="s">
        <v>1164</v>
      </c>
      <c r="F45" s="1551">
        <v>0</v>
      </c>
      <c r="G45" s="1551">
        <v>0</v>
      </c>
      <c r="H45" s="1551">
        <v>0</v>
      </c>
      <c r="I45" s="1551">
        <v>0</v>
      </c>
      <c r="J45" s="1349" t="s">
        <v>4415</v>
      </c>
      <c r="K45" s="1752" t="s">
        <v>257</v>
      </c>
    </row>
    <row r="46" spans="2:15" ht="54" customHeight="1">
      <c r="B46" s="1849"/>
      <c r="C46" s="1656"/>
      <c r="D46" s="1529"/>
      <c r="E46" s="1551"/>
      <c r="F46" s="1551"/>
      <c r="G46" s="1551"/>
      <c r="H46" s="1551"/>
      <c r="I46" s="1551"/>
      <c r="J46" s="307" t="s">
        <v>4416</v>
      </c>
      <c r="K46" s="1752"/>
    </row>
    <row r="47" spans="2:15" ht="51" customHeight="1">
      <c r="B47" s="1849"/>
      <c r="C47" s="1656"/>
      <c r="D47" s="1529"/>
      <c r="E47" s="1551"/>
      <c r="F47" s="1551"/>
      <c r="G47" s="1551"/>
      <c r="H47" s="1551"/>
      <c r="I47" s="1551"/>
      <c r="J47" s="300" t="s">
        <v>1673</v>
      </c>
      <c r="K47" s="1752"/>
    </row>
    <row r="48" spans="2:15" ht="38.25" customHeight="1">
      <c r="B48" s="1849"/>
      <c r="C48" s="1656"/>
      <c r="D48" s="1529"/>
      <c r="E48" s="1551"/>
      <c r="F48" s="1551"/>
      <c r="G48" s="1551"/>
      <c r="H48" s="1551"/>
      <c r="I48" s="1551"/>
      <c r="J48" s="989" t="s">
        <v>1674</v>
      </c>
      <c r="K48" s="1752"/>
    </row>
    <row r="49" spans="2:11" ht="48" customHeight="1">
      <c r="B49" s="1849"/>
      <c r="C49" s="1029" t="s">
        <v>5108</v>
      </c>
      <c r="D49" s="1133"/>
      <c r="E49" s="975" t="s">
        <v>1389</v>
      </c>
      <c r="F49" s="947"/>
      <c r="G49" s="993"/>
      <c r="H49" s="993"/>
      <c r="I49" s="961"/>
      <c r="J49" s="1349" t="s">
        <v>4417</v>
      </c>
      <c r="K49" s="985" t="s">
        <v>257</v>
      </c>
    </row>
    <row r="50" spans="2:11" ht="28.5" customHeight="1">
      <c r="B50" s="996" t="s">
        <v>1675</v>
      </c>
      <c r="C50" s="992" t="s">
        <v>1676</v>
      </c>
      <c r="D50" s="700"/>
      <c r="E50" s="700"/>
      <c r="F50" s="944">
        <v>1</v>
      </c>
      <c r="G50" s="964">
        <v>1</v>
      </c>
      <c r="H50" s="964">
        <v>1</v>
      </c>
      <c r="I50" s="964">
        <v>1</v>
      </c>
      <c r="J50" s="155"/>
      <c r="K50" s="977"/>
    </row>
    <row r="51" spans="2:11" ht="20.25" customHeight="1">
      <c r="B51" s="1784" t="s">
        <v>1677</v>
      </c>
      <c r="C51" s="1609" t="s">
        <v>1678</v>
      </c>
      <c r="D51" s="1610" t="s">
        <v>425</v>
      </c>
      <c r="E51" s="1610" t="s">
        <v>1108</v>
      </c>
      <c r="F51" s="1610">
        <v>0</v>
      </c>
      <c r="G51" s="1610">
        <v>1</v>
      </c>
      <c r="H51" s="1610">
        <v>2</v>
      </c>
      <c r="I51" s="1610">
        <v>2</v>
      </c>
      <c r="J51" s="1350" t="s">
        <v>5060</v>
      </c>
      <c r="K51" s="1903" t="s">
        <v>1679</v>
      </c>
    </row>
    <row r="52" spans="2:11" s="133" customFormat="1" ht="49.5" customHeight="1">
      <c r="B52" s="1784"/>
      <c r="C52" s="1609"/>
      <c r="D52" s="1610"/>
      <c r="E52" s="1610"/>
      <c r="F52" s="1610"/>
      <c r="G52" s="1610"/>
      <c r="H52" s="1610"/>
      <c r="I52" s="1610"/>
      <c r="J52" s="294" t="s">
        <v>4418</v>
      </c>
      <c r="K52" s="1903"/>
    </row>
    <row r="53" spans="2:11" s="133" customFormat="1" ht="33" customHeight="1" thickBot="1">
      <c r="B53" s="1784"/>
      <c r="C53" s="1609"/>
      <c r="D53" s="1610"/>
      <c r="E53" s="1610"/>
      <c r="F53" s="1610"/>
      <c r="G53" s="1610"/>
      <c r="H53" s="1610"/>
      <c r="I53" s="1610"/>
      <c r="J53" s="145" t="s">
        <v>1680</v>
      </c>
      <c r="K53" s="1903"/>
    </row>
    <row r="54" spans="2:11" s="133" customFormat="1" ht="33" customHeight="1" thickBot="1">
      <c r="B54" s="1854" t="s">
        <v>1681</v>
      </c>
      <c r="C54" s="1650" t="s">
        <v>1665</v>
      </c>
      <c r="D54" s="1529" t="s">
        <v>1682</v>
      </c>
      <c r="E54" s="1529" t="s">
        <v>685</v>
      </c>
      <c r="F54" s="1529">
        <v>4</v>
      </c>
      <c r="G54" s="1529">
        <v>4</v>
      </c>
      <c r="H54" s="1529">
        <v>9</v>
      </c>
      <c r="I54" s="1529">
        <v>17</v>
      </c>
      <c r="J54" s="1378" t="s">
        <v>5062</v>
      </c>
      <c r="K54" s="1903"/>
    </row>
    <row r="55" spans="2:11" s="133" customFormat="1" ht="33" customHeight="1" thickBot="1">
      <c r="B55" s="1933"/>
      <c r="C55" s="1537"/>
      <c r="D55" s="1522"/>
      <c r="E55" s="1522"/>
      <c r="F55" s="1522"/>
      <c r="G55" s="1522"/>
      <c r="H55" s="1522"/>
      <c r="I55" s="1522"/>
      <c r="J55" s="145" t="s">
        <v>5061</v>
      </c>
      <c r="K55" s="1903"/>
    </row>
    <row r="56" spans="2:11" s="133" customFormat="1" ht="21.75" customHeight="1" thickBot="1">
      <c r="B56" s="1933"/>
      <c r="C56" s="1537"/>
      <c r="D56" s="1522"/>
      <c r="E56" s="1522"/>
      <c r="F56" s="1522"/>
      <c r="G56" s="1522"/>
      <c r="H56" s="1522"/>
      <c r="I56" s="1522"/>
      <c r="J56" s="1850" t="s">
        <v>1683</v>
      </c>
      <c r="K56" s="1903"/>
    </row>
    <row r="57" spans="2:11" s="133" customFormat="1" ht="35.25" customHeight="1" thickBot="1">
      <c r="B57" s="1933"/>
      <c r="C57" s="1537"/>
      <c r="D57" s="1522"/>
      <c r="E57" s="1522"/>
      <c r="F57" s="1522"/>
      <c r="G57" s="1522"/>
      <c r="H57" s="1522"/>
      <c r="I57" s="1522"/>
      <c r="J57" s="1898"/>
      <c r="K57" s="1903"/>
    </row>
    <row r="58" spans="2:11" s="133" customFormat="1" ht="48" customHeight="1">
      <c r="B58" s="1934"/>
      <c r="C58" s="1568"/>
      <c r="D58" s="1523"/>
      <c r="E58" s="1523"/>
      <c r="F58" s="1523"/>
      <c r="G58" s="1523"/>
      <c r="H58" s="1523"/>
      <c r="I58" s="1523"/>
      <c r="J58" s="1501" t="s">
        <v>1684</v>
      </c>
      <c r="K58" s="1903"/>
    </row>
    <row r="59" spans="2:11" ht="46.5" customHeight="1">
      <c r="B59" s="1927" t="s">
        <v>1685</v>
      </c>
      <c r="C59" s="178" t="s">
        <v>1007</v>
      </c>
      <c r="D59" s="980" t="s">
        <v>425</v>
      </c>
      <c r="E59" s="980" t="s">
        <v>754</v>
      </c>
      <c r="F59" s="980">
        <v>0</v>
      </c>
      <c r="G59" s="704">
        <v>0</v>
      </c>
      <c r="H59" s="704">
        <v>0</v>
      </c>
      <c r="I59" s="704">
        <v>0</v>
      </c>
      <c r="J59" s="594"/>
      <c r="K59" s="876" t="s">
        <v>1686</v>
      </c>
    </row>
    <row r="60" spans="2:11" ht="47.25" customHeight="1">
      <c r="B60" s="1927"/>
      <c r="C60" s="1650" t="s">
        <v>5084</v>
      </c>
      <c r="D60" s="1529"/>
      <c r="E60" s="1551" t="s">
        <v>1687</v>
      </c>
      <c r="F60" s="1551">
        <v>0</v>
      </c>
      <c r="G60" s="1551">
        <v>0</v>
      </c>
      <c r="H60" s="1551">
        <v>0</v>
      </c>
      <c r="I60" s="1551">
        <v>0</v>
      </c>
      <c r="J60" s="1351" t="s">
        <v>4419</v>
      </c>
      <c r="K60" s="1935" t="s">
        <v>1281</v>
      </c>
    </row>
    <row r="61" spans="2:11" ht="36.75" customHeight="1">
      <c r="B61" s="1927"/>
      <c r="C61" s="1650"/>
      <c r="D61" s="1529"/>
      <c r="E61" s="1551"/>
      <c r="F61" s="1551"/>
      <c r="G61" s="1551"/>
      <c r="H61" s="1551"/>
      <c r="I61" s="1551"/>
      <c r="J61" s="1067" t="s">
        <v>4420</v>
      </c>
      <c r="K61" s="1935"/>
    </row>
    <row r="62" spans="2:11" ht="36.950000000000003" customHeight="1">
      <c r="B62" s="1927"/>
      <c r="C62" s="1650"/>
      <c r="D62" s="1529"/>
      <c r="E62" s="1551"/>
      <c r="F62" s="1551"/>
      <c r="G62" s="1551"/>
      <c r="H62" s="1551"/>
      <c r="I62" s="1551"/>
      <c r="J62" s="301" t="s">
        <v>1688</v>
      </c>
      <c r="K62" s="1935"/>
    </row>
    <row r="63" spans="2:11" ht="49.5" customHeight="1">
      <c r="B63" s="1928"/>
      <c r="C63" s="1795"/>
      <c r="D63" s="1792"/>
      <c r="E63" s="1913"/>
      <c r="F63" s="1913"/>
      <c r="G63" s="1913"/>
      <c r="H63" s="1913"/>
      <c r="I63" s="1913"/>
      <c r="J63" s="877" t="s">
        <v>1689</v>
      </c>
      <c r="K63" s="1936"/>
    </row>
    <row r="64" spans="2:11">
      <c r="C64" s="103"/>
      <c r="D64" s="2"/>
      <c r="E64" s="2"/>
      <c r="F64" s="1"/>
      <c r="G64" s="286"/>
      <c r="H64" s="286"/>
      <c r="I64" s="286"/>
      <c r="K64" s="740"/>
    </row>
    <row r="65" spans="2:11" ht="36" customHeight="1" thickBot="1">
      <c r="C65" s="104" t="s">
        <v>1690</v>
      </c>
      <c r="D65" s="59">
        <v>2021</v>
      </c>
      <c r="E65" s="43">
        <v>2022</v>
      </c>
      <c r="F65" s="43">
        <v>2023</v>
      </c>
      <c r="G65" s="43">
        <v>2024</v>
      </c>
      <c r="H65" s="286"/>
      <c r="I65" s="286"/>
      <c r="J65" s="1"/>
      <c r="K65" s="740"/>
    </row>
    <row r="66" spans="2:11">
      <c r="C66" s="105" t="s">
        <v>739</v>
      </c>
      <c r="D66" s="302">
        <f>SUM(D67:D69)</f>
        <v>5</v>
      </c>
      <c r="E66" s="302">
        <f>SUM(E67:E69)</f>
        <v>5</v>
      </c>
      <c r="F66" s="302">
        <f>SUM(F67:F69)</f>
        <v>5</v>
      </c>
      <c r="G66" s="302">
        <v>5</v>
      </c>
      <c r="H66" s="286"/>
      <c r="I66" s="286"/>
      <c r="J66" s="1"/>
      <c r="K66" s="740"/>
    </row>
    <row r="67" spans="2:11">
      <c r="C67" s="106" t="s">
        <v>740</v>
      </c>
      <c r="D67" s="303">
        <v>0</v>
      </c>
      <c r="E67" s="303">
        <v>0</v>
      </c>
      <c r="F67" s="303">
        <v>0</v>
      </c>
      <c r="G67" s="164">
        <v>0</v>
      </c>
      <c r="H67" s="286"/>
      <c r="I67" s="286"/>
      <c r="J67" s="1"/>
      <c r="K67" s="740"/>
    </row>
    <row r="68" spans="2:11">
      <c r="C68" s="106" t="s">
        <v>741</v>
      </c>
      <c r="D68" s="303">
        <v>5</v>
      </c>
      <c r="E68" s="303">
        <v>5</v>
      </c>
      <c r="F68" s="304">
        <v>5</v>
      </c>
      <c r="G68" s="164">
        <v>5</v>
      </c>
      <c r="H68" s="286"/>
      <c r="I68" s="286"/>
      <c r="J68" s="1"/>
      <c r="K68" s="740"/>
    </row>
    <row r="69" spans="2:11">
      <c r="C69" s="107" t="s">
        <v>742</v>
      </c>
      <c r="D69" s="305">
        <v>0</v>
      </c>
      <c r="E69" s="305">
        <v>0</v>
      </c>
      <c r="F69" s="305">
        <v>0</v>
      </c>
      <c r="G69" s="292">
        <v>0</v>
      </c>
      <c r="H69" s="286"/>
      <c r="I69" s="286"/>
      <c r="J69" s="1"/>
      <c r="K69" s="740"/>
    </row>
    <row r="70" spans="2:11" ht="13.5" thickBot="1">
      <c r="C70" s="100"/>
      <c r="D70" s="168"/>
      <c r="E70" s="168"/>
      <c r="F70" s="1"/>
      <c r="G70" s="286"/>
      <c r="H70" s="286"/>
      <c r="I70" s="286"/>
      <c r="K70" s="740"/>
    </row>
    <row r="71" spans="2:11" ht="58.5" customHeight="1">
      <c r="B71" s="38" t="s">
        <v>0</v>
      </c>
      <c r="C71" s="35" t="s">
        <v>743</v>
      </c>
      <c r="D71" s="35" t="s">
        <v>1</v>
      </c>
      <c r="E71" s="35" t="s">
        <v>2</v>
      </c>
      <c r="F71" s="19" t="s">
        <v>744</v>
      </c>
      <c r="G71" s="19" t="s">
        <v>745</v>
      </c>
      <c r="H71" s="19" t="s">
        <v>746</v>
      </c>
      <c r="I71" s="19" t="s">
        <v>747</v>
      </c>
      <c r="J71" s="19" t="s">
        <v>748</v>
      </c>
      <c r="K71" s="36" t="s">
        <v>749</v>
      </c>
    </row>
    <row r="72" spans="2:11" ht="25.5">
      <c r="B72" s="110" t="s">
        <v>1691</v>
      </c>
      <c r="C72" s="102" t="s">
        <v>1692</v>
      </c>
      <c r="D72" s="11"/>
      <c r="E72" s="11"/>
      <c r="F72" s="8">
        <v>1</v>
      </c>
      <c r="G72" s="8">
        <v>1</v>
      </c>
      <c r="H72" s="8">
        <v>1</v>
      </c>
      <c r="I72" s="8">
        <v>1</v>
      </c>
      <c r="J72" s="3"/>
      <c r="K72" s="261"/>
    </row>
    <row r="73" spans="2:11" ht="59.25" customHeight="1">
      <c r="B73" s="1668" t="s">
        <v>1693</v>
      </c>
      <c r="C73" s="1524" t="s">
        <v>5083</v>
      </c>
      <c r="D73" s="1520" t="s">
        <v>136</v>
      </c>
      <c r="E73" s="1520" t="s">
        <v>152</v>
      </c>
      <c r="F73" s="1520">
        <v>2</v>
      </c>
      <c r="G73" s="1520">
        <v>4</v>
      </c>
      <c r="H73" s="1520">
        <v>5</v>
      </c>
      <c r="I73" s="1520">
        <v>6</v>
      </c>
      <c r="J73" s="247" t="s">
        <v>4421</v>
      </c>
      <c r="K73" s="1684" t="s">
        <v>1694</v>
      </c>
    </row>
    <row r="74" spans="2:11" ht="48.75" customHeight="1">
      <c r="B74" s="1668"/>
      <c r="C74" s="1524"/>
      <c r="D74" s="1520"/>
      <c r="E74" s="1520"/>
      <c r="F74" s="1520"/>
      <c r="G74" s="1520"/>
      <c r="H74" s="1520"/>
      <c r="I74" s="1520"/>
      <c r="J74" s="544" t="s">
        <v>4422</v>
      </c>
      <c r="K74" s="1684"/>
    </row>
    <row r="75" spans="2:11" ht="71.25" customHeight="1">
      <c r="B75" s="1668"/>
      <c r="C75" s="1524"/>
      <c r="D75" s="1520"/>
      <c r="E75" s="1520"/>
      <c r="F75" s="1520"/>
      <c r="G75" s="1520"/>
      <c r="H75" s="1520"/>
      <c r="I75" s="1520"/>
      <c r="J75" s="1059" t="s">
        <v>1695</v>
      </c>
      <c r="K75" s="1684"/>
    </row>
    <row r="76" spans="2:11" ht="48.6" customHeight="1">
      <c r="B76" s="1668"/>
      <c r="C76" s="1524"/>
      <c r="D76" s="1520"/>
      <c r="E76" s="1520"/>
      <c r="F76" s="1520"/>
      <c r="G76" s="1520"/>
      <c r="H76" s="1520"/>
      <c r="I76" s="1520"/>
      <c r="J76" s="52" t="s">
        <v>1696</v>
      </c>
      <c r="K76" s="1684"/>
    </row>
    <row r="77" spans="2:11" ht="25.5">
      <c r="B77" s="1849" t="s">
        <v>1697</v>
      </c>
      <c r="C77" s="1021" t="s">
        <v>1698</v>
      </c>
      <c r="D77" s="980"/>
      <c r="E77" s="980"/>
      <c r="F77" s="980"/>
      <c r="G77" s="980"/>
      <c r="H77" s="980"/>
      <c r="I77" s="980"/>
      <c r="J77" s="594"/>
      <c r="K77" s="266"/>
    </row>
    <row r="78" spans="2:11" ht="25.5" customHeight="1">
      <c r="B78" s="1849"/>
      <c r="C78" s="1656" t="s">
        <v>1699</v>
      </c>
      <c r="D78" s="1551" t="s">
        <v>425</v>
      </c>
      <c r="E78" s="1551" t="s">
        <v>156</v>
      </c>
      <c r="F78" s="1551">
        <v>2</v>
      </c>
      <c r="G78" s="1551">
        <v>1</v>
      </c>
      <c r="H78" s="1551">
        <v>1</v>
      </c>
      <c r="I78" s="1551">
        <v>0</v>
      </c>
      <c r="J78" s="384" t="s">
        <v>4423</v>
      </c>
      <c r="K78" s="1662" t="s">
        <v>1694</v>
      </c>
    </row>
    <row r="79" spans="2:11" ht="18" customHeight="1">
      <c r="B79" s="1849"/>
      <c r="C79" s="1656"/>
      <c r="D79" s="1551"/>
      <c r="E79" s="1551"/>
      <c r="F79" s="1551"/>
      <c r="G79" s="1551"/>
      <c r="H79" s="1551"/>
      <c r="I79" s="1551"/>
      <c r="J79" s="506" t="s">
        <v>1700</v>
      </c>
      <c r="K79" s="1662"/>
    </row>
    <row r="80" spans="2:11" ht="18" customHeight="1">
      <c r="B80" s="1849"/>
      <c r="C80" s="1656"/>
      <c r="D80" s="1551"/>
      <c r="E80" s="1551"/>
      <c r="F80" s="1551"/>
      <c r="G80" s="1551"/>
      <c r="H80" s="1551"/>
      <c r="I80" s="1551"/>
      <c r="J80" s="306" t="s">
        <v>1701</v>
      </c>
      <c r="K80" s="1662"/>
    </row>
    <row r="81" spans="2:11" ht="18" customHeight="1">
      <c r="B81" s="1849"/>
      <c r="C81" s="1656"/>
      <c r="D81" s="1551"/>
      <c r="E81" s="1551"/>
      <c r="F81" s="1551"/>
      <c r="G81" s="1551"/>
      <c r="H81" s="1551"/>
      <c r="I81" s="1551"/>
      <c r="J81" s="989" t="s">
        <v>1702</v>
      </c>
      <c r="K81" s="1662"/>
    </row>
    <row r="82" spans="2:11" ht="49.5" customHeight="1">
      <c r="B82" s="1849"/>
      <c r="C82" s="1656" t="s">
        <v>1703</v>
      </c>
      <c r="D82" s="1551" t="s">
        <v>425</v>
      </c>
      <c r="E82" s="1551" t="s">
        <v>156</v>
      </c>
      <c r="F82" s="1551">
        <v>1</v>
      </c>
      <c r="G82" s="1551">
        <v>3</v>
      </c>
      <c r="H82" s="1551">
        <v>3</v>
      </c>
      <c r="I82" s="1551">
        <v>2</v>
      </c>
      <c r="J82" s="384" t="s">
        <v>4424</v>
      </c>
      <c r="K82" s="1662"/>
    </row>
    <row r="83" spans="2:11" ht="46.5" customHeight="1">
      <c r="B83" s="1849"/>
      <c r="C83" s="1656"/>
      <c r="D83" s="1551"/>
      <c r="E83" s="1551"/>
      <c r="F83" s="1551"/>
      <c r="G83" s="1551"/>
      <c r="H83" s="1551"/>
      <c r="I83" s="1551"/>
      <c r="J83" s="506" t="s">
        <v>1704</v>
      </c>
      <c r="K83" s="1662"/>
    </row>
    <row r="84" spans="2:11" ht="67.5" customHeight="1">
      <c r="B84" s="1849"/>
      <c r="C84" s="1656"/>
      <c r="D84" s="1551"/>
      <c r="E84" s="1551"/>
      <c r="F84" s="1551"/>
      <c r="G84" s="1551"/>
      <c r="H84" s="1551"/>
      <c r="I84" s="1551"/>
      <c r="J84" s="307" t="s">
        <v>1705</v>
      </c>
      <c r="K84" s="1662"/>
    </row>
    <row r="85" spans="2:11" ht="27" customHeight="1">
      <c r="B85" s="1849"/>
      <c r="C85" s="1656"/>
      <c r="D85" s="1551"/>
      <c r="E85" s="1551"/>
      <c r="F85" s="1551"/>
      <c r="G85" s="1551"/>
      <c r="H85" s="1551"/>
      <c r="I85" s="1551"/>
      <c r="J85" s="68" t="s">
        <v>1706</v>
      </c>
      <c r="K85" s="1662"/>
    </row>
    <row r="86" spans="2:11" ht="27" customHeight="1">
      <c r="B86" s="1849"/>
      <c r="C86" s="1656" t="s">
        <v>1707</v>
      </c>
      <c r="D86" s="1551" t="s">
        <v>425</v>
      </c>
      <c r="E86" s="1551" t="s">
        <v>137</v>
      </c>
      <c r="F86" s="1551">
        <v>0</v>
      </c>
      <c r="G86" s="1551">
        <v>0</v>
      </c>
      <c r="H86" s="1551">
        <v>1</v>
      </c>
      <c r="I86" s="1551">
        <v>0</v>
      </c>
      <c r="J86" s="1315" t="s">
        <v>4423</v>
      </c>
      <c r="K86" s="1662"/>
    </row>
    <row r="87" spans="2:11" ht="28.5" customHeight="1">
      <c r="B87" s="1849"/>
      <c r="C87" s="1656"/>
      <c r="D87" s="1551"/>
      <c r="E87" s="1551"/>
      <c r="F87" s="1551"/>
      <c r="G87" s="1551"/>
      <c r="H87" s="1551"/>
      <c r="I87" s="1551"/>
      <c r="J87" s="628" t="s">
        <v>1708</v>
      </c>
      <c r="K87" s="1662"/>
    </row>
    <row r="88" spans="2:11" ht="48" customHeight="1">
      <c r="B88" s="1669" t="s">
        <v>1709</v>
      </c>
      <c r="C88" s="1650" t="s">
        <v>1710</v>
      </c>
      <c r="D88" s="1529" t="s">
        <v>602</v>
      </c>
      <c r="E88" s="1529" t="s">
        <v>1711</v>
      </c>
      <c r="F88" s="1529" t="s">
        <v>1712</v>
      </c>
      <c r="G88" s="1529" t="s">
        <v>1713</v>
      </c>
      <c r="H88" s="1529" t="s">
        <v>1714</v>
      </c>
      <c r="I88" s="1529" t="s">
        <v>1715</v>
      </c>
      <c r="J88" s="247" t="s">
        <v>4425</v>
      </c>
      <c r="K88" s="1662"/>
    </row>
    <row r="89" spans="2:11" ht="81.75" customHeight="1">
      <c r="B89" s="1669"/>
      <c r="C89" s="1650"/>
      <c r="D89" s="1529"/>
      <c r="E89" s="1529"/>
      <c r="F89" s="1529"/>
      <c r="G89" s="1529"/>
      <c r="H89" s="1529"/>
      <c r="I89" s="1529"/>
      <c r="J89" s="309" t="s">
        <v>1716</v>
      </c>
      <c r="K89" s="1662"/>
    </row>
    <row r="90" spans="2:11" ht="87.75" customHeight="1">
      <c r="B90" s="1669"/>
      <c r="C90" s="1650"/>
      <c r="D90" s="1529"/>
      <c r="E90" s="1529"/>
      <c r="F90" s="1529"/>
      <c r="G90" s="1529"/>
      <c r="H90" s="1529"/>
      <c r="I90" s="1529"/>
      <c r="J90" s="308" t="s">
        <v>1717</v>
      </c>
      <c r="K90" s="1662"/>
    </row>
    <row r="91" spans="2:11" ht="35.1" customHeight="1">
      <c r="B91" s="1669"/>
      <c r="C91" s="1650"/>
      <c r="D91" s="1529"/>
      <c r="E91" s="1529"/>
      <c r="F91" s="1529"/>
      <c r="G91" s="1529"/>
      <c r="H91" s="1529"/>
      <c r="I91" s="1529"/>
      <c r="J91" s="1090" t="s">
        <v>1718</v>
      </c>
      <c r="K91" s="1662"/>
    </row>
    <row r="92" spans="2:11" ht="30.75" customHeight="1">
      <c r="B92" s="110" t="s">
        <v>1719</v>
      </c>
      <c r="C92" s="102" t="s">
        <v>1720</v>
      </c>
      <c r="D92" s="11"/>
      <c r="E92" s="11"/>
      <c r="F92" s="8">
        <v>1</v>
      </c>
      <c r="G92" s="8">
        <v>1</v>
      </c>
      <c r="H92" s="8">
        <v>1</v>
      </c>
      <c r="I92" s="8">
        <v>1</v>
      </c>
      <c r="J92" s="3"/>
      <c r="K92" s="261"/>
    </row>
    <row r="93" spans="2:11" ht="17.25" customHeight="1">
      <c r="B93" s="1667" t="s">
        <v>1721</v>
      </c>
      <c r="C93" s="1537" t="s">
        <v>1722</v>
      </c>
      <c r="D93" s="1522" t="s">
        <v>425</v>
      </c>
      <c r="E93" s="1522" t="s">
        <v>754</v>
      </c>
      <c r="F93" s="1522">
        <v>0</v>
      </c>
      <c r="G93" s="1522">
        <v>0</v>
      </c>
      <c r="H93" s="1520">
        <v>0</v>
      </c>
      <c r="I93" s="1520">
        <v>0</v>
      </c>
      <c r="J93" s="1937" t="s">
        <v>4426</v>
      </c>
      <c r="K93" s="1663" t="s">
        <v>1723</v>
      </c>
    </row>
    <row r="94" spans="2:11" ht="26.25" customHeight="1">
      <c r="B94" s="1667"/>
      <c r="C94" s="1537"/>
      <c r="D94" s="1522"/>
      <c r="E94" s="1522"/>
      <c r="F94" s="1522"/>
      <c r="G94" s="1522"/>
      <c r="H94" s="1520"/>
      <c r="I94" s="1520"/>
      <c r="J94" s="1938"/>
      <c r="K94" s="1663"/>
    </row>
    <row r="95" spans="2:11" ht="45.75" customHeight="1">
      <c r="B95" s="1669" t="s">
        <v>1724</v>
      </c>
      <c r="C95" s="1650" t="s">
        <v>1725</v>
      </c>
      <c r="D95" s="1529" t="s">
        <v>425</v>
      </c>
      <c r="E95" s="1529" t="s">
        <v>195</v>
      </c>
      <c r="F95" s="1529">
        <v>1</v>
      </c>
      <c r="G95" s="1529">
        <v>0</v>
      </c>
      <c r="H95" s="1529">
        <v>1</v>
      </c>
      <c r="I95" s="1529">
        <v>2</v>
      </c>
      <c r="J95" s="136" t="s">
        <v>4427</v>
      </c>
      <c r="K95" s="1663"/>
    </row>
    <row r="96" spans="2:11" ht="27" customHeight="1">
      <c r="B96" s="1669"/>
      <c r="C96" s="1650"/>
      <c r="D96" s="1529"/>
      <c r="E96" s="1529"/>
      <c r="F96" s="1529"/>
      <c r="G96" s="1529"/>
      <c r="H96" s="1529"/>
      <c r="I96" s="1529"/>
      <c r="J96" s="202" t="s">
        <v>4428</v>
      </c>
      <c r="K96" s="1663"/>
    </row>
    <row r="97" spans="2:11" ht="27" customHeight="1">
      <c r="B97" s="1669"/>
      <c r="C97" s="1650"/>
      <c r="D97" s="1529"/>
      <c r="E97" s="1529"/>
      <c r="F97" s="1529"/>
      <c r="G97" s="1529"/>
      <c r="H97" s="1529"/>
      <c r="I97" s="1529"/>
      <c r="J97" s="308" t="s">
        <v>1726</v>
      </c>
      <c r="K97" s="1663"/>
    </row>
    <row r="98" spans="2:11" ht="21" customHeight="1">
      <c r="B98" s="1669"/>
      <c r="C98" s="1650"/>
      <c r="D98" s="1529"/>
      <c r="E98" s="1529"/>
      <c r="F98" s="1529"/>
      <c r="G98" s="1529"/>
      <c r="H98" s="1529"/>
      <c r="I98" s="1529"/>
      <c r="J98" s="54" t="s">
        <v>1727</v>
      </c>
      <c r="K98" s="1663"/>
    </row>
    <row r="99" spans="2:11" ht="15" customHeight="1">
      <c r="B99" s="110" t="s">
        <v>1728</v>
      </c>
      <c r="C99" s="102" t="s">
        <v>1729</v>
      </c>
      <c r="D99" s="11"/>
      <c r="E99" s="11"/>
      <c r="F99" s="8">
        <v>1</v>
      </c>
      <c r="G99" s="8">
        <v>1</v>
      </c>
      <c r="H99" s="8">
        <v>1</v>
      </c>
      <c r="I99" s="8">
        <v>1</v>
      </c>
      <c r="J99" s="3"/>
      <c r="K99" s="261"/>
    </row>
    <row r="100" spans="2:11" ht="22.5" customHeight="1">
      <c r="B100" s="1668" t="s">
        <v>1730</v>
      </c>
      <c r="C100" s="1524" t="s">
        <v>1731</v>
      </c>
      <c r="D100" s="1520" t="s">
        <v>425</v>
      </c>
      <c r="E100" s="1520" t="s">
        <v>4</v>
      </c>
      <c r="F100" s="1520"/>
      <c r="G100" s="1520">
        <v>0</v>
      </c>
      <c r="H100" s="1520">
        <v>0</v>
      </c>
      <c r="I100" s="1520">
        <v>0</v>
      </c>
      <c r="J100" s="247" t="s">
        <v>4429</v>
      </c>
      <c r="K100" s="1684" t="s">
        <v>257</v>
      </c>
    </row>
    <row r="101" spans="2:11" ht="20.25" customHeight="1">
      <c r="B101" s="1668"/>
      <c r="C101" s="1524"/>
      <c r="D101" s="1520"/>
      <c r="E101" s="1520"/>
      <c r="F101" s="1520"/>
      <c r="G101" s="1520"/>
      <c r="H101" s="1520"/>
      <c r="I101" s="1520"/>
      <c r="J101" s="544" t="s">
        <v>1734</v>
      </c>
      <c r="K101" s="1684"/>
    </row>
    <row r="102" spans="2:11" ht="20.25" customHeight="1">
      <c r="B102" s="1669" t="s">
        <v>1732</v>
      </c>
      <c r="C102" s="1650" t="s">
        <v>1733</v>
      </c>
      <c r="D102" s="1529" t="s">
        <v>425</v>
      </c>
      <c r="E102" s="1529" t="s">
        <v>815</v>
      </c>
      <c r="F102" s="1529"/>
      <c r="G102" s="1529">
        <v>0</v>
      </c>
      <c r="H102" s="1651">
        <v>0</v>
      </c>
      <c r="I102" s="1529">
        <v>0</v>
      </c>
      <c r="J102" s="1273" t="s">
        <v>4429</v>
      </c>
      <c r="K102" s="1684"/>
    </row>
    <row r="103" spans="2:11" ht="16.5" customHeight="1">
      <c r="B103" s="1669"/>
      <c r="C103" s="1650"/>
      <c r="D103" s="1529"/>
      <c r="E103" s="1529"/>
      <c r="F103" s="1529"/>
      <c r="G103" s="1529"/>
      <c r="H103" s="1651"/>
      <c r="I103" s="1529"/>
      <c r="J103" s="136" t="s">
        <v>1734</v>
      </c>
      <c r="K103" s="1684"/>
    </row>
    <row r="104" spans="2:11" ht="30" customHeight="1">
      <c r="B104" s="110" t="s">
        <v>1735</v>
      </c>
      <c r="C104" s="102" t="s">
        <v>1736</v>
      </c>
      <c r="D104" s="11"/>
      <c r="E104" s="11"/>
      <c r="F104" s="8">
        <v>1</v>
      </c>
      <c r="G104" s="8">
        <v>1</v>
      </c>
      <c r="H104" s="8">
        <v>1</v>
      </c>
      <c r="I104" s="8">
        <v>1</v>
      </c>
      <c r="J104" s="17"/>
      <c r="K104" s="261"/>
    </row>
    <row r="105" spans="2:11" ht="27.75" customHeight="1">
      <c r="B105" s="1668" t="s">
        <v>1737</v>
      </c>
      <c r="C105" s="1524" t="s">
        <v>1738</v>
      </c>
      <c r="D105" s="1520" t="s">
        <v>425</v>
      </c>
      <c r="E105" s="1520" t="s">
        <v>152</v>
      </c>
      <c r="F105" s="1520"/>
      <c r="G105" s="1520">
        <v>0</v>
      </c>
      <c r="H105" s="1520">
        <v>0</v>
      </c>
      <c r="I105" s="1520">
        <v>0</v>
      </c>
      <c r="J105" s="247" t="s">
        <v>4429</v>
      </c>
      <c r="K105" s="1684" t="s">
        <v>257</v>
      </c>
    </row>
    <row r="106" spans="2:11" ht="55.5" customHeight="1">
      <c r="B106" s="1668"/>
      <c r="C106" s="1524"/>
      <c r="D106" s="1520"/>
      <c r="E106" s="1520"/>
      <c r="F106" s="1520"/>
      <c r="G106" s="1520"/>
      <c r="H106" s="1520"/>
      <c r="I106" s="1520"/>
      <c r="J106" s="544" t="s">
        <v>1739</v>
      </c>
      <c r="K106" s="1684"/>
    </row>
    <row r="107" spans="2:11" ht="18" customHeight="1">
      <c r="B107" s="1668"/>
      <c r="C107" s="1524"/>
      <c r="D107" s="1520"/>
      <c r="E107" s="1520"/>
      <c r="F107" s="1520"/>
      <c r="G107" s="1520"/>
      <c r="H107" s="1520"/>
      <c r="I107" s="1520"/>
      <c r="J107" s="629" t="s">
        <v>1740</v>
      </c>
      <c r="K107" s="1684"/>
    </row>
    <row r="108" spans="2:11" ht="19.5" customHeight="1">
      <c r="B108" s="1669" t="s">
        <v>1741</v>
      </c>
      <c r="C108" s="1650" t="s">
        <v>1742</v>
      </c>
      <c r="D108" s="1529" t="s">
        <v>425</v>
      </c>
      <c r="E108" s="1529" t="s">
        <v>915</v>
      </c>
      <c r="F108" s="1529"/>
      <c r="G108" s="1529">
        <v>0</v>
      </c>
      <c r="H108" s="1529">
        <v>0</v>
      </c>
      <c r="I108" s="1529">
        <v>0</v>
      </c>
      <c r="J108" s="136" t="s">
        <v>4430</v>
      </c>
      <c r="K108" s="1684"/>
    </row>
    <row r="109" spans="2:11" ht="57" customHeight="1">
      <c r="B109" s="1669"/>
      <c r="C109" s="1650"/>
      <c r="D109" s="1529"/>
      <c r="E109" s="1529"/>
      <c r="F109" s="1529"/>
      <c r="G109" s="1529"/>
      <c r="H109" s="1529"/>
      <c r="I109" s="1529"/>
      <c r="J109" s="544" t="s">
        <v>1739</v>
      </c>
      <c r="K109" s="1684"/>
    </row>
    <row r="110" spans="2:11" ht="19.5" customHeight="1" thickBot="1">
      <c r="B110" s="1669"/>
      <c r="C110" s="1650"/>
      <c r="D110" s="1529"/>
      <c r="E110" s="1529"/>
      <c r="F110" s="1529"/>
      <c r="G110" s="1529"/>
      <c r="H110" s="1529"/>
      <c r="I110" s="1529"/>
      <c r="J110" s="145" t="s">
        <v>1740</v>
      </c>
      <c r="K110" s="1684"/>
    </row>
    <row r="111" spans="2:11" ht="31.15" customHeight="1">
      <c r="B111" s="110" t="s">
        <v>1743</v>
      </c>
      <c r="C111" s="102" t="s">
        <v>1744</v>
      </c>
      <c r="D111" s="11"/>
      <c r="E111" s="11"/>
      <c r="F111" s="8">
        <v>1</v>
      </c>
      <c r="G111" s="8">
        <v>1</v>
      </c>
      <c r="H111" s="8">
        <v>1</v>
      </c>
      <c r="I111" s="703">
        <v>1</v>
      </c>
      <c r="J111" s="51"/>
      <c r="K111" s="261"/>
    </row>
    <row r="112" spans="2:11" ht="65.25" customHeight="1">
      <c r="B112" s="1668" t="s">
        <v>1745</v>
      </c>
      <c r="C112" s="1524" t="s">
        <v>5085</v>
      </c>
      <c r="D112" s="1520" t="s">
        <v>1199</v>
      </c>
      <c r="E112" s="1520" t="s">
        <v>1746</v>
      </c>
      <c r="F112" s="1520">
        <v>23</v>
      </c>
      <c r="G112" s="1520">
        <v>28</v>
      </c>
      <c r="H112" s="1520">
        <v>75</v>
      </c>
      <c r="I112" s="1520">
        <v>83</v>
      </c>
      <c r="J112" s="520" t="s">
        <v>4431</v>
      </c>
      <c r="K112" s="1684" t="s">
        <v>257</v>
      </c>
    </row>
    <row r="113" spans="1:11" ht="222.75" customHeight="1">
      <c r="B113" s="1668"/>
      <c r="C113" s="1524"/>
      <c r="D113" s="1520"/>
      <c r="E113" s="1520"/>
      <c r="F113" s="1520"/>
      <c r="G113" s="1520"/>
      <c r="H113" s="1520"/>
      <c r="I113" s="1520"/>
      <c r="J113" s="1099" t="s">
        <v>1747</v>
      </c>
      <c r="K113" s="1684"/>
    </row>
    <row r="114" spans="1:11" ht="378.75" customHeight="1">
      <c r="B114" s="1668"/>
      <c r="C114" s="1524"/>
      <c r="D114" s="1520"/>
      <c r="E114" s="1520"/>
      <c r="F114" s="1520"/>
      <c r="G114" s="1520"/>
      <c r="H114" s="1520"/>
      <c r="I114" s="1520"/>
      <c r="J114" s="136" t="s">
        <v>1748</v>
      </c>
      <c r="K114" s="1684"/>
    </row>
    <row r="115" spans="1:11" ht="298.5" customHeight="1">
      <c r="B115" s="1668"/>
      <c r="C115" s="1524"/>
      <c r="D115" s="1520"/>
      <c r="E115" s="1520"/>
      <c r="F115" s="1520"/>
      <c r="G115" s="1520"/>
      <c r="H115" s="1520"/>
      <c r="I115" s="1520"/>
      <c r="J115" s="1122" t="s">
        <v>1749</v>
      </c>
      <c r="K115" s="1684"/>
    </row>
    <row r="116" spans="1:11" ht="147" customHeight="1">
      <c r="B116" s="1668"/>
      <c r="C116" s="1524"/>
      <c r="D116" s="1520"/>
      <c r="E116" s="1520"/>
      <c r="F116" s="1520"/>
      <c r="G116" s="1520"/>
      <c r="H116" s="1520"/>
      <c r="I116" s="1520"/>
      <c r="J116" s="1122" t="s">
        <v>1750</v>
      </c>
      <c r="K116" s="1684"/>
    </row>
    <row r="117" spans="1:11" ht="36.75" customHeight="1">
      <c r="B117" s="1668"/>
      <c r="C117" s="1524"/>
      <c r="D117" s="1520"/>
      <c r="E117" s="1520"/>
      <c r="F117" s="1520"/>
      <c r="G117" s="1520"/>
      <c r="H117" s="1520"/>
      <c r="I117" s="1520"/>
      <c r="J117" s="1939" t="s">
        <v>1751</v>
      </c>
      <c r="K117" s="1684"/>
    </row>
    <row r="118" spans="1:11" ht="163.5" customHeight="1">
      <c r="A118" s="1" t="s">
        <v>1047</v>
      </c>
      <c r="B118" s="1668"/>
      <c r="C118" s="1524"/>
      <c r="D118" s="1520"/>
      <c r="E118" s="1520"/>
      <c r="F118" s="1520"/>
      <c r="G118" s="1520"/>
      <c r="H118" s="1520"/>
      <c r="I118" s="1520"/>
      <c r="J118" s="1940"/>
      <c r="K118" s="1684"/>
    </row>
    <row r="119" spans="1:11" ht="99.75" customHeight="1">
      <c r="B119" s="1669" t="s">
        <v>1752</v>
      </c>
      <c r="C119" s="1650" t="s">
        <v>1753</v>
      </c>
      <c r="D119" s="1529" t="s">
        <v>1537</v>
      </c>
      <c r="E119" s="1529" t="s">
        <v>190</v>
      </c>
      <c r="F119" s="1529">
        <v>7</v>
      </c>
      <c r="G119" s="1529">
        <v>14</v>
      </c>
      <c r="H119" s="1529">
        <v>17</v>
      </c>
      <c r="I119" s="1529">
        <v>12</v>
      </c>
      <c r="J119" s="29" t="s">
        <v>4432</v>
      </c>
      <c r="K119" s="1662" t="s">
        <v>257</v>
      </c>
    </row>
    <row r="120" spans="1:11" ht="155.25" customHeight="1">
      <c r="B120" s="1669"/>
      <c r="C120" s="1650"/>
      <c r="D120" s="1529"/>
      <c r="E120" s="1529"/>
      <c r="F120" s="1529"/>
      <c r="G120" s="1529"/>
      <c r="H120" s="1529"/>
      <c r="I120" s="1529"/>
      <c r="J120" s="309" t="s">
        <v>4433</v>
      </c>
      <c r="K120" s="1662"/>
    </row>
    <row r="121" spans="1:11" ht="109.5" customHeight="1">
      <c r="B121" s="1669"/>
      <c r="C121" s="1650"/>
      <c r="D121" s="1529"/>
      <c r="E121" s="1529"/>
      <c r="F121" s="1529"/>
      <c r="G121" s="1529"/>
      <c r="H121" s="1529"/>
      <c r="I121" s="1529"/>
      <c r="J121" s="1279" t="s">
        <v>4434</v>
      </c>
      <c r="K121" s="1662"/>
    </row>
    <row r="122" spans="1:11" ht="51.75" customHeight="1">
      <c r="B122" s="1669"/>
      <c r="C122" s="1650"/>
      <c r="D122" s="1529"/>
      <c r="E122" s="1529"/>
      <c r="F122" s="1529"/>
      <c r="G122" s="1529"/>
      <c r="H122" s="1529"/>
      <c r="I122" s="1529"/>
      <c r="J122" s="879" t="s">
        <v>1754</v>
      </c>
      <c r="K122" s="1662"/>
    </row>
    <row r="123" spans="1:11" ht="37.5" customHeight="1">
      <c r="B123" s="1941" t="s">
        <v>1755</v>
      </c>
      <c r="C123" s="1806" t="s">
        <v>1756</v>
      </c>
      <c r="D123" s="1665" t="s">
        <v>425</v>
      </c>
      <c r="E123" s="1665" t="s">
        <v>889</v>
      </c>
      <c r="F123" s="1665">
        <v>0</v>
      </c>
      <c r="G123" s="1665">
        <v>0</v>
      </c>
      <c r="H123" s="1665">
        <v>0</v>
      </c>
      <c r="I123" s="1665">
        <v>0</v>
      </c>
      <c r="J123" s="1280" t="s">
        <v>4435</v>
      </c>
      <c r="K123" s="1910" t="s">
        <v>257</v>
      </c>
    </row>
    <row r="124" spans="1:11" ht="32.25" customHeight="1">
      <c r="B124" s="1941"/>
      <c r="C124" s="1806"/>
      <c r="D124" s="1665"/>
      <c r="E124" s="1665"/>
      <c r="F124" s="1665"/>
      <c r="G124" s="1665"/>
      <c r="H124" s="1665"/>
      <c r="I124" s="1665"/>
      <c r="J124" s="136" t="s">
        <v>4436</v>
      </c>
      <c r="K124" s="1910"/>
    </row>
    <row r="125" spans="1:11" ht="36.75" customHeight="1">
      <c r="B125" s="1941"/>
      <c r="C125" s="1806"/>
      <c r="D125" s="1665"/>
      <c r="E125" s="1665"/>
      <c r="F125" s="1665"/>
      <c r="G125" s="1665"/>
      <c r="H125" s="1665"/>
      <c r="I125" s="1665"/>
      <c r="J125" s="294" t="s">
        <v>1757</v>
      </c>
      <c r="K125" s="1910"/>
    </row>
    <row r="126" spans="1:11" ht="19.5" customHeight="1">
      <c r="B126" s="1942"/>
      <c r="C126" s="1943"/>
      <c r="D126" s="1707"/>
      <c r="E126" s="1707"/>
      <c r="F126" s="1707"/>
      <c r="G126" s="1707"/>
      <c r="H126" s="1707"/>
      <c r="I126" s="1707"/>
      <c r="J126" s="878" t="s">
        <v>1758</v>
      </c>
      <c r="K126" s="1911"/>
    </row>
    <row r="127" spans="1:11">
      <c r="C127" s="103"/>
      <c r="D127" s="310"/>
      <c r="E127" s="310"/>
      <c r="F127" s="1"/>
      <c r="G127" s="286"/>
      <c r="H127" s="286"/>
      <c r="I127" s="286"/>
      <c r="J127" s="6"/>
      <c r="K127" s="740"/>
    </row>
    <row r="128" spans="1:11" ht="36" customHeight="1" thickBot="1">
      <c r="C128" s="104" t="s">
        <v>258</v>
      </c>
      <c r="D128" s="59">
        <v>2021</v>
      </c>
      <c r="E128" s="43">
        <v>2022</v>
      </c>
      <c r="F128" s="43">
        <v>2023</v>
      </c>
      <c r="G128" s="43">
        <v>2024</v>
      </c>
      <c r="H128" s="286"/>
      <c r="I128" s="286"/>
      <c r="J128" s="1"/>
      <c r="K128" s="740"/>
    </row>
    <row r="129" spans="2:11">
      <c r="C129" s="105" t="s">
        <v>739</v>
      </c>
      <c r="D129" s="162">
        <f>SUM(D130:D132)</f>
        <v>4</v>
      </c>
      <c r="E129" s="162">
        <f>SUM(E130:E132)</f>
        <v>4</v>
      </c>
      <c r="F129" s="162">
        <f>SUM(F130:F132)</f>
        <v>4</v>
      </c>
      <c r="G129" s="162">
        <v>4</v>
      </c>
      <c r="H129" s="286"/>
      <c r="I129" s="286"/>
      <c r="J129" s="1"/>
      <c r="K129" s="740"/>
    </row>
    <row r="130" spans="2:11">
      <c r="C130" s="106" t="s">
        <v>740</v>
      </c>
      <c r="D130" s="164">
        <v>0</v>
      </c>
      <c r="E130" s="164">
        <v>0</v>
      </c>
      <c r="F130" s="164">
        <v>0</v>
      </c>
      <c r="G130" s="164">
        <v>0</v>
      </c>
      <c r="H130" s="286"/>
      <c r="I130" s="286"/>
      <c r="J130" s="1"/>
      <c r="K130" s="740"/>
    </row>
    <row r="131" spans="2:11">
      <c r="C131" s="106" t="s">
        <v>741</v>
      </c>
      <c r="D131" s="164">
        <v>4</v>
      </c>
      <c r="E131" s="164">
        <v>4</v>
      </c>
      <c r="F131" s="164">
        <v>4</v>
      </c>
      <c r="G131" s="164">
        <v>4</v>
      </c>
      <c r="H131" s="286"/>
      <c r="I131" s="286"/>
      <c r="J131" s="1"/>
      <c r="K131" s="740"/>
    </row>
    <row r="132" spans="2:11">
      <c r="C132" s="107" t="s">
        <v>742</v>
      </c>
      <c r="D132" s="166">
        <v>0</v>
      </c>
      <c r="E132" s="166">
        <v>0</v>
      </c>
      <c r="F132" s="166">
        <v>0</v>
      </c>
      <c r="G132" s="292">
        <v>0</v>
      </c>
      <c r="H132" s="286"/>
      <c r="I132" s="286"/>
      <c r="J132" s="1"/>
      <c r="K132" s="740"/>
    </row>
    <row r="133" spans="2:11" ht="13.5" thickBot="1">
      <c r="C133" s="103"/>
      <c r="D133" s="310"/>
      <c r="E133" s="310"/>
      <c r="F133" s="1"/>
      <c r="G133" s="286"/>
      <c r="H133" s="286"/>
      <c r="I133" s="286"/>
      <c r="J133" s="6"/>
      <c r="K133" s="740"/>
    </row>
    <row r="134" spans="2:11" ht="54.75" customHeight="1">
      <c r="B134" s="868" t="s">
        <v>0</v>
      </c>
      <c r="C134" s="822" t="s">
        <v>743</v>
      </c>
      <c r="D134" s="822" t="s">
        <v>1</v>
      </c>
      <c r="E134" s="822" t="s">
        <v>2</v>
      </c>
      <c r="F134" s="869" t="s">
        <v>744</v>
      </c>
      <c r="G134" s="869" t="s">
        <v>745</v>
      </c>
      <c r="H134" s="869" t="s">
        <v>746</v>
      </c>
      <c r="I134" s="869" t="s">
        <v>747</v>
      </c>
      <c r="J134" s="869" t="s">
        <v>748</v>
      </c>
      <c r="K134" s="870" t="s">
        <v>749</v>
      </c>
    </row>
    <row r="135" spans="2:11">
      <c r="B135" s="871" t="s">
        <v>1759</v>
      </c>
      <c r="C135" s="102" t="s">
        <v>1760</v>
      </c>
      <c r="D135" s="11"/>
      <c r="E135" s="11"/>
      <c r="F135" s="8">
        <v>1</v>
      </c>
      <c r="G135" s="8">
        <v>1</v>
      </c>
      <c r="H135" s="8">
        <v>1</v>
      </c>
      <c r="I135" s="8">
        <v>1</v>
      </c>
      <c r="J135" s="3"/>
      <c r="K135" s="821"/>
    </row>
    <row r="136" spans="2:11" ht="33" customHeight="1">
      <c r="B136" s="1944" t="s">
        <v>1761</v>
      </c>
      <c r="C136" s="1524" t="s">
        <v>1762</v>
      </c>
      <c r="D136" s="1520" t="s">
        <v>425</v>
      </c>
      <c r="E136" s="1520" t="s">
        <v>882</v>
      </c>
      <c r="F136" s="1520">
        <v>0</v>
      </c>
      <c r="G136" s="1520">
        <v>1</v>
      </c>
      <c r="H136" s="954"/>
      <c r="I136" s="954"/>
      <c r="J136" s="311" t="s">
        <v>1763</v>
      </c>
      <c r="K136" s="1945" t="s">
        <v>1764</v>
      </c>
    </row>
    <row r="137" spans="2:11" ht="28.5" customHeight="1">
      <c r="B137" s="1944"/>
      <c r="C137" s="1524"/>
      <c r="D137" s="1520"/>
      <c r="E137" s="1520"/>
      <c r="F137" s="1520"/>
      <c r="G137" s="1520"/>
      <c r="H137" s="945"/>
      <c r="I137" s="945"/>
      <c r="J137" s="69" t="s">
        <v>1765</v>
      </c>
      <c r="K137" s="1945"/>
    </row>
    <row r="138" spans="2:11" ht="42" customHeight="1">
      <c r="B138" s="1854" t="s">
        <v>1766</v>
      </c>
      <c r="C138" s="1650" t="s">
        <v>1767</v>
      </c>
      <c r="D138" s="1529" t="s">
        <v>425</v>
      </c>
      <c r="E138" s="1529" t="s">
        <v>754</v>
      </c>
      <c r="F138" s="1529">
        <v>0</v>
      </c>
      <c r="G138" s="1529">
        <v>0</v>
      </c>
      <c r="H138" s="1529">
        <v>0</v>
      </c>
      <c r="I138" s="1529">
        <v>0</v>
      </c>
      <c r="J138" s="136" t="s">
        <v>4437</v>
      </c>
      <c r="K138" s="1945"/>
    </row>
    <row r="139" spans="2:11" ht="30.75" customHeight="1">
      <c r="B139" s="1854"/>
      <c r="C139" s="1650"/>
      <c r="D139" s="1529"/>
      <c r="E139" s="1529"/>
      <c r="F139" s="1529"/>
      <c r="G139" s="1529"/>
      <c r="H139" s="1529"/>
      <c r="I139" s="1529"/>
      <c r="J139" s="309" t="s">
        <v>1768</v>
      </c>
      <c r="K139" s="1945"/>
    </row>
    <row r="140" spans="2:11" ht="24.95" customHeight="1">
      <c r="B140" s="1854"/>
      <c r="C140" s="1650"/>
      <c r="D140" s="1529"/>
      <c r="E140" s="1529"/>
      <c r="F140" s="1529"/>
      <c r="G140" s="1529"/>
      <c r="H140" s="1529"/>
      <c r="I140" s="1529"/>
      <c r="J140" s="312" t="s">
        <v>1769</v>
      </c>
      <c r="K140" s="1945"/>
    </row>
    <row r="141" spans="2:11" ht="28.5" customHeight="1">
      <c r="B141" s="1854"/>
      <c r="C141" s="1650"/>
      <c r="D141" s="1529"/>
      <c r="E141" s="1529"/>
      <c r="F141" s="1529"/>
      <c r="G141" s="1529"/>
      <c r="H141" s="1529"/>
      <c r="I141" s="1529"/>
      <c r="J141" s="600" t="s">
        <v>1770</v>
      </c>
      <c r="K141" s="1945"/>
    </row>
    <row r="142" spans="2:11" ht="26.25" customHeight="1">
      <c r="B142" s="1854" t="s">
        <v>1771</v>
      </c>
      <c r="C142" s="1806" t="s">
        <v>1772</v>
      </c>
      <c r="D142" s="1529" t="s">
        <v>425</v>
      </c>
      <c r="E142" s="1529" t="s">
        <v>4</v>
      </c>
      <c r="F142" s="1529">
        <v>0</v>
      </c>
      <c r="G142" s="1529">
        <v>0</v>
      </c>
      <c r="H142" s="1529">
        <v>0</v>
      </c>
      <c r="I142" s="1529">
        <v>0</v>
      </c>
      <c r="J142" s="316" t="s">
        <v>4438</v>
      </c>
      <c r="K142" s="1945"/>
    </row>
    <row r="143" spans="2:11" ht="51" customHeight="1">
      <c r="B143" s="1854"/>
      <c r="C143" s="1806"/>
      <c r="D143" s="1529"/>
      <c r="E143" s="1529"/>
      <c r="F143" s="1529"/>
      <c r="G143" s="1529"/>
      <c r="H143" s="1529"/>
      <c r="I143" s="1529"/>
      <c r="J143" s="358" t="s">
        <v>1773</v>
      </c>
      <c r="K143" s="1945"/>
    </row>
    <row r="144" spans="2:11" ht="24.6" customHeight="1">
      <c r="B144" s="1854"/>
      <c r="C144" s="1806"/>
      <c r="D144" s="1529"/>
      <c r="E144" s="1529"/>
      <c r="F144" s="1529"/>
      <c r="G144" s="1529"/>
      <c r="H144" s="1529"/>
      <c r="I144" s="1529"/>
      <c r="J144" s="308" t="s">
        <v>1774</v>
      </c>
      <c r="K144" s="1945"/>
    </row>
    <row r="145" spans="2:11" ht="28.5" customHeight="1">
      <c r="B145" s="1854"/>
      <c r="C145" s="1806"/>
      <c r="D145" s="1529"/>
      <c r="E145" s="1529"/>
      <c r="F145" s="1529"/>
      <c r="G145" s="1529"/>
      <c r="H145" s="1529"/>
      <c r="I145" s="1529"/>
      <c r="J145" s="600" t="s">
        <v>1775</v>
      </c>
      <c r="K145" s="1945"/>
    </row>
    <row r="146" spans="2:11" ht="27" customHeight="1">
      <c r="B146" s="1854" t="s">
        <v>1776</v>
      </c>
      <c r="C146" s="1650" t="s">
        <v>1777</v>
      </c>
      <c r="D146" s="1529" t="s">
        <v>425</v>
      </c>
      <c r="E146" s="1529" t="s">
        <v>875</v>
      </c>
      <c r="F146" s="1529">
        <v>0</v>
      </c>
      <c r="G146" s="1529">
        <v>1</v>
      </c>
      <c r="H146" s="947"/>
      <c r="I146" s="947"/>
      <c r="J146" s="313" t="s">
        <v>1778</v>
      </c>
      <c r="K146" s="1945"/>
    </row>
    <row r="147" spans="2:11" ht="46.5" customHeight="1">
      <c r="B147" s="1854"/>
      <c r="C147" s="1650"/>
      <c r="D147" s="1529"/>
      <c r="E147" s="1529"/>
      <c r="F147" s="1529"/>
      <c r="G147" s="1529"/>
      <c r="H147" s="954"/>
      <c r="I147" s="954"/>
      <c r="J147" s="874" t="s">
        <v>1779</v>
      </c>
      <c r="K147" s="1945"/>
    </row>
    <row r="148" spans="2:11" ht="25.5">
      <c r="B148" s="872" t="s">
        <v>1780</v>
      </c>
      <c r="C148" s="653" t="s">
        <v>1781</v>
      </c>
      <c r="D148" s="873"/>
      <c r="E148" s="873"/>
      <c r="F148" s="118">
        <v>1</v>
      </c>
      <c r="G148" s="118">
        <v>1</v>
      </c>
      <c r="H148" s="118">
        <v>1</v>
      </c>
      <c r="I148" s="118">
        <v>1</v>
      </c>
      <c r="J148" s="13"/>
      <c r="K148" s="815"/>
    </row>
    <row r="149" spans="2:11" ht="48.75" customHeight="1">
      <c r="B149" s="1933" t="s">
        <v>1782</v>
      </c>
      <c r="C149" s="1537" t="s">
        <v>1783</v>
      </c>
      <c r="D149" s="1522" t="s">
        <v>1784</v>
      </c>
      <c r="E149" s="1522" t="s">
        <v>785</v>
      </c>
      <c r="F149" s="1522">
        <v>1</v>
      </c>
      <c r="G149" s="1522">
        <v>4</v>
      </c>
      <c r="H149" s="1522">
        <v>2</v>
      </c>
      <c r="I149" s="1522">
        <v>1</v>
      </c>
      <c r="J149" s="1352" t="s">
        <v>4439</v>
      </c>
      <c r="K149" s="1897" t="s">
        <v>1785</v>
      </c>
    </row>
    <row r="150" spans="2:11" ht="63.75" customHeight="1">
      <c r="B150" s="1933"/>
      <c r="C150" s="1537"/>
      <c r="D150" s="1522"/>
      <c r="E150" s="1522"/>
      <c r="F150" s="1522"/>
      <c r="G150" s="1522"/>
      <c r="H150" s="1522"/>
      <c r="I150" s="1522"/>
      <c r="J150" s="235" t="s">
        <v>4440</v>
      </c>
      <c r="K150" s="1897"/>
    </row>
    <row r="151" spans="2:11" ht="95.45" customHeight="1">
      <c r="B151" s="1933"/>
      <c r="C151" s="1537"/>
      <c r="D151" s="1522"/>
      <c r="E151" s="1522"/>
      <c r="F151" s="1522"/>
      <c r="G151" s="1522"/>
      <c r="H151" s="1522"/>
      <c r="I151" s="1522"/>
      <c r="J151" s="314" t="s">
        <v>1786</v>
      </c>
      <c r="K151" s="1897"/>
    </row>
    <row r="152" spans="2:11" ht="18" customHeight="1">
      <c r="B152" s="1933"/>
      <c r="C152" s="1537"/>
      <c r="D152" s="1522"/>
      <c r="E152" s="1522"/>
      <c r="F152" s="1522"/>
      <c r="G152" s="1522"/>
      <c r="H152" s="1522"/>
      <c r="I152" s="1522"/>
      <c r="J152" s="1946" t="s">
        <v>1787</v>
      </c>
      <c r="K152" s="1897"/>
    </row>
    <row r="153" spans="2:11" ht="24" customHeight="1">
      <c r="B153" s="1933"/>
      <c r="C153" s="1949"/>
      <c r="D153" s="1658"/>
      <c r="E153" s="1658"/>
      <c r="F153" s="1658"/>
      <c r="G153" s="1658"/>
      <c r="H153" s="1658"/>
      <c r="I153" s="1658"/>
      <c r="J153" s="1947"/>
      <c r="K153" s="1897"/>
    </row>
    <row r="154" spans="2:11" ht="60" customHeight="1">
      <c r="B154" s="1933" t="s">
        <v>1788</v>
      </c>
      <c r="C154" s="1537" t="s">
        <v>1789</v>
      </c>
      <c r="D154" s="1522" t="s">
        <v>425</v>
      </c>
      <c r="E154" s="1522" t="s">
        <v>577</v>
      </c>
      <c r="F154" s="1522">
        <v>0</v>
      </c>
      <c r="G154" s="1522">
        <v>1</v>
      </c>
      <c r="H154" s="1522">
        <v>2</v>
      </c>
      <c r="I154" s="1522">
        <v>1</v>
      </c>
      <c r="J154" s="205" t="s">
        <v>4441</v>
      </c>
      <c r="K154" s="1897" t="s">
        <v>1785</v>
      </c>
    </row>
    <row r="155" spans="2:11" ht="96" customHeight="1">
      <c r="B155" s="1933"/>
      <c r="C155" s="1537"/>
      <c r="D155" s="1522"/>
      <c r="E155" s="1522"/>
      <c r="F155" s="1522"/>
      <c r="G155" s="1522"/>
      <c r="H155" s="1522"/>
      <c r="I155" s="1522"/>
      <c r="J155" s="204" t="s">
        <v>1790</v>
      </c>
      <c r="K155" s="1897"/>
    </row>
    <row r="156" spans="2:11" ht="47.45" customHeight="1">
      <c r="B156" s="1933"/>
      <c r="C156" s="1537"/>
      <c r="D156" s="1522"/>
      <c r="E156" s="1522"/>
      <c r="F156" s="1522"/>
      <c r="G156" s="1522"/>
      <c r="H156" s="1522"/>
      <c r="I156" s="1522"/>
      <c r="J156" s="315" t="s">
        <v>1791</v>
      </c>
      <c r="K156" s="1897"/>
    </row>
    <row r="157" spans="2:11" ht="20.25" customHeight="1">
      <c r="B157" s="1933"/>
      <c r="C157" s="1537"/>
      <c r="D157" s="1522"/>
      <c r="E157" s="1522"/>
      <c r="F157" s="1522"/>
      <c r="G157" s="1522"/>
      <c r="H157" s="1522"/>
      <c r="I157" s="1522"/>
      <c r="J157" s="1948" t="s">
        <v>1792</v>
      </c>
      <c r="K157" s="1897"/>
    </row>
    <row r="158" spans="2:11" ht="15.95" customHeight="1">
      <c r="B158" s="1933"/>
      <c r="C158" s="1537"/>
      <c r="D158" s="1522"/>
      <c r="E158" s="1522"/>
      <c r="F158" s="1522"/>
      <c r="G158" s="1522"/>
      <c r="H158" s="1522"/>
      <c r="I158" s="1522"/>
      <c r="J158" s="1948"/>
      <c r="K158" s="1897"/>
    </row>
    <row r="159" spans="2:11" ht="200.25" customHeight="1">
      <c r="B159" s="1854" t="s">
        <v>1793</v>
      </c>
      <c r="C159" s="1650" t="s">
        <v>1794</v>
      </c>
      <c r="D159" s="1529" t="s">
        <v>1784</v>
      </c>
      <c r="E159" s="1529" t="s">
        <v>785</v>
      </c>
      <c r="F159" s="1529">
        <v>1</v>
      </c>
      <c r="G159" s="1529">
        <v>3</v>
      </c>
      <c r="H159" s="1529">
        <v>10</v>
      </c>
      <c r="I159" s="1529">
        <v>13</v>
      </c>
      <c r="J159" s="246" t="s">
        <v>4442</v>
      </c>
      <c r="K159" s="1918" t="s">
        <v>1795</v>
      </c>
    </row>
    <row r="160" spans="2:11" ht="189.75" customHeight="1">
      <c r="B160" s="1854"/>
      <c r="C160" s="1650"/>
      <c r="D160" s="1529"/>
      <c r="E160" s="1529"/>
      <c r="F160" s="1529"/>
      <c r="G160" s="1529"/>
      <c r="H160" s="1529"/>
      <c r="I160" s="1529"/>
      <c r="J160" s="247" t="s">
        <v>5065</v>
      </c>
      <c r="K160" s="1918"/>
    </row>
    <row r="161" spans="2:11" ht="42" customHeight="1">
      <c r="B161" s="1854"/>
      <c r="C161" s="1650"/>
      <c r="D161" s="1529"/>
      <c r="E161" s="1529"/>
      <c r="F161" s="1529"/>
      <c r="G161" s="1529"/>
      <c r="H161" s="1529"/>
      <c r="I161" s="1529"/>
      <c r="J161" s="314" t="s">
        <v>1796</v>
      </c>
      <c r="K161" s="1918"/>
    </row>
    <row r="162" spans="2:11" ht="21" customHeight="1">
      <c r="B162" s="1854"/>
      <c r="C162" s="1650"/>
      <c r="D162" s="1529"/>
      <c r="E162" s="1529"/>
      <c r="F162" s="1529"/>
      <c r="G162" s="1529"/>
      <c r="H162" s="1529"/>
      <c r="I162" s="1529"/>
      <c r="J162" s="1948" t="s">
        <v>1797</v>
      </c>
      <c r="K162" s="1918"/>
    </row>
    <row r="163" spans="2:11" ht="32.25" customHeight="1">
      <c r="B163" s="1854"/>
      <c r="C163" s="1650"/>
      <c r="D163" s="1529"/>
      <c r="E163" s="1529"/>
      <c r="F163" s="1529"/>
      <c r="G163" s="1529"/>
      <c r="H163" s="1529"/>
      <c r="I163" s="1529"/>
      <c r="J163" s="1948"/>
      <c r="K163" s="1918"/>
    </row>
    <row r="164" spans="2:11" ht="19.5" customHeight="1">
      <c r="B164" s="851" t="s">
        <v>1798</v>
      </c>
      <c r="C164" s="653" t="s">
        <v>1799</v>
      </c>
      <c r="D164" s="880"/>
      <c r="E164" s="880"/>
      <c r="F164" s="118">
        <v>1</v>
      </c>
      <c r="G164" s="118">
        <v>1</v>
      </c>
      <c r="H164" s="118">
        <v>1</v>
      </c>
      <c r="I164" s="118">
        <v>1</v>
      </c>
      <c r="J164" s="13"/>
      <c r="K164" s="815"/>
    </row>
    <row r="165" spans="2:11" ht="30" customHeight="1">
      <c r="B165" s="1004" t="s">
        <v>1800</v>
      </c>
      <c r="C165" s="375" t="s">
        <v>1801</v>
      </c>
      <c r="D165" s="945" t="s">
        <v>260</v>
      </c>
      <c r="E165" s="945" t="s">
        <v>190</v>
      </c>
      <c r="F165" s="945">
        <v>8</v>
      </c>
      <c r="G165" s="945">
        <v>7</v>
      </c>
      <c r="H165" s="945">
        <v>11</v>
      </c>
      <c r="I165" s="945">
        <v>13</v>
      </c>
      <c r="J165" s="1353"/>
      <c r="K165" s="1045" t="s">
        <v>257</v>
      </c>
    </row>
    <row r="166" spans="2:11" ht="88.5" customHeight="1">
      <c r="B166" s="1669" t="s">
        <v>1802</v>
      </c>
      <c r="C166" s="1650" t="s">
        <v>1803</v>
      </c>
      <c r="D166" s="1529" t="s">
        <v>260</v>
      </c>
      <c r="E166" s="1529" t="s">
        <v>190</v>
      </c>
      <c r="F166" s="1529">
        <v>8</v>
      </c>
      <c r="G166" s="1529">
        <v>7</v>
      </c>
      <c r="H166" s="1529">
        <v>11</v>
      </c>
      <c r="I166" s="1529">
        <v>13</v>
      </c>
      <c r="J166" s="1354" t="s">
        <v>4443</v>
      </c>
      <c r="K166" s="1662" t="s">
        <v>257</v>
      </c>
    </row>
    <row r="167" spans="2:11" ht="83.25" customHeight="1">
      <c r="B167" s="1669"/>
      <c r="C167" s="1650"/>
      <c r="D167" s="1529"/>
      <c r="E167" s="1529"/>
      <c r="F167" s="1529"/>
      <c r="G167" s="1529"/>
      <c r="H167" s="1529"/>
      <c r="I167" s="1529"/>
      <c r="J167" s="136" t="s">
        <v>1804</v>
      </c>
      <c r="K167" s="1662"/>
    </row>
    <row r="168" spans="2:11" ht="111.75" customHeight="1">
      <c r="B168" s="1669"/>
      <c r="C168" s="1650"/>
      <c r="D168" s="1529"/>
      <c r="E168" s="1529"/>
      <c r="F168" s="1529"/>
      <c r="G168" s="1529"/>
      <c r="H168" s="1529"/>
      <c r="I168" s="1529"/>
      <c r="J168" s="151" t="s">
        <v>1805</v>
      </c>
      <c r="K168" s="1662"/>
    </row>
    <row r="169" spans="2:11" ht="93" customHeight="1">
      <c r="B169" s="1669"/>
      <c r="C169" s="1650"/>
      <c r="D169" s="1529"/>
      <c r="E169" s="1529"/>
      <c r="F169" s="1529"/>
      <c r="G169" s="1529"/>
      <c r="H169" s="1529"/>
      <c r="I169" s="1529"/>
      <c r="J169" s="57" t="s">
        <v>1806</v>
      </c>
      <c r="K169" s="1662"/>
    </row>
    <row r="170" spans="2:11" ht="30.75" customHeight="1">
      <c r="B170" s="1648"/>
      <c r="C170" s="1656" t="s">
        <v>1807</v>
      </c>
      <c r="D170" s="1529" t="s">
        <v>1808</v>
      </c>
      <c r="E170" s="1529" t="s">
        <v>915</v>
      </c>
      <c r="F170" s="1529">
        <v>80</v>
      </c>
      <c r="G170" s="1529">
        <v>100</v>
      </c>
      <c r="H170" s="1529">
        <v>100</v>
      </c>
      <c r="I170" s="1529">
        <v>100</v>
      </c>
      <c r="J170" s="279" t="s">
        <v>4444</v>
      </c>
      <c r="K170" s="1662"/>
    </row>
    <row r="171" spans="2:11" ht="30.6" customHeight="1" thickBot="1">
      <c r="B171" s="1648"/>
      <c r="C171" s="1656"/>
      <c r="D171" s="1529"/>
      <c r="E171" s="1529"/>
      <c r="F171" s="1529"/>
      <c r="G171" s="1529"/>
      <c r="H171" s="1529"/>
      <c r="I171" s="1529"/>
      <c r="J171" s="1502" t="s">
        <v>1809</v>
      </c>
      <c r="K171" s="1662"/>
    </row>
    <row r="172" spans="2:11" ht="24" customHeight="1" thickBot="1">
      <c r="B172" s="111" t="s">
        <v>1810</v>
      </c>
      <c r="C172" s="614" t="s">
        <v>1811</v>
      </c>
      <c r="D172" s="15"/>
      <c r="E172" s="15"/>
      <c r="F172" s="155">
        <v>1</v>
      </c>
      <c r="G172" s="155">
        <v>1</v>
      </c>
      <c r="H172" s="155">
        <v>1</v>
      </c>
      <c r="I172" s="155">
        <v>1</v>
      </c>
      <c r="J172" s="155"/>
      <c r="K172" s="977"/>
    </row>
    <row r="173" spans="2:11" ht="18.600000000000001" customHeight="1">
      <c r="B173" s="1784" t="s">
        <v>1812</v>
      </c>
      <c r="C173" s="1609" t="s">
        <v>1813</v>
      </c>
      <c r="D173" s="1610" t="s">
        <v>425</v>
      </c>
      <c r="E173" s="1610" t="s">
        <v>1137</v>
      </c>
      <c r="F173" s="1610">
        <v>0</v>
      </c>
      <c r="G173" s="1610">
        <v>0</v>
      </c>
      <c r="H173" s="1610">
        <v>0</v>
      </c>
      <c r="I173" s="1610">
        <v>0</v>
      </c>
      <c r="J173" s="1355" t="s">
        <v>4445</v>
      </c>
      <c r="K173" s="1899" t="s">
        <v>883</v>
      </c>
    </row>
    <row r="174" spans="2:11">
      <c r="B174" s="1784"/>
      <c r="C174" s="1609"/>
      <c r="D174" s="1610"/>
      <c r="E174" s="1610"/>
      <c r="F174" s="1610"/>
      <c r="G174" s="1610"/>
      <c r="H174" s="1610"/>
      <c r="I174" s="1610"/>
      <c r="J174" s="1850" t="s">
        <v>1814</v>
      </c>
      <c r="K174" s="1899"/>
    </row>
    <row r="175" spans="2:11" ht="23.25" customHeight="1">
      <c r="B175" s="1784"/>
      <c r="C175" s="1609"/>
      <c r="D175" s="1610"/>
      <c r="E175" s="1610"/>
      <c r="F175" s="1610"/>
      <c r="G175" s="1610"/>
      <c r="H175" s="1610"/>
      <c r="I175" s="1610"/>
      <c r="J175" s="1850"/>
      <c r="K175" s="1899"/>
    </row>
    <row r="176" spans="2:11" ht="65.25" customHeight="1">
      <c r="B176" s="1854" t="s">
        <v>1815</v>
      </c>
      <c r="C176" s="1650" t="s">
        <v>1816</v>
      </c>
      <c r="D176" s="1529" t="s">
        <v>425</v>
      </c>
      <c r="E176" s="1529" t="s">
        <v>195</v>
      </c>
      <c r="F176" s="1529">
        <v>1</v>
      </c>
      <c r="G176" s="1529">
        <v>2</v>
      </c>
      <c r="H176" s="1529">
        <v>2</v>
      </c>
      <c r="I176" s="1529">
        <v>1</v>
      </c>
      <c r="J176" s="1273" t="s">
        <v>4446</v>
      </c>
      <c r="K176" s="1900" t="s">
        <v>640</v>
      </c>
    </row>
    <row r="177" spans="2:11" ht="42" customHeight="1">
      <c r="B177" s="1854"/>
      <c r="C177" s="1650"/>
      <c r="D177" s="1529"/>
      <c r="E177" s="1529"/>
      <c r="F177" s="1529"/>
      <c r="G177" s="1529"/>
      <c r="H177" s="1529"/>
      <c r="I177" s="1529"/>
      <c r="J177" s="204" t="s">
        <v>1817</v>
      </c>
      <c r="K177" s="1900"/>
    </row>
    <row r="178" spans="2:11" ht="36.75" customHeight="1">
      <c r="B178" s="1854"/>
      <c r="C178" s="1650"/>
      <c r="D178" s="1529"/>
      <c r="E178" s="1529"/>
      <c r="F178" s="1529"/>
      <c r="G178" s="1529"/>
      <c r="H178" s="1529"/>
      <c r="I178" s="1529"/>
      <c r="J178" s="316" t="s">
        <v>1818</v>
      </c>
      <c r="K178" s="1900"/>
    </row>
    <row r="179" spans="2:11" ht="86.45" customHeight="1">
      <c r="B179" s="1785"/>
      <c r="C179" s="1795"/>
      <c r="D179" s="1792"/>
      <c r="E179" s="1792"/>
      <c r="F179" s="1792"/>
      <c r="G179" s="1792"/>
      <c r="H179" s="1792"/>
      <c r="I179" s="1792"/>
      <c r="J179" s="811" t="s">
        <v>1819</v>
      </c>
      <c r="K179" s="1901"/>
    </row>
    <row r="180" spans="2:11">
      <c r="B180" s="229"/>
      <c r="C180" s="229"/>
      <c r="D180" s="310"/>
      <c r="E180" s="310"/>
      <c r="F180" s="1"/>
      <c r="G180" s="286"/>
      <c r="H180" s="286"/>
      <c r="I180" s="286"/>
      <c r="J180" s="6"/>
      <c r="K180" s="740"/>
    </row>
    <row r="181" spans="2:11" ht="34.5" customHeight="1">
      <c r="C181" s="104" t="s">
        <v>270</v>
      </c>
      <c r="D181" s="46">
        <v>2021</v>
      </c>
      <c r="E181" s="44">
        <v>2022</v>
      </c>
      <c r="F181" s="75">
        <v>2023</v>
      </c>
      <c r="G181" s="928">
        <v>2024</v>
      </c>
      <c r="H181" s="286"/>
      <c r="I181" s="286"/>
      <c r="J181" s="1"/>
      <c r="K181" s="740"/>
    </row>
    <row r="182" spans="2:11">
      <c r="C182" s="105" t="s">
        <v>739</v>
      </c>
      <c r="D182" s="317">
        <f t="shared" ref="D182:G185" si="1">D188+D247+D331</f>
        <v>13</v>
      </c>
      <c r="E182" s="289">
        <f t="shared" si="1"/>
        <v>13</v>
      </c>
      <c r="F182" s="932">
        <f t="shared" si="1"/>
        <v>13</v>
      </c>
      <c r="G182" s="929">
        <f t="shared" si="1"/>
        <v>13</v>
      </c>
      <c r="H182" s="286"/>
      <c r="I182" s="286"/>
      <c r="J182" s="1"/>
      <c r="K182" s="740"/>
    </row>
    <row r="183" spans="2:11">
      <c r="C183" s="106" t="s">
        <v>740</v>
      </c>
      <c r="D183" s="318">
        <f t="shared" si="1"/>
        <v>0</v>
      </c>
      <c r="E183" s="290">
        <f t="shared" si="1"/>
        <v>0</v>
      </c>
      <c r="F183" s="291">
        <f t="shared" si="1"/>
        <v>0</v>
      </c>
      <c r="G183" s="930">
        <f t="shared" si="1"/>
        <v>0</v>
      </c>
      <c r="H183" s="286"/>
      <c r="I183" s="286"/>
      <c r="J183" s="1"/>
      <c r="K183" s="740"/>
    </row>
    <row r="184" spans="2:11">
      <c r="C184" s="106" t="s">
        <v>741</v>
      </c>
      <c r="D184" s="318">
        <f t="shared" si="1"/>
        <v>13</v>
      </c>
      <c r="E184" s="290">
        <f t="shared" si="1"/>
        <v>13</v>
      </c>
      <c r="F184" s="291">
        <f t="shared" si="1"/>
        <v>13</v>
      </c>
      <c r="G184" s="930">
        <f t="shared" si="1"/>
        <v>13</v>
      </c>
      <c r="H184" s="286"/>
      <c r="I184" s="286"/>
      <c r="J184" s="1"/>
      <c r="K184" s="740"/>
    </row>
    <row r="185" spans="2:11">
      <c r="C185" s="107" t="s">
        <v>742</v>
      </c>
      <c r="D185" s="319">
        <f t="shared" si="1"/>
        <v>0</v>
      </c>
      <c r="E185" s="292">
        <f t="shared" si="1"/>
        <v>0</v>
      </c>
      <c r="F185" s="293">
        <f t="shared" si="1"/>
        <v>0</v>
      </c>
      <c r="G185" s="931">
        <f t="shared" si="1"/>
        <v>0</v>
      </c>
      <c r="H185" s="286"/>
      <c r="I185" s="286"/>
      <c r="J185" s="1"/>
      <c r="K185" s="740"/>
    </row>
    <row r="186" spans="2:11">
      <c r="D186" s="7"/>
      <c r="E186" s="10"/>
      <c r="F186" s="1"/>
      <c r="G186" s="286"/>
      <c r="H186" s="286"/>
      <c r="I186" s="286"/>
      <c r="J186" s="1"/>
      <c r="K186" s="740"/>
    </row>
    <row r="187" spans="2:11" ht="35.25" customHeight="1" thickBot="1">
      <c r="C187" s="104" t="s">
        <v>276</v>
      </c>
      <c r="D187" s="59">
        <v>2021</v>
      </c>
      <c r="E187" s="75">
        <v>2022</v>
      </c>
      <c r="F187" s="44">
        <v>2023</v>
      </c>
      <c r="G187" s="43">
        <v>2024</v>
      </c>
      <c r="H187" s="286"/>
      <c r="I187" s="286"/>
      <c r="J187" s="1"/>
      <c r="K187" s="740"/>
    </row>
    <row r="188" spans="2:11">
      <c r="C188" s="105" t="s">
        <v>739</v>
      </c>
      <c r="D188" s="162">
        <f>SUM(D189:D191)</f>
        <v>3</v>
      </c>
      <c r="E188" s="320">
        <f>SUM(E189:E191)</f>
        <v>3</v>
      </c>
      <c r="F188" s="162">
        <f>SUM(F189:F191)</f>
        <v>3</v>
      </c>
      <c r="G188" s="162">
        <v>3</v>
      </c>
      <c r="H188" s="286"/>
      <c r="I188" s="286"/>
      <c r="J188" s="1"/>
      <c r="K188" s="740"/>
    </row>
    <row r="189" spans="2:11">
      <c r="C189" s="106" t="s">
        <v>740</v>
      </c>
      <c r="D189" s="164">
        <v>0</v>
      </c>
      <c r="E189" s="321">
        <v>0</v>
      </c>
      <c r="F189" s="164">
        <v>0</v>
      </c>
      <c r="G189" s="1356">
        <v>0</v>
      </c>
      <c r="H189" s="286"/>
      <c r="I189" s="286"/>
      <c r="J189" s="1"/>
      <c r="K189" s="740"/>
    </row>
    <row r="190" spans="2:11">
      <c r="C190" s="106" t="s">
        <v>741</v>
      </c>
      <c r="D190" s="164">
        <v>3</v>
      </c>
      <c r="E190" s="321">
        <v>3</v>
      </c>
      <c r="F190" s="164">
        <v>3</v>
      </c>
      <c r="G190" s="164">
        <v>3</v>
      </c>
      <c r="H190" s="286"/>
      <c r="I190" s="286"/>
      <c r="J190" s="1"/>
      <c r="K190" s="740"/>
    </row>
    <row r="191" spans="2:11">
      <c r="C191" s="107" t="s">
        <v>742</v>
      </c>
      <c r="D191" s="166">
        <v>0</v>
      </c>
      <c r="E191" s="322">
        <v>0</v>
      </c>
      <c r="F191" s="166">
        <v>0</v>
      </c>
      <c r="G191" s="292">
        <v>0</v>
      </c>
      <c r="H191" s="286"/>
      <c r="I191" s="286"/>
      <c r="J191" s="1"/>
      <c r="K191" s="740"/>
    </row>
    <row r="192" spans="2:11" ht="13.5" thickBot="1">
      <c r="C192" s="100"/>
      <c r="D192" s="168"/>
      <c r="E192" s="168"/>
      <c r="F192" s="1"/>
      <c r="G192" s="286"/>
      <c r="H192" s="286"/>
      <c r="I192" s="286"/>
      <c r="K192" s="740"/>
    </row>
    <row r="193" spans="2:11" ht="57.75" customHeight="1">
      <c r="B193" s="38" t="s">
        <v>0</v>
      </c>
      <c r="C193" s="35" t="s">
        <v>743</v>
      </c>
      <c r="D193" s="35" t="s">
        <v>1</v>
      </c>
      <c r="E193" s="35" t="s">
        <v>2</v>
      </c>
      <c r="F193" s="35" t="s">
        <v>744</v>
      </c>
      <c r="G193" s="35" t="s">
        <v>745</v>
      </c>
      <c r="H193" s="35" t="s">
        <v>746</v>
      </c>
      <c r="I193" s="35" t="s">
        <v>747</v>
      </c>
      <c r="J193" s="35" t="s">
        <v>748</v>
      </c>
      <c r="K193" s="141" t="s">
        <v>749</v>
      </c>
    </row>
    <row r="194" spans="2:11">
      <c r="B194" s="706" t="s">
        <v>1820</v>
      </c>
      <c r="C194" s="1005" t="s">
        <v>1821</v>
      </c>
      <c r="D194" s="707"/>
      <c r="E194" s="707"/>
      <c r="F194" s="957">
        <v>1</v>
      </c>
      <c r="G194" s="957">
        <v>1</v>
      </c>
      <c r="H194" s="957">
        <v>1</v>
      </c>
      <c r="I194" s="957">
        <v>1</v>
      </c>
      <c r="J194" s="591"/>
      <c r="K194" s="1019"/>
    </row>
    <row r="195" spans="2:11" ht="231" customHeight="1">
      <c r="B195" s="1950" t="s">
        <v>1822</v>
      </c>
      <c r="C195" s="1609" t="s">
        <v>1823</v>
      </c>
      <c r="D195" s="1610" t="s">
        <v>1199</v>
      </c>
      <c r="E195" s="1610" t="s">
        <v>1824</v>
      </c>
      <c r="F195" s="1610">
        <v>3</v>
      </c>
      <c r="G195" s="1610">
        <v>6</v>
      </c>
      <c r="H195" s="1610">
        <v>2</v>
      </c>
      <c r="I195" s="1610">
        <v>6</v>
      </c>
      <c r="J195" s="1357" t="s">
        <v>4447</v>
      </c>
      <c r="K195" s="1834" t="s">
        <v>1825</v>
      </c>
    </row>
    <row r="196" spans="2:11" ht="155.25" customHeight="1">
      <c r="B196" s="1950"/>
      <c r="C196" s="1609"/>
      <c r="D196" s="1610"/>
      <c r="E196" s="1610"/>
      <c r="F196" s="1610"/>
      <c r="G196" s="1610"/>
      <c r="H196" s="1610"/>
      <c r="I196" s="1610"/>
      <c r="J196" s="309" t="s">
        <v>4448</v>
      </c>
      <c r="K196" s="1834"/>
    </row>
    <row r="197" spans="2:11" ht="85.5" customHeight="1">
      <c r="B197" s="1950"/>
      <c r="C197" s="1609"/>
      <c r="D197" s="1610"/>
      <c r="E197" s="1610"/>
      <c r="F197" s="1610"/>
      <c r="G197" s="1610"/>
      <c r="H197" s="1610"/>
      <c r="I197" s="1610"/>
      <c r="J197" s="1020" t="s">
        <v>1826</v>
      </c>
      <c r="K197" s="1834"/>
    </row>
    <row r="198" spans="2:11" ht="57.6" customHeight="1">
      <c r="B198" s="1950"/>
      <c r="C198" s="1609"/>
      <c r="D198" s="1610"/>
      <c r="E198" s="1610"/>
      <c r="F198" s="1610"/>
      <c r="G198" s="1610"/>
      <c r="H198" s="1610"/>
      <c r="I198" s="1610"/>
      <c r="J198" s="77" t="s">
        <v>1827</v>
      </c>
      <c r="K198" s="1834"/>
    </row>
    <row r="199" spans="2:11" ht="165.75" customHeight="1">
      <c r="B199" s="1669" t="s">
        <v>1828</v>
      </c>
      <c r="C199" s="1650" t="s">
        <v>1829</v>
      </c>
      <c r="D199" s="1529" t="s">
        <v>129</v>
      </c>
      <c r="E199" s="1540" t="s">
        <v>685</v>
      </c>
      <c r="F199" s="1665">
        <v>0</v>
      </c>
      <c r="G199" s="1665">
        <v>0</v>
      </c>
      <c r="H199" s="1905" t="s">
        <v>1830</v>
      </c>
      <c r="I199" s="1529">
        <v>15</v>
      </c>
      <c r="J199" s="1273" t="s">
        <v>4449</v>
      </c>
      <c r="K199" s="1703" t="s">
        <v>1831</v>
      </c>
    </row>
    <row r="200" spans="2:11" ht="63.75">
      <c r="B200" s="1669"/>
      <c r="C200" s="1650"/>
      <c r="D200" s="1529"/>
      <c r="E200" s="1540"/>
      <c r="F200" s="1665"/>
      <c r="G200" s="1665"/>
      <c r="H200" s="1905"/>
      <c r="I200" s="1529"/>
      <c r="J200" s="172" t="s">
        <v>4450</v>
      </c>
      <c r="K200" s="1703"/>
    </row>
    <row r="201" spans="2:11" ht="27.75" customHeight="1">
      <c r="B201" s="1669"/>
      <c r="C201" s="1650"/>
      <c r="D201" s="1529"/>
      <c r="E201" s="1540"/>
      <c r="F201" s="1665"/>
      <c r="G201" s="1665"/>
      <c r="H201" s="1905"/>
      <c r="I201" s="1529"/>
      <c r="J201" s="234" t="s">
        <v>4451</v>
      </c>
      <c r="K201" s="1703"/>
    </row>
    <row r="202" spans="2:11" ht="69" customHeight="1">
      <c r="B202" s="1669" t="s">
        <v>1832</v>
      </c>
      <c r="C202" s="1650" t="s">
        <v>1833</v>
      </c>
      <c r="D202" s="1665" t="s">
        <v>1480</v>
      </c>
      <c r="E202" s="1905" t="s">
        <v>195</v>
      </c>
      <c r="F202" s="1665">
        <v>8</v>
      </c>
      <c r="G202" s="1907">
        <v>8</v>
      </c>
      <c r="H202" s="1665">
        <v>8</v>
      </c>
      <c r="I202" s="1833">
        <v>8</v>
      </c>
      <c r="J202" s="1122" t="s">
        <v>1834</v>
      </c>
      <c r="K202" s="1702" t="s">
        <v>275</v>
      </c>
    </row>
    <row r="203" spans="2:11" ht="72.75" customHeight="1">
      <c r="B203" s="1669"/>
      <c r="C203" s="1650"/>
      <c r="D203" s="1665"/>
      <c r="E203" s="1905"/>
      <c r="F203" s="1665"/>
      <c r="G203" s="1907"/>
      <c r="H203" s="1665"/>
      <c r="I203" s="1833"/>
      <c r="J203" s="309" t="s">
        <v>4452</v>
      </c>
      <c r="K203" s="1702"/>
    </row>
    <row r="204" spans="2:11" ht="30" customHeight="1">
      <c r="B204" s="1669"/>
      <c r="C204" s="1650"/>
      <c r="D204" s="1665"/>
      <c r="E204" s="1905"/>
      <c r="F204" s="1665"/>
      <c r="G204" s="1907"/>
      <c r="H204" s="1665"/>
      <c r="I204" s="1833"/>
      <c r="J204" s="1914" t="s">
        <v>1835</v>
      </c>
      <c r="K204" s="1702"/>
    </row>
    <row r="205" spans="2:11" ht="46.5" customHeight="1">
      <c r="B205" s="1780"/>
      <c r="C205" s="1781"/>
      <c r="D205" s="1666"/>
      <c r="E205" s="1906"/>
      <c r="F205" s="1666"/>
      <c r="G205" s="1908"/>
      <c r="H205" s="1666"/>
      <c r="I205" s="1909"/>
      <c r="J205" s="1915"/>
      <c r="K205" s="1702"/>
    </row>
    <row r="206" spans="2:11" ht="57" customHeight="1">
      <c r="B206" s="708" t="s">
        <v>1836</v>
      </c>
      <c r="C206" s="1055" t="s">
        <v>1837</v>
      </c>
      <c r="D206" s="709"/>
      <c r="E206" s="709"/>
      <c r="F206" s="1003">
        <v>1</v>
      </c>
      <c r="G206" s="1003">
        <v>1</v>
      </c>
      <c r="H206" s="1141">
        <v>1</v>
      </c>
      <c r="I206" s="1141">
        <v>1</v>
      </c>
      <c r="J206" s="599"/>
      <c r="K206" s="1052"/>
    </row>
    <row r="207" spans="2:11" ht="78" customHeight="1">
      <c r="B207" s="1667" t="s">
        <v>1838</v>
      </c>
      <c r="C207" s="1537" t="s">
        <v>1007</v>
      </c>
      <c r="D207" s="1522" t="s">
        <v>425</v>
      </c>
      <c r="E207" s="1522" t="s">
        <v>1112</v>
      </c>
      <c r="F207" s="1522">
        <v>1</v>
      </c>
      <c r="G207" s="1522">
        <v>5</v>
      </c>
      <c r="H207" s="1665">
        <v>1</v>
      </c>
      <c r="I207" s="1665">
        <v>1</v>
      </c>
      <c r="J207" s="1902"/>
      <c r="K207" s="1702" t="s">
        <v>1839</v>
      </c>
    </row>
    <row r="208" spans="2:11" ht="18.75" customHeight="1">
      <c r="B208" s="1667"/>
      <c r="C208" s="1537"/>
      <c r="D208" s="1522"/>
      <c r="E208" s="1522"/>
      <c r="F208" s="1522"/>
      <c r="G208" s="1522"/>
      <c r="H208" s="1665"/>
      <c r="I208" s="1665"/>
      <c r="J208" s="1902"/>
      <c r="K208" s="1702"/>
    </row>
    <row r="209" spans="2:12" ht="146.25" customHeight="1">
      <c r="B209" s="1667"/>
      <c r="C209" s="1656" t="s">
        <v>1840</v>
      </c>
      <c r="D209" s="1529"/>
      <c r="E209" s="1551" t="s">
        <v>1841</v>
      </c>
      <c r="F209" s="1551">
        <v>1</v>
      </c>
      <c r="G209" s="1551">
        <v>4</v>
      </c>
      <c r="H209" s="1551">
        <v>1</v>
      </c>
      <c r="I209" s="1551">
        <v>1</v>
      </c>
      <c r="J209" s="1358" t="s">
        <v>4453</v>
      </c>
      <c r="K209" s="1951" t="s">
        <v>1842</v>
      </c>
    </row>
    <row r="210" spans="2:12" ht="130.5" customHeight="1">
      <c r="B210" s="1667"/>
      <c r="C210" s="1656"/>
      <c r="D210" s="1529"/>
      <c r="E210" s="1551"/>
      <c r="F210" s="1551"/>
      <c r="G210" s="1551"/>
      <c r="H210" s="1551"/>
      <c r="I210" s="1551"/>
      <c r="J210" s="458" t="s">
        <v>1843</v>
      </c>
      <c r="K210" s="1951"/>
    </row>
    <row r="211" spans="2:12" ht="83.25" customHeight="1">
      <c r="B211" s="1667"/>
      <c r="C211" s="1656"/>
      <c r="D211" s="1529"/>
      <c r="E211" s="1551"/>
      <c r="F211" s="1551"/>
      <c r="G211" s="1551"/>
      <c r="H211" s="1551"/>
      <c r="I211" s="1551"/>
      <c r="J211" s="301" t="s">
        <v>1844</v>
      </c>
      <c r="K211" s="1951"/>
    </row>
    <row r="212" spans="2:12" ht="120.75" customHeight="1">
      <c r="B212" s="1667"/>
      <c r="C212" s="1656"/>
      <c r="D212" s="1529"/>
      <c r="E212" s="1551"/>
      <c r="F212" s="1551"/>
      <c r="G212" s="1551"/>
      <c r="H212" s="1551"/>
      <c r="I212" s="1551"/>
      <c r="J212" s="129" t="s">
        <v>1845</v>
      </c>
      <c r="K212" s="1951"/>
      <c r="L212" s="6"/>
    </row>
    <row r="213" spans="2:12" ht="30.6" customHeight="1">
      <c r="B213" s="1667"/>
      <c r="C213" s="1656" t="s">
        <v>1846</v>
      </c>
      <c r="D213" s="1529"/>
      <c r="E213" s="1551" t="s">
        <v>882</v>
      </c>
      <c r="F213" s="1551">
        <v>0</v>
      </c>
      <c r="G213" s="1551">
        <v>1</v>
      </c>
      <c r="H213" s="1551"/>
      <c r="I213" s="975"/>
      <c r="J213" s="323" t="s">
        <v>1847</v>
      </c>
      <c r="K213" s="1730" t="s">
        <v>1848</v>
      </c>
      <c r="L213" s="6"/>
    </row>
    <row r="214" spans="2:12" ht="47.1" customHeight="1">
      <c r="B214" s="1667"/>
      <c r="C214" s="1656"/>
      <c r="D214" s="1529"/>
      <c r="E214" s="1551"/>
      <c r="F214" s="1551"/>
      <c r="G214" s="1551"/>
      <c r="H214" s="1551"/>
      <c r="I214" s="976"/>
      <c r="J214" s="79" t="s">
        <v>1849</v>
      </c>
      <c r="K214" s="1730"/>
    </row>
    <row r="215" spans="2:12" ht="56.25" customHeight="1">
      <c r="B215" s="1667"/>
      <c r="C215" s="1656" t="s">
        <v>1850</v>
      </c>
      <c r="D215" s="1529"/>
      <c r="E215" s="1551" t="s">
        <v>1011</v>
      </c>
      <c r="F215" s="1551">
        <v>0</v>
      </c>
      <c r="G215" s="1551">
        <v>0</v>
      </c>
      <c r="H215" s="1551">
        <v>0</v>
      </c>
      <c r="I215" s="1551">
        <v>0</v>
      </c>
      <c r="J215" s="1359" t="s">
        <v>4454</v>
      </c>
      <c r="K215" s="1752" t="s">
        <v>1131</v>
      </c>
    </row>
    <row r="216" spans="2:12" ht="45.75" customHeight="1">
      <c r="B216" s="1667"/>
      <c r="C216" s="1656"/>
      <c r="D216" s="1529"/>
      <c r="E216" s="1551"/>
      <c r="F216" s="1551"/>
      <c r="G216" s="1551"/>
      <c r="H216" s="1551"/>
      <c r="I216" s="1551"/>
      <c r="J216" s="492" t="s">
        <v>1851</v>
      </c>
      <c r="K216" s="1752"/>
    </row>
    <row r="217" spans="2:12" ht="24" customHeight="1">
      <c r="B217" s="1667"/>
      <c r="C217" s="1656"/>
      <c r="D217" s="1529"/>
      <c r="E217" s="1551"/>
      <c r="F217" s="1551"/>
      <c r="G217" s="1551"/>
      <c r="H217" s="1551"/>
      <c r="I217" s="1551"/>
      <c r="J217" s="324" t="s">
        <v>1852</v>
      </c>
      <c r="K217" s="1752"/>
    </row>
    <row r="218" spans="2:12" ht="41.25" customHeight="1">
      <c r="B218" s="1667"/>
      <c r="C218" s="1656"/>
      <c r="D218" s="1529"/>
      <c r="E218" s="1551"/>
      <c r="F218" s="1551"/>
      <c r="G218" s="1551"/>
      <c r="H218" s="1551"/>
      <c r="I218" s="1551"/>
      <c r="J218" s="139" t="s">
        <v>1853</v>
      </c>
      <c r="K218" s="1752"/>
    </row>
    <row r="219" spans="2:12" ht="41.25" customHeight="1">
      <c r="B219" s="1667"/>
      <c r="C219" s="1656" t="s">
        <v>5086</v>
      </c>
      <c r="D219" s="1529"/>
      <c r="E219" s="1551" t="s">
        <v>1382</v>
      </c>
      <c r="F219" s="1551"/>
      <c r="G219" s="1551">
        <v>0</v>
      </c>
      <c r="H219" s="1551">
        <v>0</v>
      </c>
      <c r="I219" s="1551">
        <v>0</v>
      </c>
      <c r="J219" s="325" t="s">
        <v>4455</v>
      </c>
      <c r="K219" s="1752" t="s">
        <v>1854</v>
      </c>
    </row>
    <row r="220" spans="2:12" ht="31.9" customHeight="1">
      <c r="B220" s="1667"/>
      <c r="C220" s="1656"/>
      <c r="D220" s="1529"/>
      <c r="E220" s="1551"/>
      <c r="F220" s="1551"/>
      <c r="G220" s="1551"/>
      <c r="H220" s="1551"/>
      <c r="I220" s="1551"/>
      <c r="J220" s="325" t="s">
        <v>4456</v>
      </c>
      <c r="K220" s="1752"/>
    </row>
    <row r="221" spans="2:12" ht="37.15" customHeight="1">
      <c r="B221" s="1667"/>
      <c r="C221" s="1656"/>
      <c r="D221" s="1529"/>
      <c r="E221" s="1551"/>
      <c r="F221" s="1551"/>
      <c r="G221" s="1551"/>
      <c r="H221" s="1551"/>
      <c r="I221" s="1551"/>
      <c r="J221" s="326" t="s">
        <v>1855</v>
      </c>
      <c r="K221" s="1752"/>
    </row>
    <row r="222" spans="2:12" ht="52.5" customHeight="1">
      <c r="B222" s="1667"/>
      <c r="C222" s="1656" t="s">
        <v>1856</v>
      </c>
      <c r="D222" s="1529"/>
      <c r="E222" s="1551" t="s">
        <v>1382</v>
      </c>
      <c r="F222" s="1551"/>
      <c r="G222" s="1551"/>
      <c r="H222" s="1551">
        <v>0</v>
      </c>
      <c r="I222" s="1551">
        <v>0</v>
      </c>
      <c r="J222" s="1360" t="s">
        <v>4457</v>
      </c>
      <c r="K222" s="1752" t="s">
        <v>109</v>
      </c>
    </row>
    <row r="223" spans="2:12" ht="75" customHeight="1">
      <c r="B223" s="1667"/>
      <c r="C223" s="1930"/>
      <c r="D223" s="1782"/>
      <c r="E223" s="1725"/>
      <c r="F223" s="1725"/>
      <c r="G223" s="1725"/>
      <c r="H223" s="1725"/>
      <c r="I223" s="1725"/>
      <c r="J223" s="875" t="s">
        <v>1857</v>
      </c>
      <c r="K223" s="1752"/>
    </row>
    <row r="224" spans="2:12" ht="31.5" customHeight="1">
      <c r="B224" s="1667"/>
      <c r="C224" s="350" t="s">
        <v>1858</v>
      </c>
      <c r="D224" s="976"/>
      <c r="E224" s="976" t="s">
        <v>1859</v>
      </c>
      <c r="F224" s="945"/>
      <c r="G224" s="945"/>
      <c r="H224" s="945"/>
      <c r="I224" s="945"/>
      <c r="J224" s="433"/>
      <c r="K224" s="1044"/>
    </row>
    <row r="225" spans="2:11" ht="51" customHeight="1">
      <c r="B225" s="1667"/>
      <c r="C225" s="1656" t="s">
        <v>1860</v>
      </c>
      <c r="D225" s="1551"/>
      <c r="E225" s="1551" t="s">
        <v>1861</v>
      </c>
      <c r="F225" s="1529"/>
      <c r="G225" s="1551">
        <v>0</v>
      </c>
      <c r="H225" s="1551">
        <v>0</v>
      </c>
      <c r="I225" s="1551">
        <v>0</v>
      </c>
      <c r="J225" s="1120" t="s">
        <v>4458</v>
      </c>
      <c r="K225" s="1752" t="s">
        <v>1281</v>
      </c>
    </row>
    <row r="226" spans="2:11" ht="28.5" customHeight="1">
      <c r="B226" s="1667"/>
      <c r="C226" s="1656"/>
      <c r="D226" s="1551"/>
      <c r="E226" s="1551"/>
      <c r="F226" s="1529"/>
      <c r="G226" s="1551"/>
      <c r="H226" s="1551"/>
      <c r="I226" s="1551"/>
      <c r="J226" s="327" t="s">
        <v>1862</v>
      </c>
      <c r="K226" s="1752"/>
    </row>
    <row r="227" spans="2:11" ht="63.75">
      <c r="B227" s="1849" t="s">
        <v>1863</v>
      </c>
      <c r="C227" s="178" t="s">
        <v>5087</v>
      </c>
      <c r="D227" s="980" t="s">
        <v>425</v>
      </c>
      <c r="E227" s="980" t="s">
        <v>152</v>
      </c>
      <c r="F227" s="980">
        <v>0</v>
      </c>
      <c r="G227" s="980">
        <v>0</v>
      </c>
      <c r="H227" s="980">
        <v>0</v>
      </c>
      <c r="I227" s="980">
        <v>0</v>
      </c>
      <c r="J227" s="594"/>
      <c r="K227" s="266" t="s">
        <v>1864</v>
      </c>
    </row>
    <row r="228" spans="2:11" ht="36" customHeight="1">
      <c r="B228" s="1849"/>
      <c r="C228" s="690" t="s">
        <v>1865</v>
      </c>
      <c r="D228" s="351"/>
      <c r="E228" s="971" t="s">
        <v>1866</v>
      </c>
      <c r="F228" s="980"/>
      <c r="G228" s="980"/>
      <c r="H228" s="980"/>
      <c r="I228" s="980"/>
      <c r="J228" s="1361"/>
      <c r="K228" s="266"/>
    </row>
    <row r="229" spans="2:11" ht="38.25">
      <c r="B229" s="1849"/>
      <c r="C229" s="690" t="s">
        <v>1867</v>
      </c>
      <c r="D229" s="691"/>
      <c r="E229" s="971" t="s">
        <v>1866</v>
      </c>
      <c r="F229" s="980"/>
      <c r="G229" s="980"/>
      <c r="H229" s="980"/>
      <c r="I229" s="980"/>
      <c r="J229" s="1361"/>
      <c r="K229" s="266"/>
    </row>
    <row r="230" spans="2:11" ht="25.5">
      <c r="B230" s="1849"/>
      <c r="C230" s="690" t="s">
        <v>1868</v>
      </c>
      <c r="D230" s="691"/>
      <c r="E230" s="971" t="s">
        <v>1866</v>
      </c>
      <c r="F230" s="980"/>
      <c r="G230" s="980"/>
      <c r="H230" s="980"/>
      <c r="I230" s="980"/>
      <c r="J230" s="1362"/>
      <c r="K230" s="269"/>
    </row>
    <row r="231" spans="2:11" ht="38.25" customHeight="1">
      <c r="B231" s="1849"/>
      <c r="C231" s="1656" t="s">
        <v>1869</v>
      </c>
      <c r="D231" s="1920"/>
      <c r="E231" s="1551" t="s">
        <v>1866</v>
      </c>
      <c r="F231" s="1529"/>
      <c r="G231" s="1551">
        <v>0</v>
      </c>
      <c r="H231" s="1551">
        <v>0</v>
      </c>
      <c r="I231" s="1551">
        <v>0</v>
      </c>
      <c r="J231" s="1134" t="s">
        <v>4459</v>
      </c>
      <c r="K231" s="1752" t="s">
        <v>1281</v>
      </c>
    </row>
    <row r="232" spans="2:11" ht="87" customHeight="1">
      <c r="B232" s="1849"/>
      <c r="C232" s="1656"/>
      <c r="D232" s="1920"/>
      <c r="E232" s="1551"/>
      <c r="F232" s="1529"/>
      <c r="G232" s="1551"/>
      <c r="H232" s="1551"/>
      <c r="I232" s="1551"/>
      <c r="J232" s="458" t="s">
        <v>1870</v>
      </c>
      <c r="K232" s="1752"/>
    </row>
    <row r="233" spans="2:11" ht="30.95" customHeight="1">
      <c r="B233" s="1849"/>
      <c r="C233" s="1656"/>
      <c r="D233" s="1920"/>
      <c r="E233" s="1551"/>
      <c r="F233" s="1529"/>
      <c r="G233" s="1551"/>
      <c r="H233" s="1551"/>
      <c r="I233" s="1725"/>
      <c r="J233" s="53" t="s">
        <v>1871</v>
      </c>
      <c r="K233" s="1752"/>
    </row>
    <row r="234" spans="2:11" ht="75" customHeight="1">
      <c r="B234" s="1849"/>
      <c r="C234" s="1029" t="s">
        <v>1872</v>
      </c>
      <c r="D234" s="1133"/>
      <c r="E234" s="975" t="s">
        <v>1866</v>
      </c>
      <c r="F234" s="947"/>
      <c r="G234" s="947"/>
      <c r="H234" s="947"/>
      <c r="I234" s="1072"/>
      <c r="J234" s="1363" t="s">
        <v>4460</v>
      </c>
      <c r="K234" s="1008" t="s">
        <v>883</v>
      </c>
    </row>
    <row r="235" spans="2:11" ht="30" customHeight="1">
      <c r="B235" s="996" t="s">
        <v>1873</v>
      </c>
      <c r="C235" s="992" t="s">
        <v>1874</v>
      </c>
      <c r="D235" s="700"/>
      <c r="E235" s="700"/>
      <c r="F235" s="944">
        <v>1</v>
      </c>
      <c r="G235" s="944">
        <v>1</v>
      </c>
      <c r="H235" s="944">
        <v>1</v>
      </c>
      <c r="I235" s="944">
        <v>1</v>
      </c>
      <c r="J235" s="155"/>
      <c r="K235" s="977"/>
    </row>
    <row r="236" spans="2:11" ht="30" customHeight="1">
      <c r="B236" s="1031" t="s">
        <v>1875</v>
      </c>
      <c r="C236" s="1028" t="s">
        <v>1876</v>
      </c>
      <c r="D236" s="957" t="s">
        <v>136</v>
      </c>
      <c r="E236" s="957" t="s">
        <v>577</v>
      </c>
      <c r="F236" s="957">
        <v>2</v>
      </c>
      <c r="G236" s="957">
        <v>2</v>
      </c>
      <c r="H236" s="957">
        <v>2</v>
      </c>
      <c r="I236" s="957">
        <v>2</v>
      </c>
      <c r="J236" s="1297" t="s">
        <v>4461</v>
      </c>
      <c r="K236" s="1903" t="s">
        <v>1848</v>
      </c>
    </row>
    <row r="237" spans="2:11" ht="11.25" customHeight="1">
      <c r="B237" s="1854" t="s">
        <v>1877</v>
      </c>
      <c r="C237" s="1650" t="s">
        <v>1878</v>
      </c>
      <c r="D237" s="1529" t="s">
        <v>576</v>
      </c>
      <c r="E237" s="1529" t="s">
        <v>577</v>
      </c>
      <c r="F237" s="1529">
        <v>1</v>
      </c>
      <c r="G237" s="1529">
        <v>1</v>
      </c>
      <c r="H237" s="1529">
        <v>1</v>
      </c>
      <c r="I237" s="1529">
        <v>1</v>
      </c>
      <c r="J237" s="1850" t="s">
        <v>4462</v>
      </c>
      <c r="K237" s="1835"/>
    </row>
    <row r="238" spans="2:11" ht="15" customHeight="1">
      <c r="B238" s="1854"/>
      <c r="C238" s="1650"/>
      <c r="D238" s="1529"/>
      <c r="E238" s="1529"/>
      <c r="F238" s="1529"/>
      <c r="G238" s="1529"/>
      <c r="H238" s="1529"/>
      <c r="I238" s="1529"/>
      <c r="J238" s="1850"/>
      <c r="K238" s="1835"/>
    </row>
    <row r="239" spans="2:11" ht="9" customHeight="1">
      <c r="B239" s="1854"/>
      <c r="C239" s="1650"/>
      <c r="D239" s="1529"/>
      <c r="E239" s="1529"/>
      <c r="F239" s="1529"/>
      <c r="G239" s="1782"/>
      <c r="H239" s="1782"/>
      <c r="I239" s="1782"/>
      <c r="J239" s="1850"/>
      <c r="K239" s="1835"/>
    </row>
    <row r="240" spans="2:11" ht="46.5" customHeight="1">
      <c r="B240" s="1854"/>
      <c r="C240" s="685" t="s">
        <v>1879</v>
      </c>
      <c r="D240" s="971" t="s">
        <v>425</v>
      </c>
      <c r="E240" s="971" t="s">
        <v>156</v>
      </c>
      <c r="F240" s="971">
        <v>0</v>
      </c>
      <c r="G240" s="976">
        <v>0</v>
      </c>
      <c r="H240" s="976">
        <v>0</v>
      </c>
      <c r="I240" s="976">
        <v>0</v>
      </c>
      <c r="J240" s="1362"/>
      <c r="K240" s="1835"/>
    </row>
    <row r="241" spans="2:11" ht="89.25" customHeight="1">
      <c r="B241" s="1854" t="s">
        <v>1880</v>
      </c>
      <c r="C241" s="1650" t="s">
        <v>1881</v>
      </c>
      <c r="D241" s="1529" t="s">
        <v>106</v>
      </c>
      <c r="E241" s="1529" t="s">
        <v>1882</v>
      </c>
      <c r="F241" s="1529">
        <v>5</v>
      </c>
      <c r="G241" s="1529">
        <v>7</v>
      </c>
      <c r="H241" s="1529">
        <v>8</v>
      </c>
      <c r="I241" s="1540">
        <v>11</v>
      </c>
      <c r="J241" s="1278" t="s">
        <v>4463</v>
      </c>
      <c r="K241" s="1835"/>
    </row>
    <row r="242" spans="2:11" ht="118.5" customHeight="1">
      <c r="B242" s="1854"/>
      <c r="C242" s="1650"/>
      <c r="D242" s="1529"/>
      <c r="E242" s="1529"/>
      <c r="F242" s="1529"/>
      <c r="G242" s="1529"/>
      <c r="H242" s="1529"/>
      <c r="I242" s="1540"/>
      <c r="J242" s="630" t="s">
        <v>4464</v>
      </c>
      <c r="K242" s="1835"/>
    </row>
    <row r="243" spans="2:11" ht="74.099999999999994" customHeight="1">
      <c r="B243" s="1854"/>
      <c r="C243" s="1650"/>
      <c r="D243" s="1529"/>
      <c r="E243" s="1529"/>
      <c r="F243" s="1529"/>
      <c r="G243" s="1529"/>
      <c r="H243" s="1529"/>
      <c r="I243" s="1540"/>
      <c r="J243" s="316" t="s">
        <v>1883</v>
      </c>
      <c r="K243" s="1835"/>
    </row>
    <row r="244" spans="2:11" ht="66.95" customHeight="1">
      <c r="B244" s="1785"/>
      <c r="C244" s="1795"/>
      <c r="D244" s="1792"/>
      <c r="E244" s="1792"/>
      <c r="F244" s="1792"/>
      <c r="G244" s="1792"/>
      <c r="H244" s="1792"/>
      <c r="I244" s="1952"/>
      <c r="J244" s="891" t="s">
        <v>1884</v>
      </c>
      <c r="K244" s="1904"/>
    </row>
    <row r="245" spans="2:11">
      <c r="C245" s="103"/>
      <c r="D245" s="2"/>
      <c r="E245" s="2"/>
      <c r="F245" s="1"/>
      <c r="G245" s="286"/>
      <c r="H245" s="286"/>
      <c r="I245" s="286"/>
      <c r="K245" s="740"/>
    </row>
    <row r="246" spans="2:11" ht="39.75" customHeight="1" thickBot="1">
      <c r="C246" s="104" t="s">
        <v>1885</v>
      </c>
      <c r="D246" s="46">
        <v>2021</v>
      </c>
      <c r="E246" s="75">
        <v>2022</v>
      </c>
      <c r="F246" s="44">
        <v>2023</v>
      </c>
      <c r="G246" s="44">
        <v>2024</v>
      </c>
      <c r="H246" s="286"/>
      <c r="I246" s="286"/>
      <c r="J246" s="1"/>
      <c r="K246" s="740"/>
    </row>
    <row r="247" spans="2:11">
      <c r="C247" s="105" t="s">
        <v>739</v>
      </c>
      <c r="D247" s="187">
        <f>SUM(D248:D250)</f>
        <v>6</v>
      </c>
      <c r="E247" s="162">
        <f>SUM(E248:E250)</f>
        <v>6</v>
      </c>
      <c r="F247" s="162">
        <f>SUM(F248:F250)</f>
        <v>6</v>
      </c>
      <c r="G247" s="162">
        <v>6</v>
      </c>
      <c r="H247" s="286"/>
      <c r="I247" s="286"/>
      <c r="J247" s="1"/>
      <c r="K247" s="740"/>
    </row>
    <row r="248" spans="2:11">
      <c r="C248" s="106" t="s">
        <v>740</v>
      </c>
      <c r="D248" s="188">
        <v>0</v>
      </c>
      <c r="E248" s="164">
        <v>0</v>
      </c>
      <c r="F248" s="164">
        <v>0</v>
      </c>
      <c r="G248" s="164">
        <v>0</v>
      </c>
      <c r="H248" s="286"/>
      <c r="I248" s="286"/>
      <c r="J248" s="1"/>
      <c r="K248" s="740"/>
    </row>
    <row r="249" spans="2:11">
      <c r="C249" s="106" t="s">
        <v>741</v>
      </c>
      <c r="D249" s="188">
        <v>6</v>
      </c>
      <c r="E249" s="164">
        <v>6</v>
      </c>
      <c r="F249" s="164">
        <v>6</v>
      </c>
      <c r="G249" s="164">
        <v>6</v>
      </c>
      <c r="H249" s="286"/>
      <c r="I249" s="286"/>
      <c r="J249" s="1"/>
      <c r="K249" s="740"/>
    </row>
    <row r="250" spans="2:11">
      <c r="C250" s="107" t="s">
        <v>742</v>
      </c>
      <c r="D250" s="189">
        <v>0</v>
      </c>
      <c r="E250" s="166">
        <v>0</v>
      </c>
      <c r="F250" s="166">
        <v>0</v>
      </c>
      <c r="G250" s="292">
        <v>0</v>
      </c>
      <c r="H250" s="286"/>
      <c r="I250" s="286"/>
      <c r="J250" s="1"/>
      <c r="K250" s="740"/>
    </row>
    <row r="251" spans="2:11" ht="13.5" thickBot="1">
      <c r="C251" s="100"/>
      <c r="D251" s="168"/>
      <c r="E251" s="168"/>
      <c r="F251" s="1"/>
      <c r="G251" s="286"/>
      <c r="H251" s="286"/>
      <c r="I251" s="286"/>
      <c r="K251" s="740"/>
    </row>
    <row r="252" spans="2:11" ht="59.45" customHeight="1">
      <c r="B252" s="38" t="s">
        <v>0</v>
      </c>
      <c r="C252" s="35" t="s">
        <v>743</v>
      </c>
      <c r="D252" s="35" t="s">
        <v>1</v>
      </c>
      <c r="E252" s="35" t="s">
        <v>2</v>
      </c>
      <c r="F252" s="19" t="s">
        <v>744</v>
      </c>
      <c r="G252" s="19" t="s">
        <v>745</v>
      </c>
      <c r="H252" s="19" t="s">
        <v>746</v>
      </c>
      <c r="I252" s="19" t="s">
        <v>747</v>
      </c>
      <c r="J252" s="19" t="s">
        <v>748</v>
      </c>
      <c r="K252" s="36" t="s">
        <v>749</v>
      </c>
    </row>
    <row r="253" spans="2:11" ht="38.25" customHeight="1">
      <c r="B253" s="110" t="s">
        <v>1886</v>
      </c>
      <c r="C253" s="102" t="s">
        <v>1887</v>
      </c>
      <c r="D253" s="11"/>
      <c r="E253" s="11"/>
      <c r="F253" s="8">
        <v>1</v>
      </c>
      <c r="G253" s="8">
        <v>1</v>
      </c>
      <c r="H253" s="8">
        <v>1</v>
      </c>
      <c r="I253" s="8">
        <v>1</v>
      </c>
      <c r="J253" s="3"/>
      <c r="K253" s="261"/>
    </row>
    <row r="254" spans="2:11" ht="29.25" customHeight="1">
      <c r="B254" s="1668" t="s">
        <v>1888</v>
      </c>
      <c r="C254" s="1524" t="s">
        <v>1889</v>
      </c>
      <c r="D254" s="1520" t="s">
        <v>1890</v>
      </c>
      <c r="E254" s="1520" t="s">
        <v>1891</v>
      </c>
      <c r="F254" s="1520">
        <v>8.1999999999999993</v>
      </c>
      <c r="G254" s="1520">
        <v>18.5</v>
      </c>
      <c r="H254" s="1520" t="s">
        <v>1892</v>
      </c>
      <c r="I254" s="1520" t="s">
        <v>1892</v>
      </c>
      <c r="J254" s="1317" t="s">
        <v>4465</v>
      </c>
      <c r="K254" s="1684" t="s">
        <v>1893</v>
      </c>
    </row>
    <row r="255" spans="2:11" ht="57.75" customHeight="1">
      <c r="B255" s="1668"/>
      <c r="C255" s="1524"/>
      <c r="D255" s="1520"/>
      <c r="E255" s="1520"/>
      <c r="F255" s="1520"/>
      <c r="G255" s="1520"/>
      <c r="H255" s="1520"/>
      <c r="I255" s="1520"/>
      <c r="J255" s="202" t="s">
        <v>4466</v>
      </c>
      <c r="K255" s="1684"/>
    </row>
    <row r="256" spans="2:11" ht="45" customHeight="1">
      <c r="B256" s="1668"/>
      <c r="C256" s="1524"/>
      <c r="D256" s="1520"/>
      <c r="E256" s="1520"/>
      <c r="F256" s="1520"/>
      <c r="G256" s="1520"/>
      <c r="H256" s="1520"/>
      <c r="I256" s="1520"/>
      <c r="J256" s="329" t="s">
        <v>1894</v>
      </c>
      <c r="K256" s="1684"/>
    </row>
    <row r="257" spans="2:11" ht="54" customHeight="1">
      <c r="B257" s="1668"/>
      <c r="C257" s="1524"/>
      <c r="D257" s="1520"/>
      <c r="E257" s="1520"/>
      <c r="F257" s="1520"/>
      <c r="G257" s="1520"/>
      <c r="H257" s="1520"/>
      <c r="I257" s="1520"/>
      <c r="J257" s="124" t="s">
        <v>1895</v>
      </c>
      <c r="K257" s="1684"/>
    </row>
    <row r="258" spans="2:11" ht="35.25" customHeight="1">
      <c r="B258" s="1953" t="s">
        <v>1896</v>
      </c>
      <c r="C258" s="1806" t="s">
        <v>1897</v>
      </c>
      <c r="D258" s="1665" t="s">
        <v>1898</v>
      </c>
      <c r="E258" s="1665" t="s">
        <v>1899</v>
      </c>
      <c r="F258" s="1665">
        <v>1585</v>
      </c>
      <c r="G258" s="1665">
        <v>1400</v>
      </c>
      <c r="H258" s="1665">
        <v>1781</v>
      </c>
      <c r="I258" s="1665">
        <v>2062</v>
      </c>
      <c r="J258" s="154" t="s">
        <v>4467</v>
      </c>
      <c r="K258" s="1702" t="s">
        <v>1848</v>
      </c>
    </row>
    <row r="259" spans="2:11" ht="33.75" customHeight="1">
      <c r="B259" s="1953"/>
      <c r="C259" s="1806"/>
      <c r="D259" s="1665"/>
      <c r="E259" s="1665"/>
      <c r="F259" s="1665"/>
      <c r="G259" s="1665"/>
      <c r="H259" s="1665"/>
      <c r="I259" s="1665"/>
      <c r="J259" s="154" t="s">
        <v>1900</v>
      </c>
      <c r="K259" s="1702"/>
    </row>
    <row r="260" spans="2:11" ht="30.75" customHeight="1">
      <c r="B260" s="1953"/>
      <c r="C260" s="1806"/>
      <c r="D260" s="1665"/>
      <c r="E260" s="1665"/>
      <c r="F260" s="1665"/>
      <c r="G260" s="1665"/>
      <c r="H260" s="1665"/>
      <c r="I260" s="1665"/>
      <c r="J260" s="330" t="s">
        <v>1901</v>
      </c>
      <c r="K260" s="1702"/>
    </row>
    <row r="261" spans="2:11" ht="30.75" customHeight="1">
      <c r="B261" s="1953"/>
      <c r="C261" s="1806"/>
      <c r="D261" s="1665"/>
      <c r="E261" s="1665"/>
      <c r="F261" s="1665"/>
      <c r="G261" s="1665"/>
      <c r="H261" s="1665"/>
      <c r="I261" s="1665"/>
      <c r="J261" s="57" t="s">
        <v>1902</v>
      </c>
      <c r="K261" s="1702"/>
    </row>
    <row r="262" spans="2:11" ht="23.25" customHeight="1">
      <c r="B262" s="1669" t="s">
        <v>1903</v>
      </c>
      <c r="C262" s="1650" t="s">
        <v>1904</v>
      </c>
      <c r="D262" s="1529" t="s">
        <v>1905</v>
      </c>
      <c r="E262" s="1529" t="s">
        <v>1906</v>
      </c>
      <c r="F262" s="1529">
        <v>350</v>
      </c>
      <c r="G262" s="1529">
        <v>349</v>
      </c>
      <c r="H262" s="1529">
        <v>399</v>
      </c>
      <c r="I262" s="1529">
        <v>377</v>
      </c>
      <c r="J262" s="170" t="s">
        <v>4468</v>
      </c>
      <c r="K262" s="1662" t="s">
        <v>1907</v>
      </c>
    </row>
    <row r="263" spans="2:11" ht="24" customHeight="1">
      <c r="B263" s="1669"/>
      <c r="C263" s="1650"/>
      <c r="D263" s="1529"/>
      <c r="E263" s="1529"/>
      <c r="F263" s="1529"/>
      <c r="G263" s="1529"/>
      <c r="H263" s="1529"/>
      <c r="I263" s="1529"/>
      <c r="J263" s="279" t="s">
        <v>1908</v>
      </c>
      <c r="K263" s="1662"/>
    </row>
    <row r="264" spans="2:11" ht="24" customHeight="1">
      <c r="B264" s="1669"/>
      <c r="C264" s="1650"/>
      <c r="D264" s="1529"/>
      <c r="E264" s="1529"/>
      <c r="F264" s="1529"/>
      <c r="G264" s="1529"/>
      <c r="H264" s="1529"/>
      <c r="I264" s="1529"/>
      <c r="J264" s="308" t="s">
        <v>1909</v>
      </c>
      <c r="K264" s="1662"/>
    </row>
    <row r="265" spans="2:11" ht="24" customHeight="1">
      <c r="B265" s="1669"/>
      <c r="C265" s="1650"/>
      <c r="D265" s="1529"/>
      <c r="E265" s="1529"/>
      <c r="F265" s="1529"/>
      <c r="G265" s="1529"/>
      <c r="H265" s="1529"/>
      <c r="I265" s="1529"/>
      <c r="J265" s="57" t="s">
        <v>1910</v>
      </c>
      <c r="K265" s="1662"/>
    </row>
    <row r="266" spans="2:11" ht="28.5" customHeight="1">
      <c r="B266" s="1669" t="s">
        <v>1911</v>
      </c>
      <c r="C266" s="1650" t="s">
        <v>1912</v>
      </c>
      <c r="D266" s="1529" t="s">
        <v>1913</v>
      </c>
      <c r="E266" s="1529" t="s">
        <v>1914</v>
      </c>
      <c r="F266" s="1529" t="s">
        <v>1915</v>
      </c>
      <c r="G266" s="1529" t="s">
        <v>1916</v>
      </c>
      <c r="H266" s="1529" t="s">
        <v>1917</v>
      </c>
      <c r="I266" s="1529" t="s">
        <v>1918</v>
      </c>
      <c r="J266" s="31" t="s">
        <v>4469</v>
      </c>
      <c r="K266" s="1662" t="s">
        <v>1907</v>
      </c>
    </row>
    <row r="267" spans="2:11" ht="38.25" customHeight="1">
      <c r="B267" s="1669"/>
      <c r="C267" s="1650"/>
      <c r="D267" s="1529"/>
      <c r="E267" s="1529"/>
      <c r="F267" s="1529"/>
      <c r="G267" s="1529"/>
      <c r="H267" s="1529"/>
      <c r="I267" s="1529"/>
      <c r="J267" s="358" t="s">
        <v>1919</v>
      </c>
      <c r="K267" s="1662"/>
    </row>
    <row r="268" spans="2:11" ht="39" customHeight="1">
      <c r="B268" s="1669"/>
      <c r="C268" s="1650"/>
      <c r="D268" s="1529"/>
      <c r="E268" s="1529"/>
      <c r="F268" s="1529"/>
      <c r="G268" s="1529"/>
      <c r="H268" s="1529"/>
      <c r="I268" s="1529"/>
      <c r="J268" s="330" t="s">
        <v>1920</v>
      </c>
      <c r="K268" s="1662"/>
    </row>
    <row r="269" spans="2:11" ht="39.75" customHeight="1">
      <c r="B269" s="1669"/>
      <c r="C269" s="1650"/>
      <c r="D269" s="1529"/>
      <c r="E269" s="1529"/>
      <c r="F269" s="1529"/>
      <c r="G269" s="1529"/>
      <c r="H269" s="1529"/>
      <c r="I269" s="1529"/>
      <c r="J269" s="1364" t="s">
        <v>4470</v>
      </c>
      <c r="K269" s="1662"/>
    </row>
    <row r="270" spans="2:11" ht="59.25" customHeight="1">
      <c r="B270" s="851" t="s">
        <v>1921</v>
      </c>
      <c r="C270" s="653" t="s">
        <v>1922</v>
      </c>
      <c r="D270" s="710"/>
      <c r="E270" s="710"/>
      <c r="F270" s="118">
        <v>1</v>
      </c>
      <c r="G270" s="118">
        <v>1</v>
      </c>
      <c r="H270" s="118">
        <v>1</v>
      </c>
      <c r="I270" s="711">
        <v>1</v>
      </c>
      <c r="J270" s="852"/>
      <c r="K270" s="815"/>
    </row>
    <row r="271" spans="2:11" ht="60.75" customHeight="1">
      <c r="B271" s="1667" t="s">
        <v>1888</v>
      </c>
      <c r="C271" s="1537" t="s">
        <v>1923</v>
      </c>
      <c r="D271" s="1522" t="s">
        <v>951</v>
      </c>
      <c r="E271" s="1522" t="s">
        <v>1924</v>
      </c>
      <c r="F271" s="1522">
        <v>0</v>
      </c>
      <c r="G271" s="1522">
        <v>0</v>
      </c>
      <c r="H271" s="1522">
        <v>0</v>
      </c>
      <c r="I271" s="1522">
        <v>0</v>
      </c>
      <c r="J271" s="1122" t="s">
        <v>4471</v>
      </c>
      <c r="K271" s="1663" t="s">
        <v>1907</v>
      </c>
    </row>
    <row r="272" spans="2:11" ht="82.5" customHeight="1">
      <c r="B272" s="1667"/>
      <c r="C272" s="1537"/>
      <c r="D272" s="1522"/>
      <c r="E272" s="1522"/>
      <c r="F272" s="1522"/>
      <c r="G272" s="1522"/>
      <c r="H272" s="1522"/>
      <c r="I272" s="1522"/>
      <c r="J272" s="294" t="s">
        <v>1929</v>
      </c>
      <c r="K272" s="1663"/>
    </row>
    <row r="273" spans="2:11" ht="26.45" customHeight="1">
      <c r="B273" s="1872"/>
      <c r="C273" s="1949"/>
      <c r="D273" s="1658"/>
      <c r="E273" s="1658"/>
      <c r="F273" s="1658"/>
      <c r="G273" s="1658"/>
      <c r="H273" s="1658"/>
      <c r="I273" s="1658"/>
      <c r="J273" s="146" t="s">
        <v>1925</v>
      </c>
      <c r="K273" s="1663"/>
    </row>
    <row r="274" spans="2:11" ht="26.45" customHeight="1">
      <c r="B274" s="1667" t="s">
        <v>1896</v>
      </c>
      <c r="C274" s="1537" t="s">
        <v>1926</v>
      </c>
      <c r="D274" s="1522" t="s">
        <v>602</v>
      </c>
      <c r="E274" s="1522" t="s">
        <v>1927</v>
      </c>
      <c r="F274" s="1522">
        <v>0</v>
      </c>
      <c r="G274" s="1522">
        <v>0</v>
      </c>
      <c r="H274" s="1522">
        <v>0</v>
      </c>
      <c r="I274" s="1522">
        <v>0</v>
      </c>
      <c r="J274" s="31" t="s">
        <v>1928</v>
      </c>
      <c r="K274" s="1663" t="s">
        <v>1907</v>
      </c>
    </row>
    <row r="275" spans="2:11" ht="82.15" customHeight="1">
      <c r="B275" s="1667"/>
      <c r="C275" s="1537"/>
      <c r="D275" s="1522"/>
      <c r="E275" s="1522"/>
      <c r="F275" s="1522"/>
      <c r="G275" s="1522"/>
      <c r="H275" s="1522"/>
      <c r="I275" s="1522"/>
      <c r="J275" s="294" t="s">
        <v>1929</v>
      </c>
      <c r="K275" s="1663"/>
    </row>
    <row r="276" spans="2:11" ht="37.15" customHeight="1">
      <c r="B276" s="1872"/>
      <c r="C276" s="1949"/>
      <c r="D276" s="1658"/>
      <c r="E276" s="1658"/>
      <c r="F276" s="1658"/>
      <c r="G276" s="1658"/>
      <c r="H276" s="1658"/>
      <c r="I276" s="1658"/>
      <c r="J276" s="123" t="s">
        <v>1925</v>
      </c>
      <c r="K276" s="1663"/>
    </row>
    <row r="277" spans="2:11" ht="31.9" customHeight="1">
      <c r="B277" s="1667" t="s">
        <v>1903</v>
      </c>
      <c r="C277" s="1537" t="s">
        <v>1930</v>
      </c>
      <c r="D277" s="1522" t="s">
        <v>1931</v>
      </c>
      <c r="E277" s="1522" t="s">
        <v>1932</v>
      </c>
      <c r="F277" s="1522" t="s">
        <v>1933</v>
      </c>
      <c r="G277" s="1522" t="s">
        <v>1934</v>
      </c>
      <c r="H277" s="1020"/>
      <c r="I277" s="1020"/>
      <c r="J277" s="1365" t="s">
        <v>4472</v>
      </c>
      <c r="K277" s="1662" t="s">
        <v>1935</v>
      </c>
    </row>
    <row r="278" spans="2:11" ht="42" customHeight="1">
      <c r="B278" s="1669"/>
      <c r="C278" s="1650"/>
      <c r="D278" s="1529"/>
      <c r="E278" s="1529"/>
      <c r="F278" s="1529"/>
      <c r="G278" s="1529"/>
      <c r="H278" s="1058"/>
      <c r="I278" s="1058"/>
      <c r="J278" s="69" t="s">
        <v>1936</v>
      </c>
      <c r="K278" s="1662"/>
    </row>
    <row r="279" spans="2:11" ht="16.5" customHeight="1">
      <c r="B279" s="1669" t="s">
        <v>1911</v>
      </c>
      <c r="C279" s="1650" t="s">
        <v>1937</v>
      </c>
      <c r="D279" s="1529" t="s">
        <v>602</v>
      </c>
      <c r="E279" s="1529" t="s">
        <v>1938</v>
      </c>
      <c r="F279" s="1529">
        <v>0</v>
      </c>
      <c r="G279" s="1529">
        <v>0</v>
      </c>
      <c r="H279" s="1529">
        <v>0</v>
      </c>
      <c r="I279" s="1529">
        <v>0</v>
      </c>
      <c r="J279" s="31" t="s">
        <v>1928</v>
      </c>
      <c r="K279" s="1662" t="s">
        <v>1907</v>
      </c>
    </row>
    <row r="280" spans="2:11" ht="85.9" customHeight="1">
      <c r="B280" s="1669"/>
      <c r="C280" s="1650"/>
      <c r="D280" s="1529"/>
      <c r="E280" s="1529"/>
      <c r="F280" s="1529"/>
      <c r="G280" s="1529"/>
      <c r="H280" s="1529"/>
      <c r="I280" s="1529"/>
      <c r="J280" s="294" t="s">
        <v>1929</v>
      </c>
      <c r="K280" s="1662"/>
    </row>
    <row r="281" spans="2:11" ht="27" customHeight="1">
      <c r="B281" s="1669"/>
      <c r="C281" s="1650"/>
      <c r="D281" s="1529"/>
      <c r="E281" s="1529"/>
      <c r="F281" s="1782"/>
      <c r="G281" s="1782"/>
      <c r="H281" s="1782"/>
      <c r="I281" s="1782"/>
      <c r="J281" s="123" t="s">
        <v>1939</v>
      </c>
      <c r="K281" s="1662"/>
    </row>
    <row r="282" spans="2:11" ht="21.75" customHeight="1">
      <c r="B282" s="1669" t="s">
        <v>1940</v>
      </c>
      <c r="C282" s="1650" t="s">
        <v>1941</v>
      </c>
      <c r="D282" s="1529" t="s">
        <v>1942</v>
      </c>
      <c r="E282" s="1529" t="s">
        <v>1943</v>
      </c>
      <c r="F282" s="1522">
        <v>0</v>
      </c>
      <c r="G282" s="1541">
        <v>0</v>
      </c>
      <c r="H282" s="1522">
        <v>0</v>
      </c>
      <c r="I282" s="1522">
        <v>0</v>
      </c>
      <c r="J282" s="31" t="s">
        <v>1928</v>
      </c>
      <c r="K282" s="1662" t="s">
        <v>1907</v>
      </c>
    </row>
    <row r="283" spans="2:11" ht="85.15" customHeight="1">
      <c r="B283" s="1669"/>
      <c r="C283" s="1650"/>
      <c r="D283" s="1529"/>
      <c r="E283" s="1529"/>
      <c r="F283" s="1522"/>
      <c r="G283" s="1541"/>
      <c r="H283" s="1529"/>
      <c r="I283" s="1522"/>
      <c r="J283" s="294" t="s">
        <v>1929</v>
      </c>
      <c r="K283" s="1662"/>
    </row>
    <row r="284" spans="2:11" ht="21.75" customHeight="1">
      <c r="B284" s="1780"/>
      <c r="C284" s="1781"/>
      <c r="D284" s="1782"/>
      <c r="E284" s="1782"/>
      <c r="F284" s="1522"/>
      <c r="G284" s="1541"/>
      <c r="H284" s="1529"/>
      <c r="I284" s="1522"/>
      <c r="J284" s="280" t="s">
        <v>1944</v>
      </c>
      <c r="K284" s="1662"/>
    </row>
    <row r="285" spans="2:11" ht="40.5" customHeight="1">
      <c r="B285" s="1667" t="s">
        <v>1945</v>
      </c>
      <c r="C285" s="1537" t="s">
        <v>1946</v>
      </c>
      <c r="D285" s="1522" t="s">
        <v>425</v>
      </c>
      <c r="E285" s="1522" t="s">
        <v>915</v>
      </c>
      <c r="F285" s="1529">
        <v>0</v>
      </c>
      <c r="G285" s="1954">
        <v>54.49</v>
      </c>
      <c r="H285" s="1529">
        <v>53.7</v>
      </c>
      <c r="I285" s="1955">
        <v>52</v>
      </c>
      <c r="J285" s="1278" t="s">
        <v>4473</v>
      </c>
      <c r="K285" s="1663" t="s">
        <v>1848</v>
      </c>
    </row>
    <row r="286" spans="2:11" ht="30" customHeight="1">
      <c r="B286" s="1667"/>
      <c r="C286" s="1537"/>
      <c r="D286" s="1522"/>
      <c r="E286" s="1522"/>
      <c r="F286" s="1529"/>
      <c r="G286" s="1954"/>
      <c r="H286" s="1529"/>
      <c r="I286" s="1955"/>
      <c r="J286" s="630" t="s">
        <v>1947</v>
      </c>
      <c r="K286" s="1663"/>
    </row>
    <row r="287" spans="2:11" ht="45" customHeight="1">
      <c r="B287" s="1667"/>
      <c r="C287" s="1537"/>
      <c r="D287" s="1522"/>
      <c r="E287" s="1522"/>
      <c r="F287" s="1529"/>
      <c r="G287" s="1954"/>
      <c r="H287" s="1529"/>
      <c r="I287" s="1955"/>
      <c r="J287" s="341" t="s">
        <v>1948</v>
      </c>
      <c r="K287" s="1663"/>
    </row>
    <row r="288" spans="2:11" ht="24" customHeight="1">
      <c r="B288" s="1667"/>
      <c r="C288" s="1537"/>
      <c r="D288" s="1522"/>
      <c r="E288" s="1522"/>
      <c r="F288" s="1529"/>
      <c r="G288" s="1954"/>
      <c r="H288" s="1529"/>
      <c r="I288" s="1955"/>
      <c r="J288" s="57" t="s">
        <v>1949</v>
      </c>
      <c r="K288" s="1663"/>
    </row>
    <row r="289" spans="2:11" ht="30" customHeight="1">
      <c r="B289" s="1669" t="s">
        <v>1950</v>
      </c>
      <c r="C289" s="1650" t="s">
        <v>1951</v>
      </c>
      <c r="D289" s="1529" t="s">
        <v>425</v>
      </c>
      <c r="E289" s="1529" t="s">
        <v>115</v>
      </c>
      <c r="F289" s="1529">
        <v>23</v>
      </c>
      <c r="G289" s="1529">
        <v>25</v>
      </c>
      <c r="H289" s="1677">
        <v>38</v>
      </c>
      <c r="I289" s="1529">
        <v>80</v>
      </c>
      <c r="J289" s="519" t="s">
        <v>4474</v>
      </c>
      <c r="K289" s="1662" t="s">
        <v>1907</v>
      </c>
    </row>
    <row r="290" spans="2:11" ht="30" customHeight="1">
      <c r="B290" s="1669"/>
      <c r="C290" s="1650"/>
      <c r="D290" s="1529"/>
      <c r="E290" s="1529"/>
      <c r="F290" s="1529"/>
      <c r="G290" s="1529"/>
      <c r="H290" s="1677"/>
      <c r="I290" s="1529"/>
      <c r="J290" s="358" t="s">
        <v>4475</v>
      </c>
      <c r="K290" s="1662"/>
    </row>
    <row r="291" spans="2:11" ht="37.5" customHeight="1">
      <c r="B291" s="1669"/>
      <c r="C291" s="1650"/>
      <c r="D291" s="1529"/>
      <c r="E291" s="1529"/>
      <c r="F291" s="1529"/>
      <c r="G291" s="1529"/>
      <c r="H291" s="1677"/>
      <c r="I291" s="1529"/>
      <c r="J291" s="332" t="s">
        <v>1952</v>
      </c>
      <c r="K291" s="1662"/>
    </row>
    <row r="292" spans="2:11" ht="53.25" customHeight="1">
      <c r="B292" s="1669"/>
      <c r="C292" s="1650"/>
      <c r="D292" s="1529"/>
      <c r="E292" s="1529"/>
      <c r="F292" s="1529"/>
      <c r="G292" s="1529"/>
      <c r="H292" s="1677"/>
      <c r="I292" s="1529"/>
      <c r="J292" s="333" t="s">
        <v>1953</v>
      </c>
      <c r="K292" s="1662"/>
    </row>
    <row r="293" spans="2:11" ht="39" customHeight="1">
      <c r="B293" s="110" t="s">
        <v>1954</v>
      </c>
      <c r="C293" s="102" t="s">
        <v>1955</v>
      </c>
      <c r="D293" s="11"/>
      <c r="E293" s="11"/>
      <c r="F293" s="8">
        <v>1</v>
      </c>
      <c r="G293" s="8">
        <v>1</v>
      </c>
      <c r="H293" s="8">
        <v>1</v>
      </c>
      <c r="I293" s="8">
        <v>1</v>
      </c>
      <c r="J293" s="3"/>
      <c r="K293" s="261"/>
    </row>
    <row r="294" spans="2:11" ht="25.5" customHeight="1">
      <c r="B294" s="1812" t="s">
        <v>1956</v>
      </c>
      <c r="C294" s="1058" t="s">
        <v>1957</v>
      </c>
      <c r="D294" s="1058"/>
      <c r="E294" s="1132"/>
      <c r="F294" s="945"/>
      <c r="G294" s="945"/>
      <c r="H294" s="945"/>
      <c r="I294" s="945"/>
      <c r="J294" s="424"/>
      <c r="K294" s="1663" t="s">
        <v>1848</v>
      </c>
    </row>
    <row r="295" spans="2:11" ht="25.5" customHeight="1">
      <c r="B295" s="1812"/>
      <c r="C295" s="1656" t="s">
        <v>1958</v>
      </c>
      <c r="D295" s="1551" t="s">
        <v>1959</v>
      </c>
      <c r="E295" s="1551" t="s">
        <v>1960</v>
      </c>
      <c r="F295" s="1551">
        <v>174</v>
      </c>
      <c r="G295" s="1551">
        <v>176</v>
      </c>
      <c r="H295" s="1551">
        <v>143</v>
      </c>
      <c r="I295" s="1551">
        <v>138</v>
      </c>
      <c r="J295" s="489" t="s">
        <v>4476</v>
      </c>
      <c r="K295" s="1663"/>
    </row>
    <row r="296" spans="2:11" ht="41.25" customHeight="1">
      <c r="B296" s="1812"/>
      <c r="C296" s="1656"/>
      <c r="D296" s="1551"/>
      <c r="E296" s="1551"/>
      <c r="F296" s="1551"/>
      <c r="G296" s="1551"/>
      <c r="H296" s="1551"/>
      <c r="I296" s="1551"/>
      <c r="J296" s="119" t="s">
        <v>1961</v>
      </c>
      <c r="K296" s="1663"/>
    </row>
    <row r="297" spans="2:11" ht="41.25" customHeight="1">
      <c r="B297" s="1812"/>
      <c r="C297" s="1656"/>
      <c r="D297" s="1551"/>
      <c r="E297" s="1551"/>
      <c r="F297" s="1551"/>
      <c r="G297" s="1551"/>
      <c r="H297" s="1551"/>
      <c r="I297" s="1551"/>
      <c r="J297" s="335" t="s">
        <v>1962</v>
      </c>
      <c r="K297" s="1663"/>
    </row>
    <row r="298" spans="2:11" ht="36.75" customHeight="1">
      <c r="B298" s="1812"/>
      <c r="C298" s="1656"/>
      <c r="D298" s="1551"/>
      <c r="E298" s="1551"/>
      <c r="F298" s="1551"/>
      <c r="G298" s="1551"/>
      <c r="H298" s="1551"/>
      <c r="I298" s="1551"/>
      <c r="J298" s="64" t="s">
        <v>1963</v>
      </c>
      <c r="K298" s="1663"/>
    </row>
    <row r="299" spans="2:11" ht="27" customHeight="1">
      <c r="B299" s="1812"/>
      <c r="C299" s="1656" t="s">
        <v>1964</v>
      </c>
      <c r="D299" s="1551" t="s">
        <v>1959</v>
      </c>
      <c r="E299" s="1551" t="s">
        <v>1960</v>
      </c>
      <c r="F299" s="1551" t="s">
        <v>240</v>
      </c>
      <c r="G299" s="1551" t="s">
        <v>240</v>
      </c>
      <c r="H299" s="1551" t="s">
        <v>240</v>
      </c>
      <c r="I299" s="1956">
        <v>1240</v>
      </c>
      <c r="J299" s="328" t="s">
        <v>4477</v>
      </c>
      <c r="K299" s="1663"/>
    </row>
    <row r="300" spans="2:11" ht="32.25" customHeight="1">
      <c r="B300" s="1812"/>
      <c r="C300" s="1656"/>
      <c r="D300" s="1551"/>
      <c r="E300" s="1551"/>
      <c r="F300" s="1551"/>
      <c r="G300" s="1551"/>
      <c r="H300" s="1551"/>
      <c r="I300" s="1956"/>
      <c r="J300" s="40" t="s">
        <v>4478</v>
      </c>
      <c r="K300" s="1663"/>
    </row>
    <row r="301" spans="2:11" ht="24" customHeight="1">
      <c r="B301" s="1812"/>
      <c r="C301" s="1656" t="s">
        <v>1965</v>
      </c>
      <c r="D301" s="1551" t="s">
        <v>1966</v>
      </c>
      <c r="E301" s="1551" t="s">
        <v>1572</v>
      </c>
      <c r="F301" s="1551">
        <v>2615</v>
      </c>
      <c r="G301" s="1551">
        <v>2630</v>
      </c>
      <c r="H301" s="1551">
        <v>2523</v>
      </c>
      <c r="I301" s="1551">
        <v>1371</v>
      </c>
      <c r="J301" s="130" t="s">
        <v>4479</v>
      </c>
      <c r="K301" s="1663"/>
    </row>
    <row r="302" spans="2:11" ht="18.75" customHeight="1">
      <c r="B302" s="1812"/>
      <c r="C302" s="1656"/>
      <c r="D302" s="1551"/>
      <c r="E302" s="1551"/>
      <c r="F302" s="1551"/>
      <c r="G302" s="1551"/>
      <c r="H302" s="1551"/>
      <c r="I302" s="1551"/>
      <c r="J302" s="301" t="s">
        <v>1967</v>
      </c>
      <c r="K302" s="1663"/>
    </row>
    <row r="303" spans="2:11" ht="18.75" customHeight="1">
      <c r="B303" s="1812"/>
      <c r="C303" s="1656"/>
      <c r="D303" s="1551"/>
      <c r="E303" s="1551"/>
      <c r="F303" s="1551"/>
      <c r="G303" s="1551"/>
      <c r="H303" s="1551"/>
      <c r="I303" s="1551"/>
      <c r="J303" s="336" t="s">
        <v>1968</v>
      </c>
      <c r="K303" s="1663"/>
    </row>
    <row r="304" spans="2:11" ht="17.25" customHeight="1">
      <c r="B304" s="1812"/>
      <c r="C304" s="1930"/>
      <c r="D304" s="1725"/>
      <c r="E304" s="1725"/>
      <c r="F304" s="1725"/>
      <c r="G304" s="1725"/>
      <c r="H304" s="1725"/>
      <c r="I304" s="1725"/>
      <c r="J304" s="64" t="s">
        <v>1969</v>
      </c>
      <c r="K304" s="1663"/>
    </row>
    <row r="305" spans="2:11" ht="29.25" customHeight="1">
      <c r="B305" s="1669" t="s">
        <v>1970</v>
      </c>
      <c r="C305" s="1537" t="s">
        <v>1971</v>
      </c>
      <c r="D305" s="1522" t="s">
        <v>1972</v>
      </c>
      <c r="E305" s="1522" t="s">
        <v>1973</v>
      </c>
      <c r="F305" s="1522" t="s">
        <v>1974</v>
      </c>
      <c r="G305" s="1522" t="s">
        <v>1975</v>
      </c>
      <c r="H305" s="1522" t="s">
        <v>1976</v>
      </c>
      <c r="I305" s="1522" t="s">
        <v>1977</v>
      </c>
      <c r="J305" s="136" t="s">
        <v>4480</v>
      </c>
      <c r="K305" s="1662" t="s">
        <v>1848</v>
      </c>
    </row>
    <row r="306" spans="2:11" ht="29.25" customHeight="1">
      <c r="B306" s="1669"/>
      <c r="C306" s="1650"/>
      <c r="D306" s="1529"/>
      <c r="E306" s="1529"/>
      <c r="F306" s="1529"/>
      <c r="G306" s="1529"/>
      <c r="H306" s="1529"/>
      <c r="I306" s="1529"/>
      <c r="J306" s="294" t="s">
        <v>1978</v>
      </c>
      <c r="K306" s="1662"/>
    </row>
    <row r="307" spans="2:11" ht="31.5" customHeight="1">
      <c r="B307" s="1669"/>
      <c r="C307" s="1650"/>
      <c r="D307" s="1529"/>
      <c r="E307" s="1529"/>
      <c r="F307" s="1529"/>
      <c r="G307" s="1529"/>
      <c r="H307" s="1529"/>
      <c r="I307" s="1529"/>
      <c r="J307" s="308" t="s">
        <v>1979</v>
      </c>
      <c r="K307" s="1662"/>
    </row>
    <row r="308" spans="2:11" ht="35.1" customHeight="1">
      <c r="B308" s="1669"/>
      <c r="C308" s="1650"/>
      <c r="D308" s="1529"/>
      <c r="E308" s="1529"/>
      <c r="F308" s="1529"/>
      <c r="G308" s="1529"/>
      <c r="H308" s="1529"/>
      <c r="I308" s="1529"/>
      <c r="J308" s="1090" t="s">
        <v>1980</v>
      </c>
      <c r="K308" s="1662"/>
    </row>
    <row r="309" spans="2:11" ht="57" customHeight="1">
      <c r="B309" s="86" t="s">
        <v>1981</v>
      </c>
      <c r="C309" s="87" t="s">
        <v>1982</v>
      </c>
      <c r="D309" s="12"/>
      <c r="E309" s="12"/>
      <c r="F309" s="3">
        <v>1</v>
      </c>
      <c r="G309" s="3">
        <v>1</v>
      </c>
      <c r="H309" s="3">
        <v>1</v>
      </c>
      <c r="I309" s="3">
        <v>1</v>
      </c>
      <c r="J309" s="3"/>
      <c r="K309" s="261"/>
    </row>
    <row r="310" spans="2:11" ht="30" customHeight="1">
      <c r="B310" s="1668" t="s">
        <v>1983</v>
      </c>
      <c r="C310" s="1524" t="s">
        <v>1984</v>
      </c>
      <c r="D310" s="1520" t="s">
        <v>1985</v>
      </c>
      <c r="E310" s="1520" t="s">
        <v>1986</v>
      </c>
      <c r="F310" s="1520" t="s">
        <v>1987</v>
      </c>
      <c r="G310" s="1520" t="s">
        <v>1988</v>
      </c>
      <c r="H310" s="1520" t="s">
        <v>1989</v>
      </c>
      <c r="I310" s="1520" t="s">
        <v>1990</v>
      </c>
      <c r="J310" s="1336" t="s">
        <v>4481</v>
      </c>
      <c r="K310" s="1684" t="s">
        <v>1907</v>
      </c>
    </row>
    <row r="311" spans="2:11" ht="40.15" customHeight="1">
      <c r="B311" s="1668"/>
      <c r="C311" s="1524"/>
      <c r="D311" s="1520"/>
      <c r="E311" s="1520"/>
      <c r="F311" s="1520"/>
      <c r="G311" s="1520"/>
      <c r="H311" s="1520"/>
      <c r="I311" s="1520"/>
      <c r="J311" s="631" t="s">
        <v>1991</v>
      </c>
      <c r="K311" s="1684"/>
    </row>
    <row r="312" spans="2:11" ht="42.75" customHeight="1">
      <c r="B312" s="1668"/>
      <c r="C312" s="1524"/>
      <c r="D312" s="1520"/>
      <c r="E312" s="1520"/>
      <c r="F312" s="1520"/>
      <c r="G312" s="1520"/>
      <c r="H312" s="1520"/>
      <c r="I312" s="1520"/>
      <c r="J312" s="316" t="s">
        <v>1992</v>
      </c>
      <c r="K312" s="1684"/>
    </row>
    <row r="313" spans="2:11" ht="40.5" customHeight="1">
      <c r="B313" s="1668"/>
      <c r="C313" s="1524"/>
      <c r="D313" s="1520"/>
      <c r="E313" s="1520"/>
      <c r="F313" s="1520"/>
      <c r="G313" s="1520"/>
      <c r="H313" s="1520"/>
      <c r="I313" s="1520"/>
      <c r="J313" s="1090" t="s">
        <v>1993</v>
      </c>
      <c r="K313" s="1684"/>
    </row>
    <row r="314" spans="2:11" ht="33.6" customHeight="1">
      <c r="B314" s="110" t="s">
        <v>1994</v>
      </c>
      <c r="C314" s="102" t="s">
        <v>1995</v>
      </c>
      <c r="D314" s="588"/>
      <c r="E314" s="588"/>
      <c r="F314" s="8">
        <v>1</v>
      </c>
      <c r="G314" s="8">
        <v>1</v>
      </c>
      <c r="H314" s="8">
        <v>1</v>
      </c>
      <c r="I314" s="8">
        <v>1</v>
      </c>
      <c r="J314" s="3"/>
      <c r="K314" s="261"/>
    </row>
    <row r="315" spans="2:11" ht="37.5" customHeight="1">
      <c r="B315" s="1668" t="s">
        <v>1996</v>
      </c>
      <c r="C315" s="1524" t="s">
        <v>1997</v>
      </c>
      <c r="D315" s="1520" t="s">
        <v>821</v>
      </c>
      <c r="E315" s="1520" t="s">
        <v>1998</v>
      </c>
      <c r="F315" s="1520">
        <v>9</v>
      </c>
      <c r="G315" s="1520">
        <v>9</v>
      </c>
      <c r="H315" s="1520">
        <v>10</v>
      </c>
      <c r="I315" s="1520">
        <v>10</v>
      </c>
      <c r="J315" s="1317" t="s">
        <v>4482</v>
      </c>
      <c r="K315" s="1684" t="s">
        <v>526</v>
      </c>
    </row>
    <row r="316" spans="2:11" ht="38.25" customHeight="1">
      <c r="B316" s="1668"/>
      <c r="C316" s="1524"/>
      <c r="D316" s="1520"/>
      <c r="E316" s="1520"/>
      <c r="F316" s="1520"/>
      <c r="G316" s="1520"/>
      <c r="H316" s="1520"/>
      <c r="I316" s="1520"/>
      <c r="J316" s="1366" t="s">
        <v>4483</v>
      </c>
      <c r="K316" s="1684"/>
    </row>
    <row r="317" spans="2:11" ht="20.25" customHeight="1">
      <c r="B317" s="1669" t="s">
        <v>1999</v>
      </c>
      <c r="C317" s="1650" t="s">
        <v>2000</v>
      </c>
      <c r="D317" s="1529" t="s">
        <v>384</v>
      </c>
      <c r="E317" s="1529" t="s">
        <v>107</v>
      </c>
      <c r="F317" s="1529">
        <v>4</v>
      </c>
      <c r="G317" s="1529">
        <v>5</v>
      </c>
      <c r="H317" s="1529">
        <v>4</v>
      </c>
      <c r="I317" s="1529">
        <v>4</v>
      </c>
      <c r="J317" s="1367" t="s">
        <v>4484</v>
      </c>
      <c r="K317" s="1662" t="s">
        <v>526</v>
      </c>
    </row>
    <row r="318" spans="2:11" ht="24.75" customHeight="1">
      <c r="B318" s="1669"/>
      <c r="C318" s="1650"/>
      <c r="D318" s="1529"/>
      <c r="E318" s="1529"/>
      <c r="F318" s="1529"/>
      <c r="G318" s="1529"/>
      <c r="H318" s="1529"/>
      <c r="I318" s="1529"/>
      <c r="J318" s="316" t="s">
        <v>2001</v>
      </c>
      <c r="K318" s="1662"/>
    </row>
    <row r="319" spans="2:11" ht="24.75" customHeight="1">
      <c r="B319" s="1669"/>
      <c r="C319" s="1650"/>
      <c r="D319" s="1529"/>
      <c r="E319" s="1529"/>
      <c r="F319" s="1529"/>
      <c r="G319" s="1529"/>
      <c r="H319" s="1529"/>
      <c r="I319" s="1529"/>
      <c r="J319" s="1090" t="s">
        <v>4485</v>
      </c>
      <c r="K319" s="1662"/>
    </row>
    <row r="320" spans="2:11" ht="30" customHeight="1">
      <c r="B320" s="996" t="s">
        <v>2002</v>
      </c>
      <c r="C320" s="992" t="s">
        <v>2003</v>
      </c>
      <c r="D320" s="733"/>
      <c r="E320" s="733"/>
      <c r="F320" s="944">
        <v>1</v>
      </c>
      <c r="G320" s="944">
        <v>1</v>
      </c>
      <c r="H320" s="944">
        <v>1</v>
      </c>
      <c r="I320" s="944">
        <v>1</v>
      </c>
      <c r="J320" s="155"/>
      <c r="K320" s="977"/>
    </row>
    <row r="321" spans="2:11" ht="41.25" customHeight="1">
      <c r="B321" s="1784" t="s">
        <v>2004</v>
      </c>
      <c r="C321" s="1609" t="s">
        <v>2005</v>
      </c>
      <c r="D321" s="1610" t="s">
        <v>136</v>
      </c>
      <c r="E321" s="1610" t="s">
        <v>195</v>
      </c>
      <c r="F321" s="1610">
        <v>2</v>
      </c>
      <c r="G321" s="1610">
        <v>5</v>
      </c>
      <c r="H321" s="1610">
        <v>7</v>
      </c>
      <c r="I321" s="1610">
        <v>7</v>
      </c>
      <c r="J321" s="1368" t="s">
        <v>4486</v>
      </c>
      <c r="K321" s="1903" t="s">
        <v>526</v>
      </c>
    </row>
    <row r="322" spans="2:11" ht="46.5" customHeight="1">
      <c r="B322" s="1944"/>
      <c r="C322" s="1524"/>
      <c r="D322" s="1520"/>
      <c r="E322" s="1520"/>
      <c r="F322" s="1520"/>
      <c r="G322" s="1520"/>
      <c r="H322" s="1520"/>
      <c r="I322" s="1520"/>
      <c r="J322" s="338" t="s">
        <v>2006</v>
      </c>
      <c r="K322" s="1835"/>
    </row>
    <row r="323" spans="2:11" ht="29.45" customHeight="1">
      <c r="B323" s="1944"/>
      <c r="C323" s="1524"/>
      <c r="D323" s="1520"/>
      <c r="E323" s="1520"/>
      <c r="F323" s="1520"/>
      <c r="G323" s="1520"/>
      <c r="H323" s="1520"/>
      <c r="I323" s="1520"/>
      <c r="J323" s="57" t="s">
        <v>2007</v>
      </c>
      <c r="K323" s="1835"/>
    </row>
    <row r="324" spans="2:11" ht="32.25" customHeight="1">
      <c r="B324" s="1854" t="s">
        <v>2008</v>
      </c>
      <c r="C324" s="1650" t="s">
        <v>2009</v>
      </c>
      <c r="D324" s="1529" t="s">
        <v>602</v>
      </c>
      <c r="E324" s="1529" t="s">
        <v>2010</v>
      </c>
      <c r="F324" s="1529" t="s">
        <v>2011</v>
      </c>
      <c r="G324" s="1529" t="s">
        <v>2011</v>
      </c>
      <c r="H324" s="1529" t="s">
        <v>2011</v>
      </c>
      <c r="I324" s="1957" t="s">
        <v>2011</v>
      </c>
      <c r="J324" s="385" t="s">
        <v>4487</v>
      </c>
      <c r="K324" s="1805" t="s">
        <v>1848</v>
      </c>
    </row>
    <row r="325" spans="2:11" ht="55.5" customHeight="1">
      <c r="B325" s="1854"/>
      <c r="C325" s="1650"/>
      <c r="D325" s="1529"/>
      <c r="E325" s="1529"/>
      <c r="F325" s="1529"/>
      <c r="G325" s="1529"/>
      <c r="H325" s="1529"/>
      <c r="I325" s="1957"/>
      <c r="J325" s="1369" t="s">
        <v>4488</v>
      </c>
      <c r="K325" s="1805"/>
    </row>
    <row r="326" spans="2:11" ht="31.9" customHeight="1">
      <c r="B326" s="1854"/>
      <c r="C326" s="1650"/>
      <c r="D326" s="1529"/>
      <c r="E326" s="1529"/>
      <c r="F326" s="1529"/>
      <c r="G326" s="1529"/>
      <c r="H326" s="1529"/>
      <c r="I326" s="1957"/>
      <c r="J326" s="339" t="s">
        <v>2012</v>
      </c>
      <c r="K326" s="1805"/>
    </row>
    <row r="327" spans="2:11" ht="33" customHeight="1">
      <c r="B327" s="1785"/>
      <c r="C327" s="1795"/>
      <c r="D327" s="1792"/>
      <c r="E327" s="1792"/>
      <c r="F327" s="1792"/>
      <c r="G327" s="1792"/>
      <c r="H327" s="1792"/>
      <c r="I327" s="1958"/>
      <c r="J327" s="892" t="s">
        <v>2013</v>
      </c>
      <c r="K327" s="1959"/>
    </row>
    <row r="328" spans="2:11" ht="19.5" customHeight="1">
      <c r="B328" s="1929" t="s">
        <v>2014</v>
      </c>
      <c r="C328" s="1929"/>
      <c r="D328" s="1929"/>
      <c r="E328" s="1929"/>
      <c r="F328" s="1929"/>
      <c r="G328" s="1051"/>
      <c r="H328" s="1051"/>
      <c r="I328" s="1051"/>
      <c r="J328" s="6"/>
      <c r="K328" s="147"/>
    </row>
    <row r="329" spans="2:11">
      <c r="C329" s="103"/>
      <c r="D329" s="2"/>
      <c r="E329" s="2"/>
      <c r="F329" s="1"/>
      <c r="G329" s="286"/>
      <c r="H329" s="286"/>
      <c r="I329" s="286"/>
      <c r="K329" s="740"/>
    </row>
    <row r="330" spans="2:11" ht="36.75" customHeight="1" thickBot="1">
      <c r="C330" s="104" t="s">
        <v>2015</v>
      </c>
      <c r="D330" s="59">
        <v>2021</v>
      </c>
      <c r="E330" s="76">
        <v>2022</v>
      </c>
      <c r="F330" s="44">
        <v>2023</v>
      </c>
      <c r="G330" s="44">
        <v>2024</v>
      </c>
      <c r="H330" s="286"/>
      <c r="I330" s="286"/>
      <c r="J330" s="1"/>
      <c r="K330" s="740"/>
    </row>
    <row r="331" spans="2:11">
      <c r="C331" s="105" t="s">
        <v>739</v>
      </c>
      <c r="D331" s="162">
        <f>SUM(D332:D334)</f>
        <v>4</v>
      </c>
      <c r="E331" s="320">
        <f>SUM(E332:E334)</f>
        <v>4</v>
      </c>
      <c r="F331" s="162">
        <f>SUM(F332:F334)</f>
        <v>4</v>
      </c>
      <c r="G331" s="162">
        <v>4</v>
      </c>
      <c r="H331" s="286"/>
      <c r="I331" s="286"/>
      <c r="J331" s="1"/>
      <c r="K331" s="740"/>
    </row>
    <row r="332" spans="2:11">
      <c r="C332" s="106" t="s">
        <v>740</v>
      </c>
      <c r="D332" s="164">
        <v>0</v>
      </c>
      <c r="E332" s="321">
        <v>0</v>
      </c>
      <c r="F332" s="164">
        <v>0</v>
      </c>
      <c r="G332" s="164">
        <v>0</v>
      </c>
      <c r="H332" s="286"/>
      <c r="I332" s="286"/>
      <c r="J332" s="1"/>
      <c r="K332" s="740"/>
    </row>
    <row r="333" spans="2:11">
      <c r="C333" s="106" t="s">
        <v>741</v>
      </c>
      <c r="D333" s="164">
        <v>4</v>
      </c>
      <c r="E333" s="321">
        <v>4</v>
      </c>
      <c r="F333" s="164">
        <v>4</v>
      </c>
      <c r="G333" s="164">
        <v>4</v>
      </c>
      <c r="H333" s="286"/>
      <c r="I333" s="286"/>
      <c r="J333" s="1"/>
      <c r="K333" s="740"/>
    </row>
    <row r="334" spans="2:11">
      <c r="C334" s="107" t="s">
        <v>742</v>
      </c>
      <c r="D334" s="166">
        <v>0</v>
      </c>
      <c r="E334" s="322">
        <v>0</v>
      </c>
      <c r="F334" s="166">
        <v>0</v>
      </c>
      <c r="G334" s="292">
        <v>0</v>
      </c>
      <c r="H334" s="286"/>
      <c r="I334" s="286"/>
      <c r="J334" s="1"/>
      <c r="K334" s="740"/>
    </row>
    <row r="335" spans="2:11" ht="13.5" thickBot="1">
      <c r="C335" s="100"/>
      <c r="D335" s="168"/>
      <c r="E335" s="168"/>
      <c r="F335" s="1"/>
      <c r="G335" s="286"/>
      <c r="H335" s="286"/>
      <c r="I335" s="286"/>
      <c r="K335" s="740"/>
    </row>
    <row r="336" spans="2:11" ht="56.45" customHeight="1">
      <c r="B336" s="38" t="s">
        <v>0</v>
      </c>
      <c r="C336" s="35" t="s">
        <v>743</v>
      </c>
      <c r="D336" s="35" t="s">
        <v>1</v>
      </c>
      <c r="E336" s="35" t="s">
        <v>2</v>
      </c>
      <c r="F336" s="19" t="s">
        <v>744</v>
      </c>
      <c r="G336" s="19" t="s">
        <v>745</v>
      </c>
      <c r="H336" s="19" t="s">
        <v>746</v>
      </c>
      <c r="I336" s="19" t="s">
        <v>747</v>
      </c>
      <c r="J336" s="19" t="s">
        <v>748</v>
      </c>
      <c r="K336" s="36" t="s">
        <v>749</v>
      </c>
    </row>
    <row r="337" spans="2:11" ht="26.25" customHeight="1">
      <c r="B337" s="110" t="s">
        <v>2016</v>
      </c>
      <c r="C337" s="102" t="s">
        <v>2017</v>
      </c>
      <c r="D337" s="11"/>
      <c r="E337" s="11"/>
      <c r="F337" s="8">
        <v>1</v>
      </c>
      <c r="G337" s="8">
        <v>1</v>
      </c>
      <c r="H337" s="8">
        <v>1</v>
      </c>
      <c r="I337" s="8">
        <v>1</v>
      </c>
      <c r="J337" s="3"/>
      <c r="K337" s="261"/>
    </row>
    <row r="338" spans="2:11" ht="69" customHeight="1">
      <c r="B338" s="1668" t="s">
        <v>2018</v>
      </c>
      <c r="C338" s="1524" t="s">
        <v>2019</v>
      </c>
      <c r="D338" s="1520" t="s">
        <v>425</v>
      </c>
      <c r="E338" s="1520" t="s">
        <v>195</v>
      </c>
      <c r="F338" s="1520">
        <v>0</v>
      </c>
      <c r="G338" s="1520">
        <v>12</v>
      </c>
      <c r="H338" s="1520">
        <v>12</v>
      </c>
      <c r="I338" s="1520">
        <v>12</v>
      </c>
      <c r="J338" s="1274" t="s">
        <v>4489</v>
      </c>
      <c r="K338" s="1684" t="s">
        <v>1848</v>
      </c>
    </row>
    <row r="339" spans="2:11" ht="81.75" customHeight="1">
      <c r="B339" s="1668"/>
      <c r="C339" s="1524"/>
      <c r="D339" s="1520"/>
      <c r="E339" s="1520"/>
      <c r="F339" s="1520"/>
      <c r="G339" s="1520"/>
      <c r="H339" s="1520"/>
      <c r="I339" s="1520"/>
      <c r="J339" s="340" t="s">
        <v>2020</v>
      </c>
      <c r="K339" s="1684"/>
    </row>
    <row r="340" spans="2:11" ht="67.5" customHeight="1">
      <c r="B340" s="1668"/>
      <c r="C340" s="1524"/>
      <c r="D340" s="1520"/>
      <c r="E340" s="1520"/>
      <c r="F340" s="1520"/>
      <c r="G340" s="1520"/>
      <c r="H340" s="1520"/>
      <c r="I340" s="1520"/>
      <c r="J340" s="340" t="s">
        <v>2021</v>
      </c>
      <c r="K340" s="1684"/>
    </row>
    <row r="341" spans="2:11" ht="23.45" customHeight="1">
      <c r="B341" s="1668"/>
      <c r="C341" s="1524"/>
      <c r="D341" s="1520"/>
      <c r="E341" s="1520"/>
      <c r="F341" s="1520"/>
      <c r="G341" s="1520"/>
      <c r="H341" s="1520"/>
      <c r="I341" s="1520"/>
      <c r="J341" s="600" t="s">
        <v>2022</v>
      </c>
      <c r="K341" s="1684"/>
    </row>
    <row r="342" spans="2:11" ht="23.45" customHeight="1">
      <c r="B342" s="1669" t="s">
        <v>2023</v>
      </c>
      <c r="C342" s="1650" t="s">
        <v>2024</v>
      </c>
      <c r="D342" s="1529" t="s">
        <v>425</v>
      </c>
      <c r="E342" s="1529" t="s">
        <v>3</v>
      </c>
      <c r="F342" s="1529">
        <v>0</v>
      </c>
      <c r="G342" s="1529">
        <v>41</v>
      </c>
      <c r="H342" s="1529">
        <v>41</v>
      </c>
      <c r="I342" s="1529">
        <v>41</v>
      </c>
      <c r="J342" s="136" t="s">
        <v>4490</v>
      </c>
      <c r="K342" s="1662" t="s">
        <v>1848</v>
      </c>
    </row>
    <row r="343" spans="2:11" ht="27" customHeight="1">
      <c r="B343" s="1669"/>
      <c r="C343" s="1650"/>
      <c r="D343" s="1529"/>
      <c r="E343" s="1529"/>
      <c r="F343" s="1529"/>
      <c r="G343" s="1529"/>
      <c r="H343" s="1529"/>
      <c r="I343" s="1529"/>
      <c r="J343" s="294" t="s">
        <v>2025</v>
      </c>
      <c r="K343" s="1662"/>
    </row>
    <row r="344" spans="2:11" ht="28.35" customHeight="1">
      <c r="B344" s="1669"/>
      <c r="C344" s="1650"/>
      <c r="D344" s="1529"/>
      <c r="E344" s="1529"/>
      <c r="F344" s="1529"/>
      <c r="G344" s="1529"/>
      <c r="H344" s="1529"/>
      <c r="I344" s="1529"/>
      <c r="J344" s="294" t="s">
        <v>2026</v>
      </c>
      <c r="K344" s="1662"/>
    </row>
    <row r="345" spans="2:11" ht="18" customHeight="1">
      <c r="B345" s="1669"/>
      <c r="C345" s="1650"/>
      <c r="D345" s="1529"/>
      <c r="E345" s="1529"/>
      <c r="F345" s="1529"/>
      <c r="G345" s="1529"/>
      <c r="H345" s="1529"/>
      <c r="I345" s="1529"/>
      <c r="J345" s="611" t="s">
        <v>2027</v>
      </c>
      <c r="K345" s="1662"/>
    </row>
    <row r="346" spans="2:11" ht="41.25" customHeight="1">
      <c r="B346" s="1669" t="s">
        <v>2028</v>
      </c>
      <c r="C346" s="1650" t="s">
        <v>2029</v>
      </c>
      <c r="D346" s="1529" t="s">
        <v>2030</v>
      </c>
      <c r="E346" s="1529" t="s">
        <v>2031</v>
      </c>
      <c r="F346" s="1529" t="s">
        <v>2032</v>
      </c>
      <c r="G346" s="1529" t="s">
        <v>2033</v>
      </c>
      <c r="H346" s="1529" t="s">
        <v>2034</v>
      </c>
      <c r="I346" s="1529" t="s">
        <v>2035</v>
      </c>
      <c r="J346" s="1280" t="s">
        <v>4491</v>
      </c>
      <c r="K346" s="1662" t="s">
        <v>2036</v>
      </c>
    </row>
    <row r="347" spans="2:11" ht="44.25" customHeight="1">
      <c r="B347" s="1669"/>
      <c r="C347" s="1650"/>
      <c r="D347" s="1529"/>
      <c r="E347" s="1529"/>
      <c r="F347" s="1529"/>
      <c r="G347" s="1529"/>
      <c r="H347" s="1529"/>
      <c r="I347" s="1529"/>
      <c r="J347" s="172" t="s">
        <v>2037</v>
      </c>
      <c r="K347" s="1662"/>
    </row>
    <row r="348" spans="2:11" ht="60" customHeight="1">
      <c r="B348" s="1669"/>
      <c r="C348" s="1650"/>
      <c r="D348" s="1529"/>
      <c r="E348" s="1529"/>
      <c r="F348" s="1529"/>
      <c r="G348" s="1529"/>
      <c r="H348" s="1529"/>
      <c r="I348" s="1529"/>
      <c r="J348" s="341" t="s">
        <v>2038</v>
      </c>
      <c r="K348" s="1662"/>
    </row>
    <row r="349" spans="2:11" ht="14.45" customHeight="1">
      <c r="B349" s="1669"/>
      <c r="C349" s="1650"/>
      <c r="D349" s="1529"/>
      <c r="E349" s="1529"/>
      <c r="F349" s="1529"/>
      <c r="G349" s="1529"/>
      <c r="H349" s="1529"/>
      <c r="I349" s="1529"/>
      <c r="J349" s="1537" t="s">
        <v>2039</v>
      </c>
      <c r="K349" s="1662"/>
    </row>
    <row r="350" spans="2:11" ht="9.75" customHeight="1">
      <c r="B350" s="1669"/>
      <c r="C350" s="1650"/>
      <c r="D350" s="1529"/>
      <c r="E350" s="1529"/>
      <c r="F350" s="1529"/>
      <c r="G350" s="1529"/>
      <c r="H350" s="1529"/>
      <c r="I350" s="1529"/>
      <c r="J350" s="1949"/>
      <c r="K350" s="1662"/>
    </row>
    <row r="351" spans="2:11" ht="23.25" customHeight="1">
      <c r="B351" s="1669" t="s">
        <v>2040</v>
      </c>
      <c r="C351" s="1650" t="s">
        <v>2041</v>
      </c>
      <c r="D351" s="1529" t="s">
        <v>2042</v>
      </c>
      <c r="E351" s="1529" t="s">
        <v>2043</v>
      </c>
      <c r="F351" s="1529">
        <v>81</v>
      </c>
      <c r="G351" s="1529">
        <v>52</v>
      </c>
      <c r="H351" s="1529">
        <v>76</v>
      </c>
      <c r="I351" s="1529">
        <v>67</v>
      </c>
      <c r="J351" s="247" t="s">
        <v>4492</v>
      </c>
      <c r="K351" s="1662" t="s">
        <v>2044</v>
      </c>
    </row>
    <row r="352" spans="2:11" ht="28.5" customHeight="1">
      <c r="B352" s="1669"/>
      <c r="C352" s="1650"/>
      <c r="D352" s="1529"/>
      <c r="E352" s="1529"/>
      <c r="F352" s="1529"/>
      <c r="G352" s="1529"/>
      <c r="H352" s="1529"/>
      <c r="I352" s="1529"/>
      <c r="J352" s="358" t="s">
        <v>2045</v>
      </c>
      <c r="K352" s="1662"/>
    </row>
    <row r="353" spans="2:11" ht="31.5" customHeight="1">
      <c r="B353" s="1669"/>
      <c r="C353" s="1650"/>
      <c r="D353" s="1529"/>
      <c r="E353" s="1529"/>
      <c r="F353" s="1529"/>
      <c r="G353" s="1529"/>
      <c r="H353" s="1529"/>
      <c r="I353" s="1529"/>
      <c r="J353" s="330" t="s">
        <v>2046</v>
      </c>
      <c r="K353" s="1662"/>
    </row>
    <row r="354" spans="2:11" ht="30" customHeight="1">
      <c r="B354" s="1669"/>
      <c r="C354" s="1650"/>
      <c r="D354" s="1529"/>
      <c r="E354" s="1529"/>
      <c r="F354" s="1529"/>
      <c r="G354" s="1529"/>
      <c r="H354" s="1529"/>
      <c r="I354" s="1529"/>
      <c r="J354" s="55" t="s">
        <v>2047</v>
      </c>
      <c r="K354" s="1662"/>
    </row>
    <row r="355" spans="2:11" ht="28.5" customHeight="1">
      <c r="B355" s="1669" t="s">
        <v>2048</v>
      </c>
      <c r="C355" s="1650" t="s">
        <v>2049</v>
      </c>
      <c r="D355" s="1529" t="s">
        <v>425</v>
      </c>
      <c r="E355" s="1529" t="s">
        <v>2050</v>
      </c>
      <c r="F355" s="1529">
        <v>0</v>
      </c>
      <c r="G355" s="1529">
        <v>25</v>
      </c>
      <c r="H355" s="1529">
        <v>25</v>
      </c>
      <c r="I355" s="1529">
        <v>25</v>
      </c>
      <c r="J355" s="1273" t="s">
        <v>4493</v>
      </c>
      <c r="K355" s="1662" t="s">
        <v>1848</v>
      </c>
    </row>
    <row r="356" spans="2:11" ht="30" customHeight="1">
      <c r="B356" s="1669"/>
      <c r="C356" s="1650"/>
      <c r="D356" s="1529"/>
      <c r="E356" s="1529"/>
      <c r="F356" s="1529"/>
      <c r="G356" s="1529"/>
      <c r="H356" s="1529"/>
      <c r="I356" s="1529"/>
      <c r="J356" s="632" t="s">
        <v>2051</v>
      </c>
      <c r="K356" s="1662"/>
    </row>
    <row r="357" spans="2:11" ht="33" customHeight="1">
      <c r="B357" s="1669"/>
      <c r="C357" s="1650"/>
      <c r="D357" s="1529"/>
      <c r="E357" s="1529"/>
      <c r="F357" s="1529"/>
      <c r="G357" s="1529"/>
      <c r="H357" s="1529"/>
      <c r="I357" s="1529"/>
      <c r="J357" s="331" t="s">
        <v>2052</v>
      </c>
      <c r="K357" s="1662"/>
    </row>
    <row r="358" spans="2:11" ht="18.75" customHeight="1">
      <c r="B358" s="1669"/>
      <c r="C358" s="1650"/>
      <c r="D358" s="1529"/>
      <c r="E358" s="1529"/>
      <c r="F358" s="1529"/>
      <c r="G358" s="1529"/>
      <c r="H358" s="1529"/>
      <c r="I358" s="1529"/>
      <c r="J358" s="132" t="s">
        <v>2053</v>
      </c>
      <c r="K358" s="1662"/>
    </row>
    <row r="359" spans="2:11" ht="26.25" customHeight="1">
      <c r="B359" s="1669" t="s">
        <v>2054</v>
      </c>
      <c r="C359" s="1650" t="s">
        <v>5128</v>
      </c>
      <c r="D359" s="1529" t="s">
        <v>2055</v>
      </c>
      <c r="E359" s="1529" t="s">
        <v>2056</v>
      </c>
      <c r="F359" s="1529">
        <v>117</v>
      </c>
      <c r="G359" s="1529">
        <v>110</v>
      </c>
      <c r="H359" s="1529">
        <v>112</v>
      </c>
      <c r="I359" s="1529">
        <v>112</v>
      </c>
      <c r="J359" s="136" t="s">
        <v>4494</v>
      </c>
      <c r="K359" s="1662" t="s">
        <v>2044</v>
      </c>
    </row>
    <row r="360" spans="2:11" ht="33" customHeight="1">
      <c r="B360" s="1669"/>
      <c r="C360" s="1650"/>
      <c r="D360" s="1529"/>
      <c r="E360" s="1529"/>
      <c r="F360" s="1529"/>
      <c r="G360" s="1529"/>
      <c r="H360" s="1529"/>
      <c r="I360" s="1529"/>
      <c r="J360" s="308" t="s">
        <v>2057</v>
      </c>
      <c r="K360" s="1662"/>
    </row>
    <row r="361" spans="2:11" ht="30" customHeight="1">
      <c r="B361" s="1669"/>
      <c r="C361" s="1650"/>
      <c r="D361" s="1529"/>
      <c r="E361" s="1529"/>
      <c r="F361" s="1529"/>
      <c r="G361" s="1529"/>
      <c r="H361" s="1529"/>
      <c r="I361" s="1529"/>
      <c r="J361" s="308" t="s">
        <v>2058</v>
      </c>
      <c r="K361" s="1662"/>
    </row>
    <row r="362" spans="2:11" ht="27" customHeight="1">
      <c r="B362" s="1669"/>
      <c r="C362" s="1650"/>
      <c r="D362" s="1529"/>
      <c r="E362" s="1529"/>
      <c r="F362" s="1529"/>
      <c r="G362" s="1529"/>
      <c r="H362" s="1529"/>
      <c r="I362" s="1529"/>
      <c r="J362" s="57" t="s">
        <v>2059</v>
      </c>
      <c r="K362" s="1662"/>
    </row>
    <row r="363" spans="2:11" ht="34.5" customHeight="1">
      <c r="B363" s="1669"/>
      <c r="C363" s="1656" t="s">
        <v>2060</v>
      </c>
      <c r="D363" s="1551" t="s">
        <v>733</v>
      </c>
      <c r="E363" s="1551" t="s">
        <v>734</v>
      </c>
      <c r="F363" s="1551">
        <v>3</v>
      </c>
      <c r="G363" s="1551">
        <v>6</v>
      </c>
      <c r="H363" s="1551">
        <v>11</v>
      </c>
      <c r="I363" s="1551">
        <v>11</v>
      </c>
      <c r="J363" s="1134" t="s">
        <v>4495</v>
      </c>
      <c r="K363" s="1662"/>
    </row>
    <row r="364" spans="2:11" ht="41.25" customHeight="1">
      <c r="B364" s="1669"/>
      <c r="C364" s="1656"/>
      <c r="D364" s="1551"/>
      <c r="E364" s="1551"/>
      <c r="F364" s="1551"/>
      <c r="G364" s="1551"/>
      <c r="H364" s="1551"/>
      <c r="I364" s="1551"/>
      <c r="J364" s="349" t="s">
        <v>2061</v>
      </c>
      <c r="K364" s="1662"/>
    </row>
    <row r="365" spans="2:11" ht="41.25" customHeight="1">
      <c r="B365" s="1669"/>
      <c r="C365" s="1656"/>
      <c r="D365" s="1551"/>
      <c r="E365" s="1551"/>
      <c r="F365" s="1551"/>
      <c r="G365" s="1551"/>
      <c r="H365" s="1551"/>
      <c r="I365" s="1551"/>
      <c r="J365" s="336" t="s">
        <v>2062</v>
      </c>
      <c r="K365" s="1662"/>
    </row>
    <row r="366" spans="2:11" ht="30" customHeight="1">
      <c r="B366" s="1669"/>
      <c r="C366" s="1656"/>
      <c r="D366" s="1551"/>
      <c r="E366" s="1551"/>
      <c r="F366" s="1551"/>
      <c r="G366" s="1551"/>
      <c r="H366" s="1551"/>
      <c r="I366" s="1551"/>
      <c r="J366" s="64" t="s">
        <v>2063</v>
      </c>
      <c r="K366" s="1662"/>
    </row>
    <row r="367" spans="2:11" ht="30" customHeight="1">
      <c r="B367" s="1669" t="s">
        <v>2064</v>
      </c>
      <c r="C367" s="1650" t="s">
        <v>2065</v>
      </c>
      <c r="D367" s="1529" t="s">
        <v>602</v>
      </c>
      <c r="E367" s="1529" t="s">
        <v>2066</v>
      </c>
      <c r="F367" s="1529">
        <v>0</v>
      </c>
      <c r="G367" s="1529">
        <v>0</v>
      </c>
      <c r="H367" s="1529">
        <v>37</v>
      </c>
      <c r="I367" s="1529" t="s">
        <v>2067</v>
      </c>
      <c r="J367" s="136" t="s">
        <v>4496</v>
      </c>
      <c r="K367" s="1662" t="s">
        <v>1848</v>
      </c>
    </row>
    <row r="368" spans="2:11" ht="19.5" customHeight="1">
      <c r="B368" s="1669"/>
      <c r="C368" s="1650"/>
      <c r="D368" s="1529"/>
      <c r="E368" s="1529"/>
      <c r="F368" s="1529"/>
      <c r="G368" s="1529"/>
      <c r="H368" s="1529"/>
      <c r="I368" s="1529"/>
      <c r="J368" s="358" t="s">
        <v>2068</v>
      </c>
      <c r="K368" s="1662"/>
    </row>
    <row r="369" spans="2:11" ht="29.25" customHeight="1">
      <c r="B369" s="1669"/>
      <c r="C369" s="1650"/>
      <c r="D369" s="1529"/>
      <c r="E369" s="1529"/>
      <c r="F369" s="1529"/>
      <c r="G369" s="1529"/>
      <c r="H369" s="1529"/>
      <c r="I369" s="1529"/>
      <c r="J369" s="312" t="s">
        <v>2069</v>
      </c>
      <c r="K369" s="1662"/>
    </row>
    <row r="370" spans="2:11" ht="29.25" customHeight="1">
      <c r="B370" s="1669"/>
      <c r="C370" s="1650"/>
      <c r="D370" s="1529"/>
      <c r="E370" s="1529"/>
      <c r="F370" s="1529"/>
      <c r="G370" s="1529"/>
      <c r="H370" s="1529"/>
      <c r="I370" s="1529"/>
      <c r="J370" s="600" t="s">
        <v>2070</v>
      </c>
      <c r="K370" s="1662"/>
    </row>
    <row r="371" spans="2:11" ht="34.5" customHeight="1">
      <c r="B371" s="1669" t="s">
        <v>2071</v>
      </c>
      <c r="C371" s="1650" t="s">
        <v>2072</v>
      </c>
      <c r="D371" s="1529" t="s">
        <v>425</v>
      </c>
      <c r="E371" s="1529" t="s">
        <v>2073</v>
      </c>
      <c r="F371" s="1529">
        <v>0</v>
      </c>
      <c r="G371" s="1529">
        <v>0</v>
      </c>
      <c r="H371" s="1529" t="s">
        <v>2074</v>
      </c>
      <c r="I371" s="1529" t="s">
        <v>2074</v>
      </c>
      <c r="J371" s="136" t="s">
        <v>4497</v>
      </c>
      <c r="K371" s="1662" t="s">
        <v>1848</v>
      </c>
    </row>
    <row r="372" spans="2:11" ht="41.25" customHeight="1">
      <c r="B372" s="1669"/>
      <c r="C372" s="1650"/>
      <c r="D372" s="1529"/>
      <c r="E372" s="1529"/>
      <c r="F372" s="1529"/>
      <c r="G372" s="1529"/>
      <c r="H372" s="1529"/>
      <c r="I372" s="1529"/>
      <c r="J372" s="542" t="s">
        <v>2075</v>
      </c>
      <c r="K372" s="1662"/>
    </row>
    <row r="373" spans="2:11" ht="42" customHeight="1">
      <c r="B373" s="1669"/>
      <c r="C373" s="1650"/>
      <c r="D373" s="1529"/>
      <c r="E373" s="1529"/>
      <c r="F373" s="1529"/>
      <c r="G373" s="1529"/>
      <c r="H373" s="1529"/>
      <c r="I373" s="1529"/>
      <c r="J373" s="294" t="s">
        <v>4498</v>
      </c>
      <c r="K373" s="1662"/>
    </row>
    <row r="374" spans="2:11" ht="21" customHeight="1">
      <c r="B374" s="1669"/>
      <c r="C374" s="1650"/>
      <c r="D374" s="1529"/>
      <c r="E374" s="1529"/>
      <c r="F374" s="1529"/>
      <c r="G374" s="1529"/>
      <c r="H374" s="1529"/>
      <c r="I374" s="1529"/>
      <c r="J374" s="132" t="s">
        <v>4499</v>
      </c>
      <c r="K374" s="1662"/>
    </row>
    <row r="375" spans="2:11" ht="21" customHeight="1">
      <c r="B375" s="1669" t="s">
        <v>2076</v>
      </c>
      <c r="C375" s="1650" t="s">
        <v>2077</v>
      </c>
      <c r="D375" s="1529" t="s">
        <v>571</v>
      </c>
      <c r="E375" s="1529" t="s">
        <v>685</v>
      </c>
      <c r="F375" s="1529">
        <v>56</v>
      </c>
      <c r="G375" s="1529">
        <v>68</v>
      </c>
      <c r="H375" s="1529">
        <v>79</v>
      </c>
      <c r="I375" s="1529">
        <v>91</v>
      </c>
      <c r="J375" s="136" t="s">
        <v>4500</v>
      </c>
      <c r="K375" s="1662" t="s">
        <v>1848</v>
      </c>
    </row>
    <row r="376" spans="2:11" ht="21" customHeight="1">
      <c r="B376" s="1669"/>
      <c r="C376" s="1650"/>
      <c r="D376" s="1529"/>
      <c r="E376" s="1529"/>
      <c r="F376" s="1529"/>
      <c r="G376" s="1529"/>
      <c r="H376" s="1529"/>
      <c r="I376" s="1529"/>
      <c r="J376" s="633" t="s">
        <v>2078</v>
      </c>
      <c r="K376" s="1662"/>
    </row>
    <row r="377" spans="2:11" ht="21" customHeight="1">
      <c r="B377" s="1669"/>
      <c r="C377" s="1650"/>
      <c r="D377" s="1529"/>
      <c r="E377" s="1529"/>
      <c r="F377" s="1529"/>
      <c r="G377" s="1529"/>
      <c r="H377" s="1529"/>
      <c r="I377" s="1529"/>
      <c r="J377" s="145" t="s">
        <v>2079</v>
      </c>
      <c r="K377" s="1662"/>
    </row>
    <row r="378" spans="2:11" ht="21" customHeight="1">
      <c r="B378" s="1669"/>
      <c r="C378" s="1650"/>
      <c r="D378" s="1529"/>
      <c r="E378" s="1529"/>
      <c r="F378" s="1529"/>
      <c r="G378" s="1529"/>
      <c r="H378" s="1529"/>
      <c r="I378" s="1529"/>
      <c r="J378" s="132" t="s">
        <v>2080</v>
      </c>
      <c r="K378" s="1662"/>
    </row>
    <row r="379" spans="2:11" ht="21" customHeight="1">
      <c r="B379" s="1669" t="s">
        <v>2081</v>
      </c>
      <c r="C379" s="1650" t="s">
        <v>2082</v>
      </c>
      <c r="D379" s="1529" t="s">
        <v>602</v>
      </c>
      <c r="E379" s="1529" t="s">
        <v>2083</v>
      </c>
      <c r="F379" s="1529">
        <v>0</v>
      </c>
      <c r="G379" s="1529" t="s">
        <v>2084</v>
      </c>
      <c r="H379" s="1529" t="s">
        <v>2085</v>
      </c>
      <c r="I379" s="1529" t="s">
        <v>2086</v>
      </c>
      <c r="J379" s="136" t="s">
        <v>4501</v>
      </c>
      <c r="K379" s="1662" t="s">
        <v>1848</v>
      </c>
    </row>
    <row r="380" spans="2:11" ht="27.75" customHeight="1">
      <c r="B380" s="1669"/>
      <c r="C380" s="1650"/>
      <c r="D380" s="1529"/>
      <c r="E380" s="1529"/>
      <c r="F380" s="1529"/>
      <c r="G380" s="1529"/>
      <c r="H380" s="1529"/>
      <c r="I380" s="1529"/>
      <c r="J380" s="294" t="s">
        <v>2087</v>
      </c>
      <c r="K380" s="1662"/>
    </row>
    <row r="381" spans="2:11" ht="31.5" customHeight="1">
      <c r="B381" s="1669"/>
      <c r="C381" s="1650"/>
      <c r="D381" s="1529"/>
      <c r="E381" s="1529"/>
      <c r="F381" s="1529"/>
      <c r="G381" s="1529"/>
      <c r="H381" s="1529"/>
      <c r="I381" s="1529"/>
      <c r="J381" s="316" t="s">
        <v>2088</v>
      </c>
      <c r="K381" s="1662"/>
    </row>
    <row r="382" spans="2:11" ht="21.75" customHeight="1">
      <c r="B382" s="1669"/>
      <c r="C382" s="1650"/>
      <c r="D382" s="1529"/>
      <c r="E382" s="1529"/>
      <c r="F382" s="1529"/>
      <c r="G382" s="1529"/>
      <c r="H382" s="1529"/>
      <c r="I382" s="1529"/>
      <c r="J382" s="57" t="s">
        <v>2027</v>
      </c>
      <c r="K382" s="1662"/>
    </row>
    <row r="383" spans="2:11" ht="21.6" customHeight="1">
      <c r="B383" s="1678" t="s">
        <v>2089</v>
      </c>
      <c r="C383" s="1021" t="s">
        <v>2090</v>
      </c>
      <c r="D383" s="980"/>
      <c r="E383" s="980"/>
      <c r="F383" s="980"/>
      <c r="G383" s="980"/>
      <c r="H383" s="980"/>
      <c r="I383" s="980"/>
      <c r="J383" s="605"/>
      <c r="K383" s="266"/>
    </row>
    <row r="384" spans="2:11" ht="31.5" customHeight="1">
      <c r="B384" s="1678"/>
      <c r="C384" s="1656" t="s">
        <v>2091</v>
      </c>
      <c r="D384" s="1551" t="s">
        <v>1642</v>
      </c>
      <c r="E384" s="1551" t="s">
        <v>195</v>
      </c>
      <c r="F384" s="1551">
        <v>8</v>
      </c>
      <c r="G384" s="1551">
        <v>8</v>
      </c>
      <c r="H384" s="1551">
        <v>10</v>
      </c>
      <c r="I384" s="1551">
        <v>10</v>
      </c>
      <c r="J384" s="1134" t="s">
        <v>4502</v>
      </c>
      <c r="K384" s="1662" t="s">
        <v>1848</v>
      </c>
    </row>
    <row r="385" spans="2:11" ht="45.75" customHeight="1">
      <c r="B385" s="1678"/>
      <c r="C385" s="1656"/>
      <c r="D385" s="1551"/>
      <c r="E385" s="1551"/>
      <c r="F385" s="1551"/>
      <c r="G385" s="1551"/>
      <c r="H385" s="1551"/>
      <c r="I385" s="1551"/>
      <c r="J385" s="307" t="s">
        <v>2092</v>
      </c>
      <c r="K385" s="1662"/>
    </row>
    <row r="386" spans="2:11" ht="44.25" customHeight="1">
      <c r="B386" s="1678"/>
      <c r="C386" s="1656"/>
      <c r="D386" s="1551"/>
      <c r="E386" s="1551"/>
      <c r="F386" s="1551"/>
      <c r="G386" s="1551"/>
      <c r="H386" s="1551"/>
      <c r="I386" s="1551"/>
      <c r="J386" s="307" t="s">
        <v>2093</v>
      </c>
      <c r="K386" s="1662"/>
    </row>
    <row r="387" spans="2:11" ht="44.45" customHeight="1">
      <c r="B387" s="1678"/>
      <c r="C387" s="1656"/>
      <c r="D387" s="1551"/>
      <c r="E387" s="1551"/>
      <c r="F387" s="1551"/>
      <c r="G387" s="1551"/>
      <c r="H387" s="1551"/>
      <c r="I387" s="1551"/>
      <c r="J387" s="68" t="s">
        <v>2094</v>
      </c>
      <c r="K387" s="1662"/>
    </row>
    <row r="388" spans="2:11" ht="24.75" customHeight="1">
      <c r="B388" s="1678"/>
      <c r="C388" s="1656" t="s">
        <v>2095</v>
      </c>
      <c r="D388" s="1551" t="s">
        <v>951</v>
      </c>
      <c r="E388" s="1551" t="s">
        <v>685</v>
      </c>
      <c r="F388" s="1551">
        <v>50</v>
      </c>
      <c r="G388" s="1551">
        <v>50</v>
      </c>
      <c r="H388" s="1551">
        <v>50</v>
      </c>
      <c r="I388" s="1551">
        <v>50</v>
      </c>
      <c r="J388" s="1134" t="s">
        <v>4503</v>
      </c>
      <c r="K388" s="1662"/>
    </row>
    <row r="389" spans="2:11" ht="28.15" customHeight="1">
      <c r="B389" s="1678"/>
      <c r="C389" s="1656"/>
      <c r="D389" s="1551"/>
      <c r="E389" s="1551"/>
      <c r="F389" s="1551"/>
      <c r="G389" s="1551"/>
      <c r="H389" s="1551"/>
      <c r="I389" s="1551"/>
      <c r="J389" s="634" t="s">
        <v>2096</v>
      </c>
      <c r="K389" s="1662"/>
    </row>
    <row r="390" spans="2:11" ht="32.450000000000003" customHeight="1">
      <c r="B390" s="1678"/>
      <c r="C390" s="1656"/>
      <c r="D390" s="1551"/>
      <c r="E390" s="1551"/>
      <c r="F390" s="1551"/>
      <c r="G390" s="1551"/>
      <c r="H390" s="1551"/>
      <c r="I390" s="1551"/>
      <c r="J390" s="336" t="s">
        <v>2097</v>
      </c>
      <c r="K390" s="1662"/>
    </row>
    <row r="391" spans="2:11" ht="31.5" customHeight="1">
      <c r="B391" s="1678"/>
      <c r="C391" s="1656"/>
      <c r="D391" s="1551"/>
      <c r="E391" s="1551"/>
      <c r="F391" s="1551"/>
      <c r="G391" s="1551"/>
      <c r="H391" s="1551"/>
      <c r="I391" s="1551"/>
      <c r="J391" s="64" t="s">
        <v>2098</v>
      </c>
      <c r="K391" s="1662"/>
    </row>
    <row r="392" spans="2:11" ht="31.5" customHeight="1">
      <c r="B392" s="1678"/>
      <c r="C392" s="1656" t="s">
        <v>2099</v>
      </c>
      <c r="D392" s="1551" t="s">
        <v>2100</v>
      </c>
      <c r="E392" s="1551" t="s">
        <v>190</v>
      </c>
      <c r="F392" s="1551">
        <v>16</v>
      </c>
      <c r="G392" s="1551">
        <v>16</v>
      </c>
      <c r="H392" s="1551">
        <v>20</v>
      </c>
      <c r="I392" s="1551">
        <v>20</v>
      </c>
      <c r="J392" s="1134" t="s">
        <v>4504</v>
      </c>
      <c r="K392" s="1662"/>
    </row>
    <row r="393" spans="2:11" ht="42" customHeight="1">
      <c r="B393" s="1678"/>
      <c r="C393" s="1656"/>
      <c r="D393" s="1551"/>
      <c r="E393" s="1551"/>
      <c r="F393" s="1551"/>
      <c r="G393" s="1551"/>
      <c r="H393" s="1551"/>
      <c r="I393" s="1551"/>
      <c r="J393" s="307" t="s">
        <v>2101</v>
      </c>
      <c r="K393" s="1662"/>
    </row>
    <row r="394" spans="2:11" ht="42" customHeight="1">
      <c r="B394" s="1678"/>
      <c r="C394" s="1656"/>
      <c r="D394" s="1551"/>
      <c r="E394" s="1551"/>
      <c r="F394" s="1551"/>
      <c r="G394" s="1551"/>
      <c r="H394" s="1551"/>
      <c r="I394" s="1551"/>
      <c r="J394" s="307" t="s">
        <v>2102</v>
      </c>
      <c r="K394" s="1662"/>
    </row>
    <row r="395" spans="2:11" ht="42" customHeight="1">
      <c r="B395" s="1669"/>
      <c r="C395" s="1656"/>
      <c r="D395" s="1551"/>
      <c r="E395" s="1551"/>
      <c r="F395" s="1551"/>
      <c r="G395" s="1551"/>
      <c r="H395" s="1551"/>
      <c r="I395" s="1551"/>
      <c r="J395" s="894" t="s">
        <v>2103</v>
      </c>
      <c r="K395" s="1662"/>
    </row>
    <row r="396" spans="2:11" ht="28.5" customHeight="1">
      <c r="B396" s="851" t="s">
        <v>2104</v>
      </c>
      <c r="C396" s="653" t="s">
        <v>2105</v>
      </c>
      <c r="D396" s="896"/>
      <c r="E396" s="710"/>
      <c r="F396" s="118">
        <v>1</v>
      </c>
      <c r="G396" s="118">
        <v>1</v>
      </c>
      <c r="H396" s="118">
        <v>1</v>
      </c>
      <c r="I396" s="118">
        <v>1</v>
      </c>
      <c r="J396" s="13"/>
      <c r="K396" s="815"/>
    </row>
    <row r="397" spans="2:11" ht="33" customHeight="1">
      <c r="B397" s="1667" t="s">
        <v>2106</v>
      </c>
      <c r="C397" s="1537" t="s">
        <v>2107</v>
      </c>
      <c r="D397" s="1522" t="s">
        <v>576</v>
      </c>
      <c r="E397" s="1522" t="s">
        <v>2108</v>
      </c>
      <c r="F397" s="1522">
        <v>1</v>
      </c>
      <c r="G397" s="1522">
        <v>1</v>
      </c>
      <c r="H397" s="1522">
        <v>2</v>
      </c>
      <c r="I397" s="1522">
        <v>2</v>
      </c>
      <c r="J397" s="136" t="s">
        <v>4505</v>
      </c>
      <c r="K397" s="1013"/>
    </row>
    <row r="398" spans="2:11" ht="28.5" customHeight="1">
      <c r="B398" s="1668"/>
      <c r="C398" s="1524"/>
      <c r="D398" s="1520"/>
      <c r="E398" s="1520"/>
      <c r="F398" s="1520"/>
      <c r="G398" s="1520"/>
      <c r="H398" s="1520"/>
      <c r="I398" s="1520"/>
      <c r="J398" s="294" t="s">
        <v>2109</v>
      </c>
      <c r="K398" s="1663" t="s">
        <v>1848</v>
      </c>
    </row>
    <row r="399" spans="2:11" ht="35.1" customHeight="1">
      <c r="B399" s="1668"/>
      <c r="C399" s="1524"/>
      <c r="D399" s="1520"/>
      <c r="E399" s="1520"/>
      <c r="F399" s="1520"/>
      <c r="G399" s="1520"/>
      <c r="H399" s="1520"/>
      <c r="I399" s="1520"/>
      <c r="J399" s="294" t="s">
        <v>2110</v>
      </c>
      <c r="K399" s="1663"/>
    </row>
    <row r="400" spans="2:11" ht="33.950000000000003" customHeight="1">
      <c r="B400" s="1668"/>
      <c r="C400" s="1524"/>
      <c r="D400" s="1520"/>
      <c r="E400" s="1520"/>
      <c r="F400" s="1520"/>
      <c r="G400" s="1520"/>
      <c r="H400" s="1520"/>
      <c r="I400" s="1520"/>
      <c r="J400" s="895" t="s">
        <v>2111</v>
      </c>
      <c r="K400" s="1663"/>
    </row>
    <row r="401" spans="2:15" ht="32.25" customHeight="1">
      <c r="B401" s="1669" t="s">
        <v>2112</v>
      </c>
      <c r="C401" s="1650" t="s">
        <v>2113</v>
      </c>
      <c r="D401" s="1529" t="s">
        <v>2100</v>
      </c>
      <c r="E401" s="1529" t="s">
        <v>2056</v>
      </c>
      <c r="F401" s="1529">
        <v>16</v>
      </c>
      <c r="G401" s="1529">
        <v>17</v>
      </c>
      <c r="H401" s="1529">
        <v>230</v>
      </c>
      <c r="I401" s="1529">
        <v>296</v>
      </c>
      <c r="J401" s="136" t="s">
        <v>4506</v>
      </c>
      <c r="K401" s="1663"/>
    </row>
    <row r="402" spans="2:15" ht="40.5" customHeight="1">
      <c r="B402" s="1669"/>
      <c r="C402" s="1650"/>
      <c r="D402" s="1529"/>
      <c r="E402" s="1529"/>
      <c r="F402" s="1529"/>
      <c r="G402" s="1529"/>
      <c r="H402" s="1529"/>
      <c r="I402" s="1529"/>
      <c r="J402" s="294" t="s">
        <v>2114</v>
      </c>
      <c r="K402" s="1663"/>
    </row>
    <row r="403" spans="2:15" ht="36" customHeight="1">
      <c r="B403" s="1669"/>
      <c r="C403" s="1650"/>
      <c r="D403" s="1529"/>
      <c r="E403" s="1529"/>
      <c r="F403" s="1529"/>
      <c r="G403" s="1529"/>
      <c r="H403" s="1529"/>
      <c r="I403" s="1529"/>
      <c r="J403" s="295" t="s">
        <v>2115</v>
      </c>
      <c r="K403" s="1663"/>
    </row>
    <row r="404" spans="2:15" ht="33.6" customHeight="1">
      <c r="B404" s="1669"/>
      <c r="C404" s="1650"/>
      <c r="D404" s="1529"/>
      <c r="E404" s="1529"/>
      <c r="F404" s="1529"/>
      <c r="G404" s="1529"/>
      <c r="H404" s="1529"/>
      <c r="I404" s="1529"/>
      <c r="J404" s="897" t="s">
        <v>2116</v>
      </c>
      <c r="K404" s="1663"/>
    </row>
    <row r="405" spans="2:15" ht="25.5" customHeight="1">
      <c r="B405" s="1669" t="s">
        <v>2117</v>
      </c>
      <c r="C405" s="1650" t="s">
        <v>2118</v>
      </c>
      <c r="D405" s="1529" t="s">
        <v>2119</v>
      </c>
      <c r="E405" s="1529" t="s">
        <v>2120</v>
      </c>
      <c r="F405" s="1529">
        <v>170</v>
      </c>
      <c r="G405" s="1529">
        <v>186</v>
      </c>
      <c r="H405" s="1529">
        <v>167</v>
      </c>
      <c r="I405" s="1529">
        <v>167</v>
      </c>
      <c r="J405" s="136" t="s">
        <v>4507</v>
      </c>
      <c r="K405" s="1663"/>
    </row>
    <row r="406" spans="2:15" ht="19.5" customHeight="1">
      <c r="B406" s="1669"/>
      <c r="C406" s="1650"/>
      <c r="D406" s="1529"/>
      <c r="E406" s="1529"/>
      <c r="F406" s="1529"/>
      <c r="G406" s="1529"/>
      <c r="H406" s="1529"/>
      <c r="I406" s="1529"/>
      <c r="J406" s="358" t="s">
        <v>2121</v>
      </c>
      <c r="K406" s="1663"/>
    </row>
    <row r="407" spans="2:15" ht="30" customHeight="1">
      <c r="B407" s="1669"/>
      <c r="C407" s="1650"/>
      <c r="D407" s="1529"/>
      <c r="E407" s="1529"/>
      <c r="F407" s="1529"/>
      <c r="G407" s="1529"/>
      <c r="H407" s="1529"/>
      <c r="I407" s="1529"/>
      <c r="J407" s="342" t="s">
        <v>2122</v>
      </c>
      <c r="K407" s="1663"/>
    </row>
    <row r="408" spans="2:15" ht="28.5" customHeight="1">
      <c r="B408" s="1669"/>
      <c r="C408" s="1650"/>
      <c r="D408" s="1529"/>
      <c r="E408" s="1529"/>
      <c r="F408" s="1529"/>
      <c r="G408" s="1529"/>
      <c r="H408" s="1529"/>
      <c r="I408" s="1529"/>
      <c r="J408" s="635" t="s">
        <v>2123</v>
      </c>
      <c r="K408" s="1663"/>
    </row>
    <row r="409" spans="2:15" ht="36" customHeight="1">
      <c r="B409" s="1669" t="s">
        <v>2124</v>
      </c>
      <c r="C409" s="1650" t="s">
        <v>2125</v>
      </c>
      <c r="D409" s="1529" t="s">
        <v>821</v>
      </c>
      <c r="E409" s="1529" t="s">
        <v>2126</v>
      </c>
      <c r="F409" s="1529">
        <v>27</v>
      </c>
      <c r="G409" s="1529">
        <v>34</v>
      </c>
      <c r="H409" s="1529">
        <v>39</v>
      </c>
      <c r="I409" s="1529">
        <v>29</v>
      </c>
      <c r="J409" s="136" t="s">
        <v>4508</v>
      </c>
      <c r="K409" s="1663"/>
      <c r="L409" s="211"/>
      <c r="M409" s="211"/>
      <c r="N409" s="211"/>
      <c r="O409" s="211"/>
    </row>
    <row r="410" spans="2:15" ht="28.5" customHeight="1">
      <c r="B410" s="1669"/>
      <c r="C410" s="1650"/>
      <c r="D410" s="1529"/>
      <c r="E410" s="1529"/>
      <c r="F410" s="1529"/>
      <c r="G410" s="1529"/>
      <c r="H410" s="1529"/>
      <c r="I410" s="1529"/>
      <c r="J410" s="308" t="s">
        <v>2127</v>
      </c>
      <c r="K410" s="1663"/>
    </row>
    <row r="411" spans="2:15" ht="30" customHeight="1">
      <c r="B411" s="1669"/>
      <c r="C411" s="1650"/>
      <c r="D411" s="1529"/>
      <c r="E411" s="1529"/>
      <c r="F411" s="1529"/>
      <c r="G411" s="1529"/>
      <c r="H411" s="1529"/>
      <c r="I411" s="1529"/>
      <c r="J411" s="308" t="s">
        <v>2128</v>
      </c>
      <c r="K411" s="1663"/>
    </row>
    <row r="412" spans="2:15" ht="33" customHeight="1">
      <c r="B412" s="1669"/>
      <c r="C412" s="1650"/>
      <c r="D412" s="1529"/>
      <c r="E412" s="1529"/>
      <c r="F412" s="1529"/>
      <c r="G412" s="1529"/>
      <c r="H412" s="1529"/>
      <c r="I412" s="1529"/>
      <c r="J412" s="612" t="s">
        <v>2129</v>
      </c>
      <c r="K412" s="1663"/>
    </row>
    <row r="413" spans="2:15" ht="30" customHeight="1">
      <c r="B413" s="1669" t="s">
        <v>2130</v>
      </c>
      <c r="C413" s="1650" t="s">
        <v>2131</v>
      </c>
      <c r="D413" s="1529" t="s">
        <v>1058</v>
      </c>
      <c r="E413" s="1529" t="s">
        <v>2132</v>
      </c>
      <c r="F413" s="1529">
        <v>21</v>
      </c>
      <c r="G413" s="1529">
        <v>24</v>
      </c>
      <c r="H413" s="1529">
        <v>22</v>
      </c>
      <c r="I413" s="1529">
        <v>25</v>
      </c>
      <c r="J413" s="136" t="s">
        <v>4509</v>
      </c>
      <c r="K413" s="1663"/>
    </row>
    <row r="414" spans="2:15" ht="33" customHeight="1">
      <c r="B414" s="1669"/>
      <c r="C414" s="1650"/>
      <c r="D414" s="1529"/>
      <c r="E414" s="1529"/>
      <c r="F414" s="1529"/>
      <c r="G414" s="1529"/>
      <c r="H414" s="1529"/>
      <c r="I414" s="1529"/>
      <c r="J414" s="308" t="s">
        <v>2133</v>
      </c>
      <c r="K414" s="1663"/>
    </row>
    <row r="415" spans="2:15" ht="30" customHeight="1">
      <c r="B415" s="1669"/>
      <c r="C415" s="1650"/>
      <c r="D415" s="1529"/>
      <c r="E415" s="1529"/>
      <c r="F415" s="1529"/>
      <c r="G415" s="1529"/>
      <c r="H415" s="1529"/>
      <c r="I415" s="1529"/>
      <c r="J415" s="308" t="s">
        <v>2134</v>
      </c>
      <c r="K415" s="1663"/>
    </row>
    <row r="416" spans="2:15" ht="44.25" customHeight="1">
      <c r="B416" s="1780"/>
      <c r="C416" s="1781"/>
      <c r="D416" s="1782"/>
      <c r="E416" s="1782"/>
      <c r="F416" s="1782"/>
      <c r="G416" s="1782"/>
      <c r="H416" s="1782"/>
      <c r="I416" s="1782"/>
      <c r="J416" s="612" t="s">
        <v>2135</v>
      </c>
      <c r="K416" s="1663"/>
    </row>
    <row r="417" spans="2:16" ht="54.75" customHeight="1">
      <c r="B417" s="1667" t="s">
        <v>2136</v>
      </c>
      <c r="C417" s="1537" t="s">
        <v>2137</v>
      </c>
      <c r="D417" s="1522" t="s">
        <v>425</v>
      </c>
      <c r="E417" s="1522" t="s">
        <v>2126</v>
      </c>
      <c r="F417" s="1522">
        <v>0</v>
      </c>
      <c r="G417" s="1522">
        <v>0</v>
      </c>
      <c r="H417" s="1522">
        <v>0</v>
      </c>
      <c r="I417" s="1522">
        <v>0.25</v>
      </c>
      <c r="J417" s="1122" t="s">
        <v>2138</v>
      </c>
      <c r="K417" s="1663"/>
      <c r="L417" s="211"/>
      <c r="M417" s="211"/>
      <c r="N417" s="211"/>
      <c r="O417" s="211"/>
      <c r="P417" s="211"/>
    </row>
    <row r="418" spans="2:16" ht="63" customHeight="1">
      <c r="B418" s="1669"/>
      <c r="C418" s="1650"/>
      <c r="D418" s="1529"/>
      <c r="E418" s="1529"/>
      <c r="F418" s="1529"/>
      <c r="G418" s="1529"/>
      <c r="H418" s="1529"/>
      <c r="I418" s="1529"/>
      <c r="J418" s="294" t="s">
        <v>2139</v>
      </c>
      <c r="K418" s="1663"/>
    </row>
    <row r="419" spans="2:16" ht="46.5" customHeight="1">
      <c r="B419" s="1669"/>
      <c r="C419" s="1650"/>
      <c r="D419" s="1529"/>
      <c r="E419" s="1529"/>
      <c r="F419" s="1529"/>
      <c r="G419" s="1529"/>
      <c r="H419" s="1529"/>
      <c r="I419" s="1529"/>
      <c r="J419" s="294" t="s">
        <v>2140</v>
      </c>
      <c r="K419" s="1663"/>
    </row>
    <row r="420" spans="2:16" ht="21.75" customHeight="1">
      <c r="B420" s="1669"/>
      <c r="C420" s="1650"/>
      <c r="D420" s="1529"/>
      <c r="E420" s="1529"/>
      <c r="F420" s="1529"/>
      <c r="G420" s="1529"/>
      <c r="H420" s="1529"/>
      <c r="I420" s="1529"/>
      <c r="J420" s="897" t="s">
        <v>2141</v>
      </c>
      <c r="K420" s="1663"/>
    </row>
    <row r="421" spans="2:16" ht="29.25" customHeight="1">
      <c r="B421" s="1669" t="s">
        <v>2142</v>
      </c>
      <c r="C421" s="1650" t="s">
        <v>2143</v>
      </c>
      <c r="D421" s="1529" t="s">
        <v>425</v>
      </c>
      <c r="E421" s="1529" t="s">
        <v>195</v>
      </c>
      <c r="F421" s="1529">
        <v>0</v>
      </c>
      <c r="G421" s="1529">
        <v>29</v>
      </c>
      <c r="H421" s="1529">
        <v>30</v>
      </c>
      <c r="I421" s="1529">
        <v>30</v>
      </c>
      <c r="J421" s="136" t="s">
        <v>4510</v>
      </c>
      <c r="K421" s="1663"/>
    </row>
    <row r="422" spans="2:16" ht="25.5" customHeight="1">
      <c r="B422" s="1669"/>
      <c r="C422" s="1650"/>
      <c r="D422" s="1529"/>
      <c r="E422" s="1529"/>
      <c r="F422" s="1529"/>
      <c r="G422" s="1529"/>
      <c r="H422" s="1529"/>
      <c r="I422" s="1529"/>
      <c r="J422" s="294" t="s">
        <v>4511</v>
      </c>
      <c r="K422" s="1663"/>
    </row>
    <row r="423" spans="2:16" ht="30.75" customHeight="1">
      <c r="B423" s="1669"/>
      <c r="C423" s="1650"/>
      <c r="D423" s="1529"/>
      <c r="E423" s="1529"/>
      <c r="F423" s="1529"/>
      <c r="G423" s="1529"/>
      <c r="H423" s="1529"/>
      <c r="I423" s="1529"/>
      <c r="J423" s="294" t="s">
        <v>2144</v>
      </c>
      <c r="K423" s="1663"/>
    </row>
    <row r="424" spans="2:16" ht="20.25" customHeight="1">
      <c r="B424" s="1669"/>
      <c r="C424" s="1650"/>
      <c r="D424" s="1529"/>
      <c r="E424" s="1529"/>
      <c r="F424" s="1529"/>
      <c r="G424" s="1529"/>
      <c r="H424" s="1529"/>
      <c r="I424" s="1529"/>
      <c r="J424" s="610" t="s">
        <v>2145</v>
      </c>
      <c r="K424" s="1663"/>
    </row>
    <row r="425" spans="2:16" ht="25.5">
      <c r="B425" s="851" t="s">
        <v>2146</v>
      </c>
      <c r="C425" s="653" t="s">
        <v>2147</v>
      </c>
      <c r="D425" s="896"/>
      <c r="E425" s="710"/>
      <c r="F425" s="118">
        <v>1</v>
      </c>
      <c r="G425" s="118">
        <v>1</v>
      </c>
      <c r="H425" s="118">
        <v>1</v>
      </c>
      <c r="I425" s="118">
        <v>1</v>
      </c>
      <c r="J425" s="13"/>
      <c r="K425" s="815"/>
    </row>
    <row r="426" spans="2:16" ht="81" customHeight="1">
      <c r="B426" s="1667" t="s">
        <v>2148</v>
      </c>
      <c r="C426" s="1537" t="s">
        <v>2149</v>
      </c>
      <c r="D426" s="1522" t="s">
        <v>425</v>
      </c>
      <c r="E426" s="1522" t="s">
        <v>152</v>
      </c>
      <c r="F426" s="1522">
        <v>1</v>
      </c>
      <c r="G426" s="1522">
        <v>4</v>
      </c>
      <c r="H426" s="1522">
        <v>5</v>
      </c>
      <c r="I426" s="1522">
        <v>4</v>
      </c>
      <c r="J426" s="172" t="s">
        <v>4512</v>
      </c>
      <c r="K426" s="1663" t="s">
        <v>1848</v>
      </c>
    </row>
    <row r="427" spans="2:16" ht="57" customHeight="1">
      <c r="B427" s="1668"/>
      <c r="C427" s="1524"/>
      <c r="D427" s="1520"/>
      <c r="E427" s="1520"/>
      <c r="F427" s="1520"/>
      <c r="G427" s="1520"/>
      <c r="H427" s="1520"/>
      <c r="I427" s="1520"/>
      <c r="J427" s="528" t="s">
        <v>2150</v>
      </c>
      <c r="K427" s="1684"/>
    </row>
    <row r="428" spans="2:16" ht="53.25" customHeight="1">
      <c r="B428" s="1668"/>
      <c r="C428" s="1524"/>
      <c r="D428" s="1520"/>
      <c r="E428" s="1520"/>
      <c r="F428" s="1520"/>
      <c r="G428" s="1520"/>
      <c r="H428" s="1520"/>
      <c r="I428" s="1520"/>
      <c r="J428" s="316" t="s">
        <v>2151</v>
      </c>
      <c r="K428" s="1684"/>
    </row>
    <row r="429" spans="2:16" ht="25.5" customHeight="1">
      <c r="B429" s="1668"/>
      <c r="C429" s="1524"/>
      <c r="D429" s="1520"/>
      <c r="E429" s="1520"/>
      <c r="F429" s="1520"/>
      <c r="G429" s="1520"/>
      <c r="H429" s="1520"/>
      <c r="I429" s="1520"/>
      <c r="J429" s="57" t="s">
        <v>2152</v>
      </c>
      <c r="K429" s="1684"/>
    </row>
    <row r="430" spans="2:16" ht="63.75" customHeight="1">
      <c r="B430" s="1669" t="s">
        <v>2153</v>
      </c>
      <c r="C430" s="1650" t="s">
        <v>2154</v>
      </c>
      <c r="D430" s="1529" t="s">
        <v>425</v>
      </c>
      <c r="E430" s="1529" t="s">
        <v>195</v>
      </c>
      <c r="F430" s="1529">
        <v>5</v>
      </c>
      <c r="G430" s="1529">
        <v>7</v>
      </c>
      <c r="H430" s="1529">
        <v>1.7</v>
      </c>
      <c r="I430" s="1529">
        <v>1.5</v>
      </c>
      <c r="J430" s="1370" t="s">
        <v>4513</v>
      </c>
      <c r="K430" s="1684"/>
    </row>
    <row r="431" spans="2:16" ht="59.25" customHeight="1">
      <c r="B431" s="1669"/>
      <c r="C431" s="1650"/>
      <c r="D431" s="1529"/>
      <c r="E431" s="1529"/>
      <c r="F431" s="1529"/>
      <c r="G431" s="1529"/>
      <c r="H431" s="1529"/>
      <c r="I431" s="1529"/>
      <c r="J431" s="1370" t="s">
        <v>4514</v>
      </c>
      <c r="K431" s="1684"/>
    </row>
    <row r="432" spans="2:16" ht="53.25" customHeight="1">
      <c r="B432" s="1669"/>
      <c r="C432" s="1650"/>
      <c r="D432" s="1529"/>
      <c r="E432" s="1529"/>
      <c r="F432" s="1529"/>
      <c r="G432" s="1529"/>
      <c r="H432" s="1529"/>
      <c r="I432" s="1529"/>
      <c r="J432" s="935" t="s">
        <v>2155</v>
      </c>
      <c r="K432" s="1684"/>
      <c r="L432" s="211"/>
    </row>
    <row r="433" spans="2:11" ht="32.25" customHeight="1">
      <c r="B433" s="1669"/>
      <c r="C433" s="1650"/>
      <c r="D433" s="1529"/>
      <c r="E433" s="1529"/>
      <c r="F433" s="1529"/>
      <c r="G433" s="1529"/>
      <c r="H433" s="1529"/>
      <c r="I433" s="1529"/>
      <c r="J433" s="600" t="s">
        <v>2156</v>
      </c>
      <c r="K433" s="1684"/>
    </row>
    <row r="434" spans="2:11" ht="28.5" customHeight="1">
      <c r="B434" s="1669" t="s">
        <v>2157</v>
      </c>
      <c r="C434" s="1650" t="s">
        <v>2158</v>
      </c>
      <c r="D434" s="1529" t="s">
        <v>602</v>
      </c>
      <c r="E434" s="1529" t="s">
        <v>2159</v>
      </c>
      <c r="F434" s="1529">
        <v>0</v>
      </c>
      <c r="G434" s="1529">
        <v>0</v>
      </c>
      <c r="H434" s="1529">
        <v>0</v>
      </c>
      <c r="I434" s="1529">
        <v>0</v>
      </c>
      <c r="J434" s="1960" t="s">
        <v>4515</v>
      </c>
      <c r="K434" s="1684"/>
    </row>
    <row r="435" spans="2:11" ht="32.25" customHeight="1">
      <c r="B435" s="1669"/>
      <c r="C435" s="1650"/>
      <c r="D435" s="1529"/>
      <c r="E435" s="1529"/>
      <c r="F435" s="1529"/>
      <c r="G435" s="1529"/>
      <c r="H435" s="1529"/>
      <c r="I435" s="1529"/>
      <c r="J435" s="1960"/>
      <c r="K435" s="1684"/>
    </row>
    <row r="436" spans="2:11" ht="25.5">
      <c r="B436" s="996" t="s">
        <v>2160</v>
      </c>
      <c r="C436" s="992" t="s">
        <v>2161</v>
      </c>
      <c r="D436" s="737"/>
      <c r="E436" s="700"/>
      <c r="F436" s="944">
        <v>1</v>
      </c>
      <c r="G436" s="944">
        <v>1</v>
      </c>
      <c r="H436" s="944">
        <v>1</v>
      </c>
      <c r="I436" s="944">
        <v>1</v>
      </c>
      <c r="J436" s="155"/>
      <c r="K436" s="977"/>
    </row>
    <row r="437" spans="2:11" ht="40.5" customHeight="1">
      <c r="B437" s="1784" t="s">
        <v>2162</v>
      </c>
      <c r="C437" s="1609" t="s">
        <v>2163</v>
      </c>
      <c r="D437" s="1610" t="s">
        <v>2164</v>
      </c>
      <c r="E437" s="1610" t="s">
        <v>2165</v>
      </c>
      <c r="F437" s="1610">
        <v>251</v>
      </c>
      <c r="G437" s="1610">
        <v>207</v>
      </c>
      <c r="H437" s="1610">
        <v>255</v>
      </c>
      <c r="I437" s="1610">
        <v>291</v>
      </c>
      <c r="J437" s="1371" t="s">
        <v>4516</v>
      </c>
      <c r="K437" s="1087"/>
    </row>
    <row r="438" spans="2:11" ht="31.5" customHeight="1">
      <c r="B438" s="1944"/>
      <c r="C438" s="1524"/>
      <c r="D438" s="1520"/>
      <c r="E438" s="1520"/>
      <c r="F438" s="1520"/>
      <c r="G438" s="1520"/>
      <c r="H438" s="1520"/>
      <c r="I438" s="1520"/>
      <c r="J438" s="337" t="s">
        <v>2166</v>
      </c>
      <c r="K438" s="1961" t="s">
        <v>1848</v>
      </c>
    </row>
    <row r="439" spans="2:11" ht="31.5" customHeight="1">
      <c r="B439" s="1944"/>
      <c r="C439" s="1524"/>
      <c r="D439" s="1520"/>
      <c r="E439" s="1520"/>
      <c r="F439" s="1520"/>
      <c r="G439" s="1520"/>
      <c r="H439" s="1520"/>
      <c r="I439" s="1520"/>
      <c r="J439" s="308" t="s">
        <v>2167</v>
      </c>
      <c r="K439" s="1961"/>
    </row>
    <row r="440" spans="2:11" ht="31.5" customHeight="1">
      <c r="B440" s="1944"/>
      <c r="C440" s="1524"/>
      <c r="D440" s="1520"/>
      <c r="E440" s="1520"/>
      <c r="F440" s="1520"/>
      <c r="G440" s="1520"/>
      <c r="H440" s="1520"/>
      <c r="I440" s="1520"/>
      <c r="J440" s="57" t="s">
        <v>2168</v>
      </c>
      <c r="K440" s="1961"/>
    </row>
    <row r="441" spans="2:11" ht="39" customHeight="1">
      <c r="B441" s="1854" t="s">
        <v>2169</v>
      </c>
      <c r="C441" s="1650" t="s">
        <v>2170</v>
      </c>
      <c r="D441" s="1529" t="s">
        <v>425</v>
      </c>
      <c r="E441" s="1529" t="s">
        <v>2171</v>
      </c>
      <c r="F441" s="1529">
        <v>0</v>
      </c>
      <c r="G441" s="1529">
        <v>5</v>
      </c>
      <c r="H441" s="1529">
        <v>32</v>
      </c>
      <c r="I441" s="1529">
        <v>64</v>
      </c>
      <c r="J441" s="1273" t="s">
        <v>4517</v>
      </c>
      <c r="K441" s="1961"/>
    </row>
    <row r="442" spans="2:11" ht="50.25" customHeight="1">
      <c r="B442" s="1854"/>
      <c r="C442" s="1650"/>
      <c r="D442" s="1529"/>
      <c r="E442" s="1529"/>
      <c r="F442" s="1529"/>
      <c r="G442" s="1529"/>
      <c r="H442" s="1529"/>
      <c r="I442" s="1529"/>
      <c r="J442" s="632" t="s">
        <v>2172</v>
      </c>
      <c r="K442" s="1961"/>
    </row>
    <row r="443" spans="2:11" ht="29.25" customHeight="1">
      <c r="B443" s="1854"/>
      <c r="C443" s="1650"/>
      <c r="D443" s="1529"/>
      <c r="E443" s="1529"/>
      <c r="F443" s="1529"/>
      <c r="G443" s="1529"/>
      <c r="H443" s="1529"/>
      <c r="I443" s="1529"/>
      <c r="J443" s="316" t="s">
        <v>2173</v>
      </c>
      <c r="K443" s="1961"/>
    </row>
    <row r="444" spans="2:11" ht="22.5" customHeight="1">
      <c r="B444" s="1963"/>
      <c r="C444" s="1781"/>
      <c r="D444" s="1782"/>
      <c r="E444" s="1782"/>
      <c r="F444" s="1782"/>
      <c r="G444" s="1782"/>
      <c r="H444" s="1782"/>
      <c r="I444" s="1782"/>
      <c r="J444" s="57" t="s">
        <v>2145</v>
      </c>
      <c r="K444" s="1961"/>
    </row>
    <row r="445" spans="2:11" ht="63" customHeight="1">
      <c r="B445" s="1933" t="s">
        <v>2174</v>
      </c>
      <c r="C445" s="1537" t="s">
        <v>2175</v>
      </c>
      <c r="D445" s="1522" t="s">
        <v>733</v>
      </c>
      <c r="E445" s="1522" t="s">
        <v>464</v>
      </c>
      <c r="F445" s="1522">
        <v>3</v>
      </c>
      <c r="G445" s="1522">
        <v>6</v>
      </c>
      <c r="H445" s="1522">
        <v>7</v>
      </c>
      <c r="I445" s="1522">
        <v>7</v>
      </c>
      <c r="J445" s="136" t="s">
        <v>4518</v>
      </c>
      <c r="K445" s="1961"/>
    </row>
    <row r="446" spans="2:11" ht="67.5" customHeight="1">
      <c r="B446" s="1854"/>
      <c r="C446" s="1650"/>
      <c r="D446" s="1529"/>
      <c r="E446" s="1529"/>
      <c r="F446" s="1529"/>
      <c r="G446" s="1529"/>
      <c r="H446" s="1529"/>
      <c r="I446" s="1529"/>
      <c r="J446" s="1390" t="s">
        <v>4519</v>
      </c>
      <c r="K446" s="1961"/>
    </row>
    <row r="447" spans="2:11" ht="45.75" customHeight="1">
      <c r="B447" s="1854"/>
      <c r="C447" s="1650"/>
      <c r="D447" s="1529"/>
      <c r="E447" s="1529"/>
      <c r="F447" s="1529"/>
      <c r="G447" s="1529"/>
      <c r="H447" s="1529"/>
      <c r="I447" s="1529"/>
      <c r="J447" s="316" t="s">
        <v>2176</v>
      </c>
      <c r="K447" s="1961"/>
    </row>
    <row r="448" spans="2:11" ht="58.5" customHeight="1">
      <c r="B448" s="1854"/>
      <c r="C448" s="1650"/>
      <c r="D448" s="1529"/>
      <c r="E448" s="1529"/>
      <c r="F448" s="1529"/>
      <c r="G448" s="1529"/>
      <c r="H448" s="1529"/>
      <c r="I448" s="1529"/>
      <c r="J448" s="57" t="s">
        <v>2177</v>
      </c>
      <c r="K448" s="1961"/>
    </row>
    <row r="449" spans="2:11" ht="35.25" customHeight="1">
      <c r="B449" s="1854" t="s">
        <v>2178</v>
      </c>
      <c r="C449" s="1650" t="s">
        <v>2179</v>
      </c>
      <c r="D449" s="1529" t="s">
        <v>2180</v>
      </c>
      <c r="E449" s="1529" t="s">
        <v>2181</v>
      </c>
      <c r="F449" s="1529">
        <v>300</v>
      </c>
      <c r="G449" s="1529">
        <v>170</v>
      </c>
      <c r="H449" s="1529">
        <v>229</v>
      </c>
      <c r="I449" s="1529">
        <v>296</v>
      </c>
      <c r="J449" s="136" t="s">
        <v>4520</v>
      </c>
      <c r="K449" s="1961"/>
    </row>
    <row r="450" spans="2:11" ht="34.5" customHeight="1">
      <c r="B450" s="1854"/>
      <c r="C450" s="1650"/>
      <c r="D450" s="1529"/>
      <c r="E450" s="1529"/>
      <c r="F450" s="1529"/>
      <c r="G450" s="1529"/>
      <c r="H450" s="1529"/>
      <c r="I450" s="1529"/>
      <c r="J450" s="358" t="s">
        <v>2182</v>
      </c>
      <c r="K450" s="1961"/>
    </row>
    <row r="451" spans="2:11" ht="34.5" customHeight="1">
      <c r="B451" s="1854"/>
      <c r="C451" s="1650"/>
      <c r="D451" s="1529"/>
      <c r="E451" s="1529"/>
      <c r="F451" s="1529"/>
      <c r="G451" s="1529"/>
      <c r="H451" s="1529"/>
      <c r="I451" s="1529"/>
      <c r="J451" s="312" t="s">
        <v>2183</v>
      </c>
      <c r="K451" s="1961"/>
    </row>
    <row r="452" spans="2:11" ht="34.5" customHeight="1">
      <c r="B452" s="1854"/>
      <c r="C452" s="1650"/>
      <c r="D452" s="1529"/>
      <c r="E452" s="1529"/>
      <c r="F452" s="1529"/>
      <c r="G452" s="1529"/>
      <c r="H452" s="1529"/>
      <c r="I452" s="1529"/>
      <c r="J452" s="600" t="s">
        <v>2184</v>
      </c>
      <c r="K452" s="1961"/>
    </row>
    <row r="453" spans="2:11" ht="24" customHeight="1">
      <c r="B453" s="1854" t="s">
        <v>2185</v>
      </c>
      <c r="C453" s="1650" t="s">
        <v>2186</v>
      </c>
      <c r="D453" s="1529" t="s">
        <v>2187</v>
      </c>
      <c r="E453" s="1529" t="s">
        <v>2188</v>
      </c>
      <c r="F453" s="1529">
        <v>76</v>
      </c>
      <c r="G453" s="1529">
        <v>110</v>
      </c>
      <c r="H453" s="1529">
        <v>103</v>
      </c>
      <c r="I453" s="1529">
        <v>110</v>
      </c>
      <c r="J453" s="136" t="s">
        <v>4521</v>
      </c>
      <c r="K453" s="1961"/>
    </row>
    <row r="454" spans="2:11" ht="34.5" customHeight="1">
      <c r="B454" s="1854"/>
      <c r="C454" s="1650"/>
      <c r="D454" s="1529"/>
      <c r="E454" s="1529"/>
      <c r="F454" s="1529"/>
      <c r="G454" s="1529"/>
      <c r="H454" s="1529"/>
      <c r="I454" s="1529"/>
      <c r="J454" s="308" t="s">
        <v>2189</v>
      </c>
      <c r="K454" s="1961"/>
    </row>
    <row r="455" spans="2:11" ht="34.5" customHeight="1">
      <c r="B455" s="1854"/>
      <c r="C455" s="1650"/>
      <c r="D455" s="1529"/>
      <c r="E455" s="1529"/>
      <c r="F455" s="1529"/>
      <c r="G455" s="1529"/>
      <c r="H455" s="1529"/>
      <c r="I455" s="1529"/>
      <c r="J455" s="312" t="s">
        <v>2190</v>
      </c>
      <c r="K455" s="1961"/>
    </row>
    <row r="456" spans="2:11" ht="34.5" customHeight="1">
      <c r="B456" s="1785"/>
      <c r="C456" s="1795"/>
      <c r="D456" s="1792"/>
      <c r="E456" s="1792"/>
      <c r="F456" s="1792"/>
      <c r="G456" s="1792"/>
      <c r="H456" s="1792"/>
      <c r="I456" s="1792"/>
      <c r="J456" s="893" t="s">
        <v>2191</v>
      </c>
      <c r="K456" s="1962"/>
    </row>
    <row r="457" spans="2:11">
      <c r="C457" s="103"/>
      <c r="D457" s="2"/>
      <c r="E457" s="2"/>
      <c r="F457" s="1"/>
      <c r="G457" s="286"/>
      <c r="H457" s="286"/>
      <c r="I457" s="286"/>
      <c r="K457" s="740"/>
    </row>
    <row r="458" spans="2:11" ht="36.75" customHeight="1" thickBot="1">
      <c r="C458" s="104" t="s">
        <v>303</v>
      </c>
      <c r="D458" s="59">
        <v>2021</v>
      </c>
      <c r="E458" s="75">
        <v>2022</v>
      </c>
      <c r="F458" s="44">
        <v>2023</v>
      </c>
      <c r="G458" s="44">
        <v>2024</v>
      </c>
      <c r="H458" s="286"/>
      <c r="I458" s="286"/>
      <c r="J458" s="1"/>
      <c r="K458" s="740"/>
    </row>
    <row r="459" spans="2:11">
      <c r="C459" s="126" t="s">
        <v>739</v>
      </c>
      <c r="D459" s="287">
        <f>D465+D529</f>
        <v>6</v>
      </c>
      <c r="E459" s="288">
        <f>E465+E529</f>
        <v>6</v>
      </c>
      <c r="F459" s="289">
        <f>F465+F529</f>
        <v>6</v>
      </c>
      <c r="G459" s="289">
        <f>G465+G529</f>
        <v>6</v>
      </c>
      <c r="H459" s="286"/>
      <c r="I459" s="286"/>
      <c r="J459" s="1"/>
      <c r="K459" s="740"/>
    </row>
    <row r="460" spans="2:11">
      <c r="C460" s="94" t="s">
        <v>740</v>
      </c>
      <c r="D460" s="290">
        <f t="shared" ref="D460:G462" si="2">D466+D530</f>
        <v>0</v>
      </c>
      <c r="E460" s="291">
        <f t="shared" si="2"/>
        <v>0</v>
      </c>
      <c r="F460" s="290">
        <f t="shared" si="2"/>
        <v>1</v>
      </c>
      <c r="G460" s="290">
        <f t="shared" si="2"/>
        <v>1</v>
      </c>
      <c r="H460" s="286"/>
      <c r="I460" s="286"/>
      <c r="J460" s="1"/>
      <c r="K460" s="740"/>
    </row>
    <row r="461" spans="2:11">
      <c r="C461" s="94" t="s">
        <v>741</v>
      </c>
      <c r="D461" s="290">
        <f t="shared" si="2"/>
        <v>6</v>
      </c>
      <c r="E461" s="291">
        <f t="shared" si="2"/>
        <v>6</v>
      </c>
      <c r="F461" s="290">
        <f t="shared" si="2"/>
        <v>4</v>
      </c>
      <c r="G461" s="290">
        <f t="shared" si="2"/>
        <v>4</v>
      </c>
      <c r="H461" s="286"/>
      <c r="I461" s="286"/>
      <c r="J461" s="1"/>
      <c r="K461" s="740"/>
    </row>
    <row r="462" spans="2:11" ht="13.5" thickBot="1">
      <c r="C462" s="95" t="s">
        <v>742</v>
      </c>
      <c r="D462" s="343">
        <f t="shared" si="2"/>
        <v>0</v>
      </c>
      <c r="E462" s="344">
        <f t="shared" si="2"/>
        <v>0</v>
      </c>
      <c r="F462" s="343">
        <f t="shared" si="2"/>
        <v>1</v>
      </c>
      <c r="G462" s="343">
        <f t="shared" si="2"/>
        <v>1</v>
      </c>
      <c r="H462" s="286"/>
      <c r="I462" s="286"/>
      <c r="J462" s="1"/>
      <c r="K462" s="740"/>
    </row>
    <row r="463" spans="2:11" ht="13.5" thickBot="1">
      <c r="D463" s="5"/>
      <c r="E463" s="10"/>
      <c r="F463" s="1"/>
      <c r="G463" s="286"/>
      <c r="H463" s="286"/>
      <c r="I463" s="286"/>
      <c r="J463" s="1"/>
      <c r="K463" s="740"/>
    </row>
    <row r="464" spans="2:11" ht="36.75" customHeight="1" thickBot="1">
      <c r="C464" s="104" t="s">
        <v>315</v>
      </c>
      <c r="D464" s="59">
        <v>2021</v>
      </c>
      <c r="E464" s="75">
        <v>2022</v>
      </c>
      <c r="F464" s="44">
        <v>2023</v>
      </c>
      <c r="G464" s="44">
        <v>2024</v>
      </c>
      <c r="H464" s="286"/>
      <c r="I464" s="286"/>
      <c r="J464" s="1"/>
      <c r="K464" s="740"/>
    </row>
    <row r="465" spans="2:16">
      <c r="C465" s="105" t="s">
        <v>739</v>
      </c>
      <c r="D465" s="162">
        <f>SUM(D466:D468)</f>
        <v>4</v>
      </c>
      <c r="E465" s="320">
        <f>SUM(E466:E468)</f>
        <v>4</v>
      </c>
      <c r="F465" s="162">
        <f>SUM(F466:F468)</f>
        <v>4</v>
      </c>
      <c r="G465" s="162">
        <f>SUM(G466:G468)</f>
        <v>4</v>
      </c>
      <c r="H465" s="286"/>
      <c r="I465" s="286"/>
      <c r="J465" s="1"/>
      <c r="K465" s="740"/>
    </row>
    <row r="466" spans="2:16">
      <c r="C466" s="106" t="s">
        <v>740</v>
      </c>
      <c r="D466" s="164">
        <v>0</v>
      </c>
      <c r="E466" s="321">
        <v>0</v>
      </c>
      <c r="F466" s="164">
        <v>1</v>
      </c>
      <c r="G466" s="164">
        <v>1</v>
      </c>
      <c r="H466" s="286"/>
      <c r="I466" s="286"/>
      <c r="J466" s="1"/>
      <c r="K466" s="740"/>
    </row>
    <row r="467" spans="2:16">
      <c r="C467" s="106" t="s">
        <v>741</v>
      </c>
      <c r="D467" s="164">
        <v>4</v>
      </c>
      <c r="E467" s="321">
        <v>4</v>
      </c>
      <c r="F467" s="164">
        <v>2</v>
      </c>
      <c r="G467" s="164">
        <v>2</v>
      </c>
      <c r="H467" s="286"/>
      <c r="I467" s="286"/>
      <c r="J467" s="1"/>
      <c r="K467" s="740"/>
    </row>
    <row r="468" spans="2:16">
      <c r="C468" s="107" t="s">
        <v>742</v>
      </c>
      <c r="D468" s="166">
        <v>0</v>
      </c>
      <c r="E468" s="322">
        <v>0</v>
      </c>
      <c r="F468" s="166">
        <v>1</v>
      </c>
      <c r="G468" s="292">
        <v>1</v>
      </c>
      <c r="H468" s="286"/>
      <c r="I468" s="286"/>
      <c r="J468" s="1"/>
      <c r="K468" s="740"/>
    </row>
    <row r="469" spans="2:16" ht="13.5" thickBot="1">
      <c r="C469" s="100"/>
      <c r="D469" s="168"/>
      <c r="E469" s="168"/>
      <c r="F469" s="1"/>
      <c r="G469" s="286"/>
      <c r="H469" s="286"/>
      <c r="I469" s="286"/>
      <c r="K469" s="740"/>
    </row>
    <row r="470" spans="2:16" ht="57" customHeight="1">
      <c r="B470" s="38" t="s">
        <v>0</v>
      </c>
      <c r="C470" s="35" t="s">
        <v>743</v>
      </c>
      <c r="D470" s="35" t="s">
        <v>1</v>
      </c>
      <c r="E470" s="35" t="s">
        <v>2</v>
      </c>
      <c r="F470" s="19" t="s">
        <v>744</v>
      </c>
      <c r="G470" s="19" t="s">
        <v>745</v>
      </c>
      <c r="H470" s="19" t="s">
        <v>746</v>
      </c>
      <c r="I470" s="19" t="s">
        <v>747</v>
      </c>
      <c r="J470" s="19" t="s">
        <v>748</v>
      </c>
      <c r="K470" s="36" t="s">
        <v>749</v>
      </c>
    </row>
    <row r="471" spans="2:16" ht="25.5">
      <c r="B471" s="110" t="s">
        <v>2192</v>
      </c>
      <c r="C471" s="102" t="s">
        <v>2193</v>
      </c>
      <c r="D471" s="8"/>
      <c r="E471" s="8"/>
      <c r="F471" s="8">
        <v>1</v>
      </c>
      <c r="G471" s="8">
        <v>1</v>
      </c>
      <c r="H471" s="8">
        <v>2</v>
      </c>
      <c r="I471" s="8"/>
      <c r="J471" s="3"/>
      <c r="K471" s="261"/>
    </row>
    <row r="472" spans="2:16" ht="95.25" customHeight="1">
      <c r="B472" s="1667" t="s">
        <v>2194</v>
      </c>
      <c r="C472" s="1537" t="s">
        <v>2195</v>
      </c>
      <c r="D472" s="1522" t="s">
        <v>425</v>
      </c>
      <c r="E472" s="1522" t="s">
        <v>4</v>
      </c>
      <c r="F472" s="1522">
        <v>0</v>
      </c>
      <c r="G472" s="1522">
        <v>0</v>
      </c>
      <c r="H472" s="1522">
        <v>1</v>
      </c>
      <c r="I472" s="954"/>
      <c r="J472" s="345" t="s">
        <v>2196</v>
      </c>
      <c r="K472" s="1663" t="s">
        <v>521</v>
      </c>
    </row>
    <row r="473" spans="2:16" ht="114.75" customHeight="1">
      <c r="B473" s="1667"/>
      <c r="C473" s="1537"/>
      <c r="D473" s="1522"/>
      <c r="E473" s="1522"/>
      <c r="F473" s="1522"/>
      <c r="G473" s="1522"/>
      <c r="H473" s="1522"/>
      <c r="I473" s="954"/>
      <c r="J473" s="346" t="s">
        <v>2197</v>
      </c>
      <c r="K473" s="1663"/>
    </row>
    <row r="474" spans="2:16" ht="148.5" customHeight="1">
      <c r="B474" s="1667"/>
      <c r="C474" s="1537"/>
      <c r="D474" s="1522"/>
      <c r="E474" s="1522"/>
      <c r="F474" s="1522"/>
      <c r="G474" s="1522"/>
      <c r="H474" s="1658"/>
      <c r="I474" s="945"/>
      <c r="J474" s="69" t="s">
        <v>2198</v>
      </c>
      <c r="K474" s="1663"/>
    </row>
    <row r="475" spans="2:16" ht="24.75" customHeight="1">
      <c r="B475" s="1669" t="s">
        <v>2199</v>
      </c>
      <c r="C475" s="1650" t="s">
        <v>2200</v>
      </c>
      <c r="D475" s="1529" t="s">
        <v>155</v>
      </c>
      <c r="E475" s="1529" t="s">
        <v>1008</v>
      </c>
      <c r="F475" s="1529">
        <v>0</v>
      </c>
      <c r="G475" s="1529">
        <v>2</v>
      </c>
      <c r="H475" s="331"/>
      <c r="I475" s="331"/>
      <c r="J475" s="347" t="s">
        <v>2201</v>
      </c>
      <c r="K475" s="1663"/>
    </row>
    <row r="476" spans="2:16" ht="26.25" thickBot="1">
      <c r="B476" s="1669"/>
      <c r="C476" s="1650"/>
      <c r="D476" s="1529"/>
      <c r="E476" s="1529"/>
      <c r="F476" s="1529"/>
      <c r="G476" s="1529"/>
      <c r="H476" s="1020"/>
      <c r="I476" s="1020"/>
      <c r="J476" s="345" t="s">
        <v>2202</v>
      </c>
      <c r="K476" s="1663"/>
    </row>
    <row r="477" spans="2:16" ht="33" customHeight="1">
      <c r="B477" s="110" t="s">
        <v>2203</v>
      </c>
      <c r="C477" s="102" t="s">
        <v>2204</v>
      </c>
      <c r="D477" s="8"/>
      <c r="E477" s="8"/>
      <c r="F477" s="8">
        <v>1</v>
      </c>
      <c r="G477" s="8">
        <v>1</v>
      </c>
      <c r="H477" s="8">
        <v>1</v>
      </c>
      <c r="I477" s="8">
        <v>1</v>
      </c>
      <c r="J477" s="3"/>
      <c r="K477" s="261"/>
    </row>
    <row r="478" spans="2:16" ht="260.25" customHeight="1">
      <c r="B478" s="1668" t="s">
        <v>2205</v>
      </c>
      <c r="C478" s="1524" t="s">
        <v>2206</v>
      </c>
      <c r="D478" s="1520" t="s">
        <v>576</v>
      </c>
      <c r="E478" s="1520" t="s">
        <v>107</v>
      </c>
      <c r="F478" s="1520">
        <v>2</v>
      </c>
      <c r="G478" s="1520">
        <v>5</v>
      </c>
      <c r="H478" s="1520">
        <v>6</v>
      </c>
      <c r="I478" s="1520">
        <v>7</v>
      </c>
      <c r="J478" s="1122" t="s">
        <v>4522</v>
      </c>
      <c r="K478" s="1013"/>
    </row>
    <row r="479" spans="2:16" ht="50.25" customHeight="1">
      <c r="B479" s="1668"/>
      <c r="C479" s="1524"/>
      <c r="D479" s="1520"/>
      <c r="E479" s="1520"/>
      <c r="F479" s="1520"/>
      <c r="G479" s="1520"/>
      <c r="H479" s="1520"/>
      <c r="I479" s="1520"/>
      <c r="J479" s="1059" t="s">
        <v>2207</v>
      </c>
      <c r="K479" s="1663" t="s">
        <v>521</v>
      </c>
      <c r="L479" s="211"/>
      <c r="M479" s="211"/>
      <c r="N479" s="211"/>
      <c r="O479" s="211"/>
      <c r="P479" s="211"/>
    </row>
    <row r="480" spans="2:16" ht="156" customHeight="1">
      <c r="B480" s="1668"/>
      <c r="C480" s="1524"/>
      <c r="D480" s="1520"/>
      <c r="E480" s="1520"/>
      <c r="F480" s="1520"/>
      <c r="G480" s="1520"/>
      <c r="H480" s="1520"/>
      <c r="I480" s="1520"/>
      <c r="J480" s="348" t="s">
        <v>2208</v>
      </c>
      <c r="K480" s="1663"/>
    </row>
    <row r="481" spans="2:11" ht="70.7" customHeight="1">
      <c r="B481" s="1668"/>
      <c r="C481" s="1524"/>
      <c r="D481" s="1520"/>
      <c r="E481" s="1520"/>
      <c r="F481" s="1520"/>
      <c r="G481" s="1520"/>
      <c r="H481" s="1520"/>
      <c r="I481" s="1520"/>
      <c r="J481" s="52" t="s">
        <v>2209</v>
      </c>
      <c r="K481" s="1663"/>
    </row>
    <row r="482" spans="2:11" ht="44.25" customHeight="1">
      <c r="B482" s="1669" t="s">
        <v>2210</v>
      </c>
      <c r="C482" s="1650" t="s">
        <v>1007</v>
      </c>
      <c r="D482" s="1529" t="s">
        <v>425</v>
      </c>
      <c r="E482" s="1529" t="s">
        <v>195</v>
      </c>
      <c r="F482" s="1529">
        <v>1</v>
      </c>
      <c r="G482" s="1529">
        <v>1</v>
      </c>
      <c r="H482" s="1540">
        <v>0</v>
      </c>
      <c r="I482" s="1921">
        <v>1</v>
      </c>
      <c r="J482" s="1964"/>
      <c r="K482" s="1702" t="s">
        <v>2211</v>
      </c>
    </row>
    <row r="483" spans="2:11" ht="147.6" customHeight="1">
      <c r="B483" s="1669"/>
      <c r="C483" s="1650"/>
      <c r="D483" s="1529"/>
      <c r="E483" s="1529"/>
      <c r="F483" s="1529"/>
      <c r="G483" s="1529"/>
      <c r="H483" s="1540"/>
      <c r="I483" s="1921"/>
      <c r="J483" s="1965"/>
      <c r="K483" s="1702"/>
    </row>
    <row r="484" spans="2:11" ht="38.25" customHeight="1">
      <c r="B484" s="1669"/>
      <c r="C484" s="1656" t="s">
        <v>2212</v>
      </c>
      <c r="D484" s="1529"/>
      <c r="E484" s="1551" t="s">
        <v>1687</v>
      </c>
      <c r="F484" s="1551">
        <v>0</v>
      </c>
      <c r="G484" s="1551">
        <v>0.3</v>
      </c>
      <c r="H484" s="1551">
        <v>0</v>
      </c>
      <c r="I484" s="1551"/>
      <c r="J484" s="144" t="s">
        <v>2213</v>
      </c>
      <c r="K484" s="1730" t="s">
        <v>1131</v>
      </c>
    </row>
    <row r="485" spans="2:11" ht="64.5" customHeight="1">
      <c r="B485" s="1669"/>
      <c r="C485" s="1656"/>
      <c r="D485" s="1529"/>
      <c r="E485" s="1551"/>
      <c r="F485" s="1551"/>
      <c r="G485" s="1551"/>
      <c r="H485" s="1551"/>
      <c r="I485" s="1551"/>
      <c r="J485" s="138" t="s">
        <v>2214</v>
      </c>
      <c r="K485" s="1730"/>
    </row>
    <row r="486" spans="2:11" ht="58.5" customHeight="1">
      <c r="B486" s="1669"/>
      <c r="C486" s="1656"/>
      <c r="D486" s="1529"/>
      <c r="E486" s="1551"/>
      <c r="F486" s="1551"/>
      <c r="G486" s="1551"/>
      <c r="H486" s="1551"/>
      <c r="I486" s="1551"/>
      <c r="J486" s="139" t="s">
        <v>2215</v>
      </c>
      <c r="K486" s="1730"/>
    </row>
    <row r="487" spans="2:11" ht="27.75" customHeight="1">
      <c r="B487" s="1669"/>
      <c r="C487" s="1656" t="s">
        <v>2216</v>
      </c>
      <c r="D487" s="1529"/>
      <c r="E487" s="1551" t="s">
        <v>2217</v>
      </c>
      <c r="F487" s="1551">
        <v>0</v>
      </c>
      <c r="G487" s="1551">
        <v>0</v>
      </c>
      <c r="H487" s="1551">
        <v>0</v>
      </c>
      <c r="I487" s="1551">
        <v>0</v>
      </c>
      <c r="J487" s="1282" t="s">
        <v>4523</v>
      </c>
      <c r="K487" s="1752" t="s">
        <v>2218</v>
      </c>
    </row>
    <row r="488" spans="2:11" ht="111.75" customHeight="1">
      <c r="B488" s="1669"/>
      <c r="C488" s="1656"/>
      <c r="D488" s="1529"/>
      <c r="E488" s="1551"/>
      <c r="F488" s="1551"/>
      <c r="G488" s="1551"/>
      <c r="H488" s="1551"/>
      <c r="I488" s="1551"/>
      <c r="J488" s="130" t="s">
        <v>4524</v>
      </c>
      <c r="K488" s="1752"/>
    </row>
    <row r="489" spans="2:11" ht="66" customHeight="1">
      <c r="B489" s="1669"/>
      <c r="C489" s="1656"/>
      <c r="D489" s="1529"/>
      <c r="E489" s="1551"/>
      <c r="F489" s="1551"/>
      <c r="G489" s="1551"/>
      <c r="H489" s="1551"/>
      <c r="I489" s="1551"/>
      <c r="J489" s="349" t="s">
        <v>2219</v>
      </c>
      <c r="K489" s="1752"/>
    </row>
    <row r="490" spans="2:11" ht="39.75" customHeight="1">
      <c r="B490" s="1669"/>
      <c r="C490" s="1656"/>
      <c r="D490" s="1529"/>
      <c r="E490" s="1551"/>
      <c r="F490" s="1551"/>
      <c r="G490" s="1551"/>
      <c r="H490" s="1551"/>
      <c r="I490" s="1551"/>
      <c r="J490" s="608" t="s">
        <v>2220</v>
      </c>
      <c r="K490" s="1752"/>
    </row>
    <row r="491" spans="2:11" ht="69.75" customHeight="1">
      <c r="B491" s="1669"/>
      <c r="C491" s="1656" t="s">
        <v>2221</v>
      </c>
      <c r="D491" s="1529"/>
      <c r="E491" s="1551" t="s">
        <v>1350</v>
      </c>
      <c r="F491" s="1551">
        <v>0</v>
      </c>
      <c r="G491" s="1551">
        <v>0</v>
      </c>
      <c r="H491" s="1551">
        <v>0</v>
      </c>
      <c r="I491" s="1551">
        <v>0</v>
      </c>
      <c r="J491" s="1282" t="s">
        <v>4525</v>
      </c>
      <c r="K491" s="1752" t="s">
        <v>2222</v>
      </c>
    </row>
    <row r="492" spans="2:11" ht="70.5" customHeight="1">
      <c r="B492" s="1669"/>
      <c r="C492" s="1656"/>
      <c r="D492" s="1529"/>
      <c r="E492" s="1551"/>
      <c r="F492" s="1551"/>
      <c r="G492" s="1551"/>
      <c r="H492" s="1551"/>
      <c r="I492" s="1551"/>
      <c r="J492" s="498" t="s">
        <v>2223</v>
      </c>
      <c r="K492" s="1752"/>
    </row>
    <row r="493" spans="2:11" ht="21.75" customHeight="1">
      <c r="B493" s="1669"/>
      <c r="C493" s="1656"/>
      <c r="D493" s="1529"/>
      <c r="E493" s="1551"/>
      <c r="F493" s="1551"/>
      <c r="G493" s="1551"/>
      <c r="H493" s="1551"/>
      <c r="I493" s="1551"/>
      <c r="J493" s="144" t="s">
        <v>2224</v>
      </c>
      <c r="K493" s="1752"/>
    </row>
    <row r="494" spans="2:11" ht="36" customHeight="1">
      <c r="B494" s="1669"/>
      <c r="C494" s="1930"/>
      <c r="D494" s="1529"/>
      <c r="E494" s="1551"/>
      <c r="F494" s="1551"/>
      <c r="G494" s="1551"/>
      <c r="H494" s="1551"/>
      <c r="I494" s="1551"/>
      <c r="J494" s="139" t="s">
        <v>2225</v>
      </c>
      <c r="K494" s="1752"/>
    </row>
    <row r="495" spans="2:11" ht="37.5" customHeight="1">
      <c r="B495" s="1669"/>
      <c r="C495" s="350" t="s">
        <v>2226</v>
      </c>
      <c r="D495" s="351"/>
      <c r="E495" s="971" t="s">
        <v>875</v>
      </c>
      <c r="F495" s="971">
        <v>1</v>
      </c>
      <c r="G495" s="971"/>
      <c r="H495" s="971"/>
      <c r="I495" s="971"/>
      <c r="J495" s="352" t="s">
        <v>2227</v>
      </c>
      <c r="K495" s="353" t="s">
        <v>1281</v>
      </c>
    </row>
    <row r="496" spans="2:11" ht="33" customHeight="1">
      <c r="B496" s="1669"/>
      <c r="C496" s="1656" t="s">
        <v>5115</v>
      </c>
      <c r="D496" s="1966"/>
      <c r="E496" s="1551" t="s">
        <v>882</v>
      </c>
      <c r="F496" s="1551">
        <v>0</v>
      </c>
      <c r="G496" s="1551">
        <v>0</v>
      </c>
      <c r="H496" s="1551">
        <v>0</v>
      </c>
      <c r="I496" s="1551">
        <v>1</v>
      </c>
      <c r="J496" s="1372" t="s">
        <v>4526</v>
      </c>
      <c r="K496" s="1730" t="s">
        <v>2228</v>
      </c>
    </row>
    <row r="497" spans="2:11" ht="37.5" customHeight="1">
      <c r="B497" s="1669"/>
      <c r="C497" s="1656"/>
      <c r="D497" s="1966"/>
      <c r="E497" s="1551"/>
      <c r="F497" s="1551"/>
      <c r="G497" s="1551"/>
      <c r="H497" s="1551"/>
      <c r="I497" s="1551"/>
      <c r="J497" s="324" t="s">
        <v>2229</v>
      </c>
      <c r="K497" s="1730"/>
    </row>
    <row r="498" spans="2:11" ht="33.75" customHeight="1">
      <c r="B498" s="1669"/>
      <c r="C498" s="1656"/>
      <c r="D498" s="1966"/>
      <c r="E498" s="1551"/>
      <c r="F498" s="1551"/>
      <c r="G498" s="1551"/>
      <c r="H498" s="1551"/>
      <c r="I498" s="1551"/>
      <c r="J498" s="1967" t="s">
        <v>2230</v>
      </c>
      <c r="K498" s="1730"/>
    </row>
    <row r="499" spans="2:11" ht="29.25" customHeight="1">
      <c r="B499" s="1669"/>
      <c r="C499" s="1656"/>
      <c r="D499" s="1966"/>
      <c r="E499" s="1551"/>
      <c r="F499" s="1551"/>
      <c r="G499" s="1551"/>
      <c r="H499" s="1551"/>
      <c r="I499" s="1551"/>
      <c r="J499" s="1968"/>
      <c r="K499" s="1730"/>
    </row>
    <row r="500" spans="2:11" ht="66.75" customHeight="1">
      <c r="B500" s="1669"/>
      <c r="C500" s="1656" t="s">
        <v>5116</v>
      </c>
      <c r="D500" s="1966"/>
      <c r="E500" s="1551" t="s">
        <v>1126</v>
      </c>
      <c r="F500" s="1551"/>
      <c r="G500" s="1551">
        <v>0</v>
      </c>
      <c r="H500" s="1551">
        <v>0</v>
      </c>
      <c r="I500" s="1551">
        <v>0</v>
      </c>
      <c r="J500" s="1373" t="s">
        <v>4527</v>
      </c>
      <c r="K500" s="1752" t="s">
        <v>521</v>
      </c>
    </row>
    <row r="501" spans="2:11" ht="38.25" customHeight="1">
      <c r="B501" s="1669"/>
      <c r="C501" s="1656"/>
      <c r="D501" s="1966"/>
      <c r="E501" s="1551"/>
      <c r="F501" s="1551"/>
      <c r="G501" s="1551"/>
      <c r="H501" s="1551"/>
      <c r="I501" s="1551"/>
      <c r="J501" s="349" t="s">
        <v>2231</v>
      </c>
      <c r="K501" s="1752"/>
    </row>
    <row r="502" spans="2:11" ht="24.75" customHeight="1">
      <c r="B502" s="1669"/>
      <c r="C502" s="1656"/>
      <c r="D502" s="1966"/>
      <c r="E502" s="1551"/>
      <c r="F502" s="1551"/>
      <c r="G502" s="1551"/>
      <c r="H502" s="1551"/>
      <c r="I502" s="1551"/>
      <c r="J502" s="53" t="s">
        <v>4528</v>
      </c>
      <c r="K502" s="1752"/>
    </row>
    <row r="503" spans="2:11" ht="65.25" customHeight="1">
      <c r="B503" s="1669"/>
      <c r="C503" s="1650" t="s">
        <v>5117</v>
      </c>
      <c r="D503" s="1966"/>
      <c r="E503" s="1551" t="s">
        <v>754</v>
      </c>
      <c r="F503" s="1551"/>
      <c r="G503" s="1551"/>
      <c r="H503" s="1551">
        <v>0</v>
      </c>
      <c r="I503" s="1551">
        <v>0</v>
      </c>
      <c r="J503" s="384" t="s">
        <v>4529</v>
      </c>
      <c r="K503" s="1752" t="s">
        <v>521</v>
      </c>
    </row>
    <row r="504" spans="2:11" ht="33.75" customHeight="1">
      <c r="B504" s="1669"/>
      <c r="C504" s="1650"/>
      <c r="D504" s="1966"/>
      <c r="E504" s="1551"/>
      <c r="F504" s="1551"/>
      <c r="G504" s="1551"/>
      <c r="H504" s="1551"/>
      <c r="I504" s="1551"/>
      <c r="J504" s="53" t="s">
        <v>2232</v>
      </c>
      <c r="K504" s="1752"/>
    </row>
    <row r="505" spans="2:11" ht="63" customHeight="1">
      <c r="B505" s="1669"/>
      <c r="C505" s="1656" t="s">
        <v>2233</v>
      </c>
      <c r="D505" s="1966"/>
      <c r="E505" s="1551" t="s">
        <v>754</v>
      </c>
      <c r="F505" s="1529"/>
      <c r="G505" s="1529"/>
      <c r="H505" s="1551">
        <v>0</v>
      </c>
      <c r="I505" s="1551">
        <v>0</v>
      </c>
      <c r="J505" s="1315" t="s">
        <v>4530</v>
      </c>
      <c r="K505" s="1752" t="s">
        <v>521</v>
      </c>
    </row>
    <row r="506" spans="2:11" ht="30" customHeight="1">
      <c r="B506" s="1669"/>
      <c r="C506" s="1656"/>
      <c r="D506" s="1966"/>
      <c r="E506" s="1551"/>
      <c r="F506" s="1529"/>
      <c r="G506" s="1529"/>
      <c r="H506" s="1551"/>
      <c r="I506" s="1551"/>
      <c r="J506" s="637" t="s">
        <v>2234</v>
      </c>
      <c r="K506" s="1752"/>
    </row>
    <row r="507" spans="2:11" ht="33.75" customHeight="1">
      <c r="B507" s="1669"/>
      <c r="C507" s="1656" t="s">
        <v>2235</v>
      </c>
      <c r="D507" s="1966"/>
      <c r="E507" s="1551" t="s">
        <v>1364</v>
      </c>
      <c r="F507" s="1529"/>
      <c r="G507" s="1529"/>
      <c r="H507" s="1551">
        <v>0</v>
      </c>
      <c r="I507" s="1551">
        <v>0</v>
      </c>
      <c r="J507" s="1374" t="s">
        <v>4531</v>
      </c>
      <c r="K507" s="1752" t="s">
        <v>1131</v>
      </c>
    </row>
    <row r="508" spans="2:11" ht="57.75" customHeight="1">
      <c r="B508" s="1669"/>
      <c r="C508" s="1656"/>
      <c r="D508" s="1966"/>
      <c r="E508" s="1551"/>
      <c r="F508" s="1529"/>
      <c r="G508" s="1529"/>
      <c r="H508" s="1551"/>
      <c r="I508" s="1725"/>
      <c r="J508" s="638" t="s">
        <v>2236</v>
      </c>
      <c r="K508" s="1752"/>
    </row>
    <row r="509" spans="2:11" ht="47.25" customHeight="1">
      <c r="B509" s="1669"/>
      <c r="C509" s="1029" t="s">
        <v>2237</v>
      </c>
      <c r="D509" s="1133"/>
      <c r="E509" s="975" t="s">
        <v>1130</v>
      </c>
      <c r="F509" s="947"/>
      <c r="G509" s="947"/>
      <c r="H509" s="947"/>
      <c r="I509" s="954"/>
      <c r="J509" s="384"/>
      <c r="K509" s="985"/>
    </row>
    <row r="510" spans="2:11" ht="27.75" customHeight="1">
      <c r="B510" s="110" t="s">
        <v>2238</v>
      </c>
      <c r="C510" s="102" t="s">
        <v>2239</v>
      </c>
      <c r="D510" s="588"/>
      <c r="E510" s="588"/>
      <c r="F510" s="8">
        <v>1</v>
      </c>
      <c r="G510" s="8">
        <v>1</v>
      </c>
      <c r="H510" s="8">
        <v>0</v>
      </c>
      <c r="I510" s="8">
        <v>0</v>
      </c>
      <c r="J510" s="3"/>
      <c r="K510" s="261"/>
    </row>
    <row r="511" spans="2:11" ht="27.75" customHeight="1">
      <c r="B511" s="1668" t="s">
        <v>2240</v>
      </c>
      <c r="C511" s="1524" t="s">
        <v>2241</v>
      </c>
      <c r="D511" s="1520" t="s">
        <v>2242</v>
      </c>
      <c r="E511" s="1520" t="s">
        <v>2243</v>
      </c>
      <c r="F511" s="1520" t="s">
        <v>2244</v>
      </c>
      <c r="G511" s="1520" t="s">
        <v>2245</v>
      </c>
      <c r="H511" s="1520" t="s">
        <v>2245</v>
      </c>
      <c r="I511" s="1520" t="s">
        <v>2245</v>
      </c>
      <c r="J511" s="385" t="s">
        <v>4532</v>
      </c>
      <c r="K511" s="1684" t="s">
        <v>2246</v>
      </c>
    </row>
    <row r="512" spans="2:11" ht="27.75" customHeight="1">
      <c r="B512" s="1668"/>
      <c r="C512" s="1524"/>
      <c r="D512" s="1520"/>
      <c r="E512" s="1520"/>
      <c r="F512" s="1520"/>
      <c r="G512" s="1520"/>
      <c r="H512" s="1520"/>
      <c r="I512" s="1520"/>
      <c r="J512" s="1375" t="s">
        <v>4533</v>
      </c>
      <c r="K512" s="1684"/>
    </row>
    <row r="513" spans="2:22" ht="34.5" customHeight="1">
      <c r="B513" s="1668"/>
      <c r="C513" s="1524"/>
      <c r="D513" s="1520"/>
      <c r="E513" s="1520"/>
      <c r="F513" s="1520"/>
      <c r="G513" s="1520"/>
      <c r="H513" s="1520"/>
      <c r="I513" s="1520"/>
      <c r="J513" s="354" t="s">
        <v>2247</v>
      </c>
      <c r="K513" s="1684"/>
    </row>
    <row r="514" spans="2:22" ht="54.75" customHeight="1">
      <c r="B514" s="1668"/>
      <c r="C514" s="1524"/>
      <c r="D514" s="1520"/>
      <c r="E514" s="1520"/>
      <c r="F514" s="1520"/>
      <c r="G514" s="1520"/>
      <c r="H514" s="1520"/>
      <c r="I514" s="1520"/>
      <c r="J514" s="355" t="s">
        <v>2248</v>
      </c>
      <c r="K514" s="1684"/>
    </row>
    <row r="515" spans="2:22" ht="67.5" customHeight="1">
      <c r="B515" s="1849" t="s">
        <v>2249</v>
      </c>
      <c r="C515" s="178" t="s">
        <v>1007</v>
      </c>
      <c r="D515" s="980" t="s">
        <v>425</v>
      </c>
      <c r="E515" s="980" t="s">
        <v>1108</v>
      </c>
      <c r="F515" s="980">
        <v>0</v>
      </c>
      <c r="G515" s="980">
        <v>0</v>
      </c>
      <c r="H515" s="980">
        <v>0</v>
      </c>
      <c r="I515" s="980">
        <v>0</v>
      </c>
      <c r="J515" s="594"/>
      <c r="K515" s="1045" t="s">
        <v>2246</v>
      </c>
    </row>
    <row r="516" spans="2:22" ht="71.25" customHeight="1">
      <c r="B516" s="1849"/>
      <c r="C516" s="1656" t="s">
        <v>2250</v>
      </c>
      <c r="D516" s="1529"/>
      <c r="E516" s="1551" t="s">
        <v>1011</v>
      </c>
      <c r="F516" s="1551">
        <v>0</v>
      </c>
      <c r="G516" s="1551">
        <v>0</v>
      </c>
      <c r="H516" s="1551">
        <v>0</v>
      </c>
      <c r="I516" s="1551">
        <v>0</v>
      </c>
      <c r="J516" s="1282" t="s">
        <v>4534</v>
      </c>
      <c r="K516" s="1752" t="s">
        <v>2246</v>
      </c>
    </row>
    <row r="517" spans="2:22" ht="83.25" customHeight="1">
      <c r="B517" s="1849"/>
      <c r="C517" s="1656"/>
      <c r="D517" s="1529"/>
      <c r="E517" s="1551"/>
      <c r="F517" s="1551"/>
      <c r="G517" s="1551"/>
      <c r="H517" s="1551"/>
      <c r="I517" s="1551"/>
      <c r="J517" s="144" t="s">
        <v>4535</v>
      </c>
      <c r="K517" s="1752"/>
    </row>
    <row r="518" spans="2:22" ht="66" customHeight="1">
      <c r="B518" s="1849"/>
      <c r="C518" s="1656"/>
      <c r="D518" s="1529"/>
      <c r="E518" s="1551"/>
      <c r="F518" s="1551"/>
      <c r="G518" s="1551"/>
      <c r="H518" s="1551"/>
      <c r="I518" s="1551"/>
      <c r="J518" s="138" t="s">
        <v>2251</v>
      </c>
      <c r="K518" s="1752"/>
    </row>
    <row r="519" spans="2:22" ht="105" customHeight="1">
      <c r="B519" s="1764"/>
      <c r="C519" s="1656"/>
      <c r="D519" s="1529"/>
      <c r="E519" s="1551"/>
      <c r="F519" s="1551"/>
      <c r="G519" s="1551"/>
      <c r="H519" s="1551"/>
      <c r="I519" s="1551"/>
      <c r="J519" s="144" t="s">
        <v>2252</v>
      </c>
      <c r="K519" s="1752"/>
    </row>
    <row r="520" spans="2:22" ht="25.5">
      <c r="B520" s="851" t="s">
        <v>2253</v>
      </c>
      <c r="C520" s="653" t="s">
        <v>2254</v>
      </c>
      <c r="D520" s="118"/>
      <c r="E520" s="118"/>
      <c r="F520" s="118">
        <v>1</v>
      </c>
      <c r="G520" s="118">
        <v>1</v>
      </c>
      <c r="H520" s="118">
        <v>1</v>
      </c>
      <c r="I520" s="118">
        <v>1</v>
      </c>
      <c r="J520" s="13"/>
      <c r="K520" s="815"/>
    </row>
    <row r="521" spans="2:22" ht="180.75" customHeight="1">
      <c r="B521" s="1667" t="s">
        <v>2205</v>
      </c>
      <c r="C521" s="1537" t="s">
        <v>2255</v>
      </c>
      <c r="D521" s="1522" t="s">
        <v>1585</v>
      </c>
      <c r="E521" s="1522" t="s">
        <v>195</v>
      </c>
      <c r="F521" s="1522">
        <v>0.96</v>
      </c>
      <c r="G521" s="1522">
        <v>0.93</v>
      </c>
      <c r="H521" s="1522">
        <v>0.92</v>
      </c>
      <c r="I521" s="1522" t="s">
        <v>240</v>
      </c>
      <c r="J521" s="172" t="s">
        <v>4536</v>
      </c>
      <c r="K521" s="1013"/>
      <c r="L521" s="1889"/>
      <c r="M521" s="1890"/>
      <c r="N521" s="1890"/>
      <c r="O521" s="1890"/>
      <c r="P521" s="1890"/>
      <c r="Q521" s="1890"/>
      <c r="R521" s="1890"/>
      <c r="S521" s="1890"/>
      <c r="T521" s="1890"/>
      <c r="U521" s="1890"/>
      <c r="V521" s="1890"/>
    </row>
    <row r="522" spans="2:22" ht="67.5" customHeight="1">
      <c r="B522" s="1950"/>
      <c r="C522" s="1609"/>
      <c r="D522" s="1610"/>
      <c r="E522" s="1610"/>
      <c r="F522" s="1610"/>
      <c r="G522" s="1610"/>
      <c r="H522" s="1610"/>
      <c r="I522" s="1610"/>
      <c r="J522" s="1059" t="s">
        <v>4537</v>
      </c>
      <c r="K522" s="1663" t="s">
        <v>2256</v>
      </c>
    </row>
    <row r="523" spans="2:22" ht="98.25" customHeight="1">
      <c r="B523" s="1950"/>
      <c r="C523" s="1609"/>
      <c r="D523" s="1610"/>
      <c r="E523" s="1610"/>
      <c r="F523" s="1610"/>
      <c r="G523" s="1610"/>
      <c r="H523" s="1610"/>
      <c r="I523" s="1610"/>
      <c r="J523" s="356" t="s">
        <v>4538</v>
      </c>
      <c r="K523" s="1663"/>
    </row>
    <row r="524" spans="2:22" ht="124.5" customHeight="1">
      <c r="B524" s="1950"/>
      <c r="C524" s="1609"/>
      <c r="D524" s="1610"/>
      <c r="E524" s="1610"/>
      <c r="F524" s="1610"/>
      <c r="G524" s="1610"/>
      <c r="H524" s="1610"/>
      <c r="I524" s="1610"/>
      <c r="J524" s="1070" t="s">
        <v>4539</v>
      </c>
      <c r="K524" s="1663"/>
    </row>
    <row r="525" spans="2:22" ht="79.5" customHeight="1">
      <c r="B525" s="1669" t="s">
        <v>2210</v>
      </c>
      <c r="C525" s="1650" t="s">
        <v>2257</v>
      </c>
      <c r="D525" s="1529" t="s">
        <v>2258</v>
      </c>
      <c r="E525" s="1529" t="s">
        <v>2259</v>
      </c>
      <c r="F525" s="1529" t="s">
        <v>2260</v>
      </c>
      <c r="G525" s="1529" t="s">
        <v>2261</v>
      </c>
      <c r="H525" s="1529"/>
      <c r="I525" s="1529"/>
      <c r="J525" s="346" t="s">
        <v>2262</v>
      </c>
      <c r="K525" s="1663"/>
    </row>
    <row r="526" spans="2:22" ht="47.25" customHeight="1">
      <c r="B526" s="1969"/>
      <c r="C526" s="1795"/>
      <c r="D526" s="1792"/>
      <c r="E526" s="1792"/>
      <c r="F526" s="1792"/>
      <c r="G526" s="1792"/>
      <c r="H526" s="1792"/>
      <c r="I526" s="1792"/>
      <c r="J526" s="70" t="s">
        <v>2263</v>
      </c>
      <c r="K526" s="1748"/>
    </row>
    <row r="527" spans="2:22">
      <c r="C527" s="103"/>
      <c r="D527" s="2"/>
      <c r="E527" s="2"/>
      <c r="F527" s="1"/>
      <c r="G527" s="286"/>
      <c r="H527" s="286"/>
      <c r="I527" s="286"/>
      <c r="K527" s="740"/>
    </row>
    <row r="528" spans="2:22" ht="36" customHeight="1">
      <c r="C528" s="104" t="s">
        <v>338</v>
      </c>
      <c r="D528" s="59">
        <v>2021</v>
      </c>
      <c r="E528" s="75">
        <v>2022</v>
      </c>
      <c r="F528" s="44">
        <v>2023</v>
      </c>
      <c r="G528" s="44">
        <v>2024</v>
      </c>
      <c r="H528" s="286"/>
      <c r="I528" s="286"/>
      <c r="J528" s="1"/>
      <c r="K528" s="740"/>
    </row>
    <row r="529" spans="2:11">
      <c r="C529" s="105" t="s">
        <v>739</v>
      </c>
      <c r="D529" s="162">
        <f>SUM(D530:D532)</f>
        <v>2</v>
      </c>
      <c r="E529" s="320">
        <f>SUM(E530:E532)</f>
        <v>2</v>
      </c>
      <c r="F529" s="162">
        <f>SUM(F530:F532)</f>
        <v>2</v>
      </c>
      <c r="G529" s="162">
        <v>2</v>
      </c>
      <c r="H529" s="286"/>
      <c r="I529" s="286"/>
      <c r="J529" s="1"/>
      <c r="K529" s="740"/>
    </row>
    <row r="530" spans="2:11">
      <c r="C530" s="106" t="s">
        <v>740</v>
      </c>
      <c r="D530" s="164">
        <v>0</v>
      </c>
      <c r="E530" s="321">
        <v>0</v>
      </c>
      <c r="F530" s="164">
        <v>0</v>
      </c>
      <c r="G530" s="164">
        <v>0</v>
      </c>
      <c r="H530" s="286"/>
      <c r="I530" s="286"/>
      <c r="J530" s="1"/>
      <c r="K530" s="740"/>
    </row>
    <row r="531" spans="2:11">
      <c r="C531" s="106" t="s">
        <v>741</v>
      </c>
      <c r="D531" s="164">
        <v>2</v>
      </c>
      <c r="E531" s="321">
        <v>2</v>
      </c>
      <c r="F531" s="164">
        <v>2</v>
      </c>
      <c r="G531" s="164">
        <v>2</v>
      </c>
      <c r="H531" s="286"/>
      <c r="I531" s="286"/>
      <c r="J531" s="1"/>
      <c r="K531" s="740"/>
    </row>
    <row r="532" spans="2:11">
      <c r="C532" s="107" t="s">
        <v>742</v>
      </c>
      <c r="D532" s="166">
        <v>0</v>
      </c>
      <c r="E532" s="322">
        <v>0</v>
      </c>
      <c r="F532" s="166">
        <v>0</v>
      </c>
      <c r="G532" s="292">
        <v>0</v>
      </c>
      <c r="H532" s="286"/>
      <c r="I532" s="286"/>
      <c r="J532" s="1"/>
      <c r="K532" s="740"/>
    </row>
    <row r="533" spans="2:11" ht="13.5" thickBot="1">
      <c r="C533" s="100"/>
      <c r="D533" s="168"/>
      <c r="E533" s="168"/>
      <c r="F533" s="1"/>
      <c r="G533" s="286"/>
      <c r="H533" s="286"/>
      <c r="I533" s="286"/>
      <c r="K533" s="740"/>
    </row>
    <row r="534" spans="2:11" ht="60.6" customHeight="1">
      <c r="B534" s="38" t="s">
        <v>0</v>
      </c>
      <c r="C534" s="35" t="s">
        <v>743</v>
      </c>
      <c r="D534" s="35" t="s">
        <v>1</v>
      </c>
      <c r="E534" s="35" t="s">
        <v>2</v>
      </c>
      <c r="F534" s="19" t="s">
        <v>744</v>
      </c>
      <c r="G534" s="19" t="s">
        <v>745</v>
      </c>
      <c r="H534" s="19" t="s">
        <v>746</v>
      </c>
      <c r="I534" s="19" t="s">
        <v>747</v>
      </c>
      <c r="J534" s="19" t="s">
        <v>748</v>
      </c>
      <c r="K534" s="36" t="s">
        <v>749</v>
      </c>
    </row>
    <row r="535" spans="2:11" ht="28.5" customHeight="1">
      <c r="B535" s="110" t="s">
        <v>2264</v>
      </c>
      <c r="C535" s="102" t="s">
        <v>2265</v>
      </c>
      <c r="D535" s="11"/>
      <c r="E535" s="11"/>
      <c r="F535" s="8">
        <v>1</v>
      </c>
      <c r="G535" s="8">
        <v>1</v>
      </c>
      <c r="H535" s="8">
        <v>1</v>
      </c>
      <c r="I535" s="8">
        <v>1</v>
      </c>
      <c r="J535" s="3"/>
      <c r="K535" s="261"/>
    </row>
    <row r="536" spans="2:11" ht="42" customHeight="1">
      <c r="B536" s="1668" t="s">
        <v>2266</v>
      </c>
      <c r="C536" s="1524" t="s">
        <v>2267</v>
      </c>
      <c r="D536" s="1520" t="s">
        <v>2268</v>
      </c>
      <c r="E536" s="1520" t="s">
        <v>2269</v>
      </c>
      <c r="F536" s="1520">
        <v>74</v>
      </c>
      <c r="G536" s="1520">
        <v>74.599999999999994</v>
      </c>
      <c r="H536" s="1520">
        <v>75</v>
      </c>
      <c r="I536" s="1520">
        <v>26.6</v>
      </c>
      <c r="J536" s="1316" t="s">
        <v>4540</v>
      </c>
      <c r="K536" s="1013"/>
    </row>
    <row r="537" spans="2:11" ht="36.75" customHeight="1">
      <c r="B537" s="1668"/>
      <c r="C537" s="1524"/>
      <c r="D537" s="1520"/>
      <c r="E537" s="1520"/>
      <c r="F537" s="1520"/>
      <c r="G537" s="1520"/>
      <c r="H537" s="1520"/>
      <c r="I537" s="1520"/>
      <c r="J537" s="619" t="s">
        <v>4541</v>
      </c>
      <c r="K537" s="1663" t="s">
        <v>2270</v>
      </c>
    </row>
    <row r="538" spans="2:11" ht="36.75" customHeight="1">
      <c r="B538" s="1668"/>
      <c r="C538" s="1524"/>
      <c r="D538" s="1520"/>
      <c r="E538" s="1520"/>
      <c r="F538" s="1520"/>
      <c r="G538" s="1520"/>
      <c r="H538" s="1520"/>
      <c r="I538" s="1520"/>
      <c r="J538" s="357" t="s">
        <v>2271</v>
      </c>
      <c r="K538" s="1663"/>
    </row>
    <row r="539" spans="2:11" ht="36.75" customHeight="1">
      <c r="B539" s="1668"/>
      <c r="C539" s="1524"/>
      <c r="D539" s="1520"/>
      <c r="E539" s="1520"/>
      <c r="F539" s="1520"/>
      <c r="G539" s="1520"/>
      <c r="H539" s="1520"/>
      <c r="I539" s="1520"/>
      <c r="J539" s="52" t="s">
        <v>2272</v>
      </c>
      <c r="K539" s="1663"/>
    </row>
    <row r="540" spans="2:11" ht="32.25" customHeight="1">
      <c r="B540" s="1669" t="s">
        <v>2273</v>
      </c>
      <c r="C540" s="1650" t="s">
        <v>2274</v>
      </c>
      <c r="D540" s="1529" t="s">
        <v>2275</v>
      </c>
      <c r="E540" s="1529" t="s">
        <v>2276</v>
      </c>
      <c r="F540" s="1529">
        <v>7</v>
      </c>
      <c r="G540" s="1529">
        <v>3</v>
      </c>
      <c r="H540" s="1529">
        <v>4</v>
      </c>
      <c r="I540" s="1529">
        <v>3.7</v>
      </c>
      <c r="J540" s="247" t="s">
        <v>4542</v>
      </c>
      <c r="K540" s="1663"/>
    </row>
    <row r="541" spans="2:11" ht="36.75" customHeight="1">
      <c r="B541" s="1669"/>
      <c r="C541" s="1650"/>
      <c r="D541" s="1529"/>
      <c r="E541" s="1529"/>
      <c r="F541" s="1529"/>
      <c r="G541" s="1529"/>
      <c r="H541" s="1529"/>
      <c r="I541" s="1529"/>
      <c r="J541" s="542" t="s">
        <v>4543</v>
      </c>
      <c r="K541" s="1663"/>
    </row>
    <row r="542" spans="2:11" ht="36.75" customHeight="1">
      <c r="B542" s="1669"/>
      <c r="C542" s="1650"/>
      <c r="D542" s="1529"/>
      <c r="E542" s="1529"/>
      <c r="F542" s="1529"/>
      <c r="G542" s="1529"/>
      <c r="H542" s="1529"/>
      <c r="I542" s="1529"/>
      <c r="J542" s="358" t="s">
        <v>2277</v>
      </c>
      <c r="K542" s="1663"/>
    </row>
    <row r="543" spans="2:11" ht="36.75" customHeight="1">
      <c r="B543" s="1669"/>
      <c r="C543" s="1650"/>
      <c r="D543" s="1529"/>
      <c r="E543" s="1529"/>
      <c r="F543" s="1529"/>
      <c r="G543" s="1529"/>
      <c r="H543" s="1529"/>
      <c r="I543" s="1529"/>
      <c r="J543" s="52" t="s">
        <v>2278</v>
      </c>
      <c r="K543" s="1663"/>
    </row>
    <row r="544" spans="2:11" ht="109.5" customHeight="1">
      <c r="B544" s="1669" t="s">
        <v>2279</v>
      </c>
      <c r="C544" s="1650" t="s">
        <v>2280</v>
      </c>
      <c r="D544" s="1529" t="s">
        <v>136</v>
      </c>
      <c r="E544" s="1529" t="s">
        <v>195</v>
      </c>
      <c r="F544" s="1529">
        <v>4</v>
      </c>
      <c r="G544" s="1529">
        <v>3</v>
      </c>
      <c r="H544" s="1529">
        <v>2</v>
      </c>
      <c r="I544" s="1529">
        <v>1</v>
      </c>
      <c r="J544" s="1273" t="s">
        <v>4544</v>
      </c>
      <c r="K544" s="1663"/>
    </row>
    <row r="545" spans="2:11" ht="84" customHeight="1">
      <c r="B545" s="1669"/>
      <c r="C545" s="1650"/>
      <c r="D545" s="1529"/>
      <c r="E545" s="1529"/>
      <c r="F545" s="1529"/>
      <c r="G545" s="1529"/>
      <c r="H545" s="1529"/>
      <c r="I545" s="1529"/>
      <c r="J545" s="136" t="s">
        <v>4545</v>
      </c>
      <c r="K545" s="1663"/>
    </row>
    <row r="546" spans="2:11" ht="81" customHeight="1">
      <c r="B546" s="1669"/>
      <c r="C546" s="1650"/>
      <c r="D546" s="1529"/>
      <c r="E546" s="1529"/>
      <c r="F546" s="1529"/>
      <c r="G546" s="1529"/>
      <c r="H546" s="1529"/>
      <c r="I546" s="1529"/>
      <c r="J546" s="348" t="s">
        <v>2281</v>
      </c>
      <c r="K546" s="1663"/>
    </row>
    <row r="547" spans="2:11" ht="88.5" customHeight="1">
      <c r="B547" s="1669"/>
      <c r="C547" s="1650"/>
      <c r="D547" s="1529"/>
      <c r="E547" s="1529"/>
      <c r="F547" s="1529"/>
      <c r="G547" s="1529"/>
      <c r="H547" s="1529"/>
      <c r="I547" s="1529"/>
      <c r="J547" s="52" t="s">
        <v>2282</v>
      </c>
      <c r="K547" s="1663"/>
    </row>
    <row r="548" spans="2:11" ht="110.25" customHeight="1">
      <c r="B548" s="1669" t="s">
        <v>2283</v>
      </c>
      <c r="C548" s="1650" t="s">
        <v>2284</v>
      </c>
      <c r="D548" s="1529" t="s">
        <v>136</v>
      </c>
      <c r="E548" s="1529" t="s">
        <v>195</v>
      </c>
      <c r="F548" s="1529">
        <v>4</v>
      </c>
      <c r="G548" s="1529">
        <v>3</v>
      </c>
      <c r="H548" s="1529">
        <v>2</v>
      </c>
      <c r="I548" s="1529">
        <v>1</v>
      </c>
      <c r="J548" s="1273" t="s">
        <v>4546</v>
      </c>
      <c r="K548" s="1663"/>
    </row>
    <row r="549" spans="2:11" ht="105.75" customHeight="1">
      <c r="B549" s="1669"/>
      <c r="C549" s="1650"/>
      <c r="D549" s="1529"/>
      <c r="E549" s="1529"/>
      <c r="F549" s="1529"/>
      <c r="G549" s="1529"/>
      <c r="H549" s="1529"/>
      <c r="I549" s="1529"/>
      <c r="J549" s="170" t="s">
        <v>2285</v>
      </c>
      <c r="K549" s="1663"/>
    </row>
    <row r="550" spans="2:11" ht="178.5" customHeight="1">
      <c r="B550" s="1669"/>
      <c r="C550" s="1650"/>
      <c r="D550" s="1529"/>
      <c r="E550" s="1529"/>
      <c r="F550" s="1529"/>
      <c r="G550" s="1529"/>
      <c r="H550" s="1529"/>
      <c r="I550" s="1529"/>
      <c r="J550" s="316" t="s">
        <v>2286</v>
      </c>
      <c r="K550" s="1663"/>
    </row>
    <row r="551" spans="2:11" ht="51.75" customHeight="1">
      <c r="B551" s="1669"/>
      <c r="C551" s="1650"/>
      <c r="D551" s="1529"/>
      <c r="E551" s="1529"/>
      <c r="F551" s="1529"/>
      <c r="G551" s="1529"/>
      <c r="H551" s="1529"/>
      <c r="I551" s="1529"/>
      <c r="J551" s="52" t="s">
        <v>2287</v>
      </c>
      <c r="K551" s="1663"/>
    </row>
    <row r="552" spans="2:11" ht="31.5" customHeight="1">
      <c r="B552" s="1669" t="s">
        <v>2288</v>
      </c>
      <c r="C552" s="1650" t="s">
        <v>2289</v>
      </c>
      <c r="D552" s="1529" t="s">
        <v>151</v>
      </c>
      <c r="E552" s="1529" t="s">
        <v>107</v>
      </c>
      <c r="F552" s="1529">
        <v>1</v>
      </c>
      <c r="G552" s="1529">
        <v>0</v>
      </c>
      <c r="H552" s="1529">
        <v>0</v>
      </c>
      <c r="I552" s="1529">
        <v>0</v>
      </c>
      <c r="J552" s="136" t="s">
        <v>4547</v>
      </c>
      <c r="K552" s="1663"/>
    </row>
    <row r="553" spans="2:11" ht="33.75" customHeight="1">
      <c r="B553" s="1669"/>
      <c r="C553" s="1650"/>
      <c r="D553" s="1529"/>
      <c r="E553" s="1529"/>
      <c r="F553" s="1529"/>
      <c r="G553" s="1529"/>
      <c r="H553" s="1529"/>
      <c r="I553" s="1529"/>
      <c r="J553" s="542" t="s">
        <v>2290</v>
      </c>
      <c r="K553" s="1663"/>
    </row>
    <row r="554" spans="2:11" ht="29.25" customHeight="1">
      <c r="B554" s="1669"/>
      <c r="C554" s="1650"/>
      <c r="D554" s="1529"/>
      <c r="E554" s="1529"/>
      <c r="F554" s="1529"/>
      <c r="G554" s="1529"/>
      <c r="H554" s="1529"/>
      <c r="I554" s="1529"/>
      <c r="J554" s="357" t="s">
        <v>2291</v>
      </c>
      <c r="K554" s="1663"/>
    </row>
    <row r="555" spans="2:11" ht="35.450000000000003" customHeight="1">
      <c r="B555" s="1669"/>
      <c r="C555" s="1650"/>
      <c r="D555" s="1529"/>
      <c r="E555" s="1529"/>
      <c r="F555" s="1529"/>
      <c r="G555" s="1529"/>
      <c r="H555" s="1529"/>
      <c r="I555" s="1529"/>
      <c r="J555" s="1059" t="s">
        <v>4548</v>
      </c>
      <c r="K555" s="1663"/>
    </row>
    <row r="556" spans="2:11" ht="27.75" customHeight="1">
      <c r="B556" s="110" t="s">
        <v>2292</v>
      </c>
      <c r="C556" s="102" t="s">
        <v>2293</v>
      </c>
      <c r="D556" s="8"/>
      <c r="E556" s="8"/>
      <c r="F556" s="8">
        <v>1</v>
      </c>
      <c r="G556" s="8">
        <v>1</v>
      </c>
      <c r="H556" s="8">
        <v>1</v>
      </c>
      <c r="I556" s="8">
        <v>1</v>
      </c>
      <c r="J556" s="3"/>
      <c r="K556" s="261"/>
    </row>
    <row r="557" spans="2:11" ht="46.5" customHeight="1">
      <c r="B557" s="1668" t="s">
        <v>2294</v>
      </c>
      <c r="C557" s="1524" t="s">
        <v>2295</v>
      </c>
      <c r="D557" s="1520" t="s">
        <v>2296</v>
      </c>
      <c r="E557" s="1520" t="s">
        <v>2297</v>
      </c>
      <c r="F557" s="1520">
        <v>52.1</v>
      </c>
      <c r="G557" s="1520">
        <v>52.2</v>
      </c>
      <c r="H557" s="1520">
        <v>67.900000000000006</v>
      </c>
      <c r="I557" s="1520">
        <v>68.099999999999994</v>
      </c>
      <c r="J557" s="279" t="s">
        <v>4549</v>
      </c>
      <c r="K557" s="1684" t="s">
        <v>2298</v>
      </c>
    </row>
    <row r="558" spans="2:11" ht="57" customHeight="1">
      <c r="B558" s="1668"/>
      <c r="C558" s="1524"/>
      <c r="D558" s="1520"/>
      <c r="E558" s="1520"/>
      <c r="F558" s="1520"/>
      <c r="G558" s="1520"/>
      <c r="H558" s="1520"/>
      <c r="I558" s="1520"/>
      <c r="J558" s="356" t="s">
        <v>4550</v>
      </c>
      <c r="K558" s="1684"/>
    </row>
    <row r="559" spans="2:11" ht="42.75" customHeight="1">
      <c r="B559" s="1668"/>
      <c r="C559" s="1524"/>
      <c r="D559" s="1520"/>
      <c r="E559" s="1520"/>
      <c r="F559" s="1520"/>
      <c r="G559" s="1520"/>
      <c r="H559" s="1520"/>
      <c r="I559" s="1520"/>
      <c r="J559" s="348" t="s">
        <v>2299</v>
      </c>
      <c r="K559" s="1684"/>
    </row>
    <row r="560" spans="2:11" ht="27" customHeight="1">
      <c r="B560" s="1668"/>
      <c r="C560" s="1524"/>
      <c r="D560" s="1520"/>
      <c r="E560" s="1520"/>
      <c r="F560" s="1520"/>
      <c r="G560" s="1520"/>
      <c r="H560" s="1520"/>
      <c r="I560" s="1520"/>
      <c r="J560" s="52" t="s">
        <v>2300</v>
      </c>
      <c r="K560" s="1684"/>
    </row>
    <row r="561" spans="2:11" ht="51" customHeight="1">
      <c r="B561" s="1669" t="s">
        <v>2301</v>
      </c>
      <c r="C561" s="1650" t="s">
        <v>2302</v>
      </c>
      <c r="D561" s="1529" t="s">
        <v>2303</v>
      </c>
      <c r="E561" s="1529" t="s">
        <v>2304</v>
      </c>
      <c r="F561" s="1529">
        <v>52</v>
      </c>
      <c r="G561" s="1529">
        <v>71</v>
      </c>
      <c r="H561" s="1529">
        <v>66.5</v>
      </c>
      <c r="I561" s="1529">
        <v>65.3</v>
      </c>
      <c r="J561" s="1376" t="s">
        <v>4551</v>
      </c>
      <c r="K561" s="1684"/>
    </row>
    <row r="562" spans="2:11" ht="53.25" customHeight="1">
      <c r="B562" s="1669"/>
      <c r="C562" s="1650"/>
      <c r="D562" s="1529"/>
      <c r="E562" s="1529"/>
      <c r="F562" s="1529"/>
      <c r="G562" s="1529"/>
      <c r="H562" s="1529"/>
      <c r="I562" s="1529"/>
      <c r="J562" s="357" t="s">
        <v>4552</v>
      </c>
      <c r="K562" s="1684"/>
    </row>
    <row r="563" spans="2:11" ht="45.95" customHeight="1">
      <c r="B563" s="1669"/>
      <c r="C563" s="1650"/>
      <c r="D563" s="1529"/>
      <c r="E563" s="1529"/>
      <c r="F563" s="1529"/>
      <c r="G563" s="1529"/>
      <c r="H563" s="1529"/>
      <c r="I563" s="1529"/>
      <c r="J563" s="1091" t="s">
        <v>2305</v>
      </c>
      <c r="K563" s="1684"/>
    </row>
    <row r="564" spans="2:11" ht="33.6" customHeight="1">
      <c r="B564" s="1669"/>
      <c r="C564" s="1650"/>
      <c r="D564" s="1529"/>
      <c r="E564" s="1529"/>
      <c r="F564" s="1529"/>
      <c r="G564" s="1529"/>
      <c r="H564" s="1529"/>
      <c r="I564" s="1529"/>
      <c r="J564" s="52" t="s">
        <v>2306</v>
      </c>
      <c r="K564" s="1684"/>
    </row>
    <row r="565" spans="2:11" ht="55.5" customHeight="1">
      <c r="B565" s="1669" t="s">
        <v>2307</v>
      </c>
      <c r="C565" s="1650" t="s">
        <v>2308</v>
      </c>
      <c r="D565" s="1529" t="s">
        <v>2309</v>
      </c>
      <c r="E565" s="1529" t="s">
        <v>2310</v>
      </c>
      <c r="F565" s="1529">
        <v>56</v>
      </c>
      <c r="G565" s="1529">
        <v>48.7</v>
      </c>
      <c r="H565" s="1529">
        <v>57</v>
      </c>
      <c r="I565" s="1529">
        <v>51.9</v>
      </c>
      <c r="J565" s="279" t="s">
        <v>4553</v>
      </c>
      <c r="K565" s="1684"/>
    </row>
    <row r="566" spans="2:11" ht="57" customHeight="1">
      <c r="B566" s="1669"/>
      <c r="C566" s="1650"/>
      <c r="D566" s="1529"/>
      <c r="E566" s="1529"/>
      <c r="F566" s="1529"/>
      <c r="G566" s="1529"/>
      <c r="H566" s="1529"/>
      <c r="I566" s="1529"/>
      <c r="J566" s="356" t="s">
        <v>4554</v>
      </c>
      <c r="K566" s="1684"/>
    </row>
    <row r="567" spans="2:11" ht="47.45" customHeight="1">
      <c r="B567" s="1669"/>
      <c r="C567" s="1650"/>
      <c r="D567" s="1529"/>
      <c r="E567" s="1529"/>
      <c r="F567" s="1529"/>
      <c r="G567" s="1529"/>
      <c r="H567" s="1529"/>
      <c r="I567" s="1529"/>
      <c r="J567" s="348" t="s">
        <v>2311</v>
      </c>
      <c r="K567" s="1684"/>
    </row>
    <row r="568" spans="2:11" ht="32.1" customHeight="1">
      <c r="B568" s="1669"/>
      <c r="C568" s="1650"/>
      <c r="D568" s="1529"/>
      <c r="E568" s="1529"/>
      <c r="F568" s="1529"/>
      <c r="G568" s="1529"/>
      <c r="H568" s="1529"/>
      <c r="I568" s="1529"/>
      <c r="J568" s="52" t="s">
        <v>2312</v>
      </c>
      <c r="K568" s="1684"/>
    </row>
    <row r="569" spans="2:11" ht="54.75" customHeight="1">
      <c r="B569" s="1669" t="s">
        <v>2313</v>
      </c>
      <c r="C569" s="1650" t="s">
        <v>2314</v>
      </c>
      <c r="D569" s="1529" t="s">
        <v>2315</v>
      </c>
      <c r="E569" s="1529" t="s">
        <v>2316</v>
      </c>
      <c r="F569" s="1529">
        <v>48.6</v>
      </c>
      <c r="G569" s="1529">
        <v>46.8</v>
      </c>
      <c r="H569" s="1529">
        <v>42.8</v>
      </c>
      <c r="I569" s="1529">
        <v>55.8</v>
      </c>
      <c r="J569" s="145" t="s">
        <v>4555</v>
      </c>
      <c r="K569" s="1684"/>
    </row>
    <row r="570" spans="2:11" ht="55.5" customHeight="1">
      <c r="B570" s="1669"/>
      <c r="C570" s="1650"/>
      <c r="D570" s="1529"/>
      <c r="E570" s="1529"/>
      <c r="F570" s="1529"/>
      <c r="G570" s="1529"/>
      <c r="H570" s="1529"/>
      <c r="I570" s="1529"/>
      <c r="J570" s="294" t="s">
        <v>4556</v>
      </c>
      <c r="K570" s="1684"/>
    </row>
    <row r="571" spans="2:11" ht="42.95" customHeight="1">
      <c r="B571" s="1669"/>
      <c r="C571" s="1650"/>
      <c r="D571" s="1529"/>
      <c r="E571" s="1529"/>
      <c r="F571" s="1529"/>
      <c r="G571" s="1529"/>
      <c r="H571" s="1529"/>
      <c r="I571" s="1529"/>
      <c r="J571" s="829" t="s">
        <v>2317</v>
      </c>
      <c r="K571" s="1684"/>
    </row>
    <row r="572" spans="2:11" ht="29.45" customHeight="1">
      <c r="B572" s="1669"/>
      <c r="C572" s="1650"/>
      <c r="D572" s="1529"/>
      <c r="E572" s="1529"/>
      <c r="F572" s="1529"/>
      <c r="G572" s="1529"/>
      <c r="H572" s="1529"/>
      <c r="I572" s="1529"/>
      <c r="J572" s="830" t="s">
        <v>2318</v>
      </c>
      <c r="K572" s="1684"/>
    </row>
    <row r="573" spans="2:11" ht="29.45" customHeight="1">
      <c r="B573" s="1669" t="s">
        <v>2319</v>
      </c>
      <c r="C573" s="1650" t="s">
        <v>2320</v>
      </c>
      <c r="D573" s="1529" t="s">
        <v>2321</v>
      </c>
      <c r="E573" s="1529" t="s">
        <v>2322</v>
      </c>
      <c r="F573" s="1529" t="s">
        <v>2323</v>
      </c>
      <c r="G573" s="1529" t="s">
        <v>2324</v>
      </c>
      <c r="H573" s="1529" t="s">
        <v>2325</v>
      </c>
      <c r="I573" s="1529" t="s">
        <v>2326</v>
      </c>
      <c r="J573" s="1376" t="s">
        <v>4557</v>
      </c>
      <c r="K573" s="1684"/>
    </row>
    <row r="574" spans="2:11" ht="29.45" customHeight="1">
      <c r="B574" s="1669"/>
      <c r="C574" s="1650"/>
      <c r="D574" s="1529"/>
      <c r="E574" s="1529"/>
      <c r="F574" s="1529"/>
      <c r="G574" s="1529"/>
      <c r="H574" s="1529"/>
      <c r="I574" s="1529"/>
      <c r="J574" s="279" t="s">
        <v>4558</v>
      </c>
      <c r="K574" s="1684"/>
    </row>
    <row r="575" spans="2:11" ht="25.5" customHeight="1">
      <c r="B575" s="1669"/>
      <c r="C575" s="1650"/>
      <c r="D575" s="1529"/>
      <c r="E575" s="1529"/>
      <c r="F575" s="1529"/>
      <c r="G575" s="1529"/>
      <c r="H575" s="1529"/>
      <c r="I575" s="1529"/>
      <c r="J575" s="358" t="s">
        <v>2327</v>
      </c>
      <c r="K575" s="1684"/>
    </row>
    <row r="576" spans="2:11" ht="22.5" customHeight="1">
      <c r="B576" s="1969"/>
      <c r="C576" s="1795"/>
      <c r="D576" s="1792"/>
      <c r="E576" s="1792"/>
      <c r="F576" s="1792"/>
      <c r="G576" s="1792"/>
      <c r="H576" s="1792"/>
      <c r="I576" s="1792"/>
      <c r="J576" s="811" t="s">
        <v>2328</v>
      </c>
      <c r="K576" s="1970"/>
    </row>
    <row r="577" spans="2:11">
      <c r="C577" s="103"/>
      <c r="D577" s="2"/>
      <c r="E577" s="2"/>
      <c r="F577" s="1"/>
      <c r="G577" s="286"/>
      <c r="H577" s="286"/>
      <c r="I577" s="286"/>
      <c r="K577" s="740"/>
    </row>
    <row r="578" spans="2:11" ht="35.25" customHeight="1" thickBot="1">
      <c r="C578" s="104" t="s">
        <v>352</v>
      </c>
      <c r="D578" s="46">
        <v>2021</v>
      </c>
      <c r="E578" s="75">
        <v>2022</v>
      </c>
      <c r="F578" s="44">
        <v>2023</v>
      </c>
      <c r="G578" s="44">
        <v>2024</v>
      </c>
      <c r="H578" s="286"/>
      <c r="I578" s="286"/>
      <c r="J578" s="1"/>
      <c r="K578" s="740"/>
    </row>
    <row r="579" spans="2:11">
      <c r="C579" s="126" t="s">
        <v>739</v>
      </c>
      <c r="D579" s="359">
        <f t="shared" ref="D579:G582" si="3">D585+D710+D738</f>
        <v>20</v>
      </c>
      <c r="E579" s="289">
        <f t="shared" si="3"/>
        <v>20</v>
      </c>
      <c r="F579" s="317">
        <f t="shared" si="3"/>
        <v>20</v>
      </c>
      <c r="G579" s="317">
        <f t="shared" si="3"/>
        <v>20</v>
      </c>
      <c r="H579" s="286"/>
      <c r="I579" s="286"/>
      <c r="J579" s="1"/>
      <c r="K579" s="740"/>
    </row>
    <row r="580" spans="2:11">
      <c r="C580" s="94" t="s">
        <v>740</v>
      </c>
      <c r="D580" s="318">
        <f t="shared" si="3"/>
        <v>1</v>
      </c>
      <c r="E580" s="290">
        <f t="shared" si="3"/>
        <v>1</v>
      </c>
      <c r="F580" s="318">
        <f t="shared" si="3"/>
        <v>1</v>
      </c>
      <c r="G580" s="318">
        <f t="shared" si="3"/>
        <v>1</v>
      </c>
      <c r="H580" s="286"/>
      <c r="I580" s="286"/>
      <c r="J580" s="1"/>
      <c r="K580" s="740"/>
    </row>
    <row r="581" spans="2:11">
      <c r="C581" s="94" t="s">
        <v>741</v>
      </c>
      <c r="D581" s="318">
        <f t="shared" si="3"/>
        <v>19</v>
      </c>
      <c r="E581" s="290">
        <f t="shared" si="3"/>
        <v>19</v>
      </c>
      <c r="F581" s="318">
        <f t="shared" si="3"/>
        <v>19</v>
      </c>
      <c r="G581" s="318">
        <f t="shared" si="3"/>
        <v>19</v>
      </c>
      <c r="H581" s="286"/>
      <c r="I581" s="286"/>
      <c r="J581" s="1"/>
      <c r="K581" s="740"/>
    </row>
    <row r="582" spans="2:11" ht="13.5" thickBot="1">
      <c r="C582" s="95" t="s">
        <v>742</v>
      </c>
      <c r="D582" s="360">
        <f t="shared" si="3"/>
        <v>0</v>
      </c>
      <c r="E582" s="343">
        <f t="shared" si="3"/>
        <v>0</v>
      </c>
      <c r="F582" s="360">
        <f t="shared" si="3"/>
        <v>0</v>
      </c>
      <c r="G582" s="360">
        <f t="shared" si="3"/>
        <v>0</v>
      </c>
      <c r="H582" s="286"/>
      <c r="I582" s="286"/>
      <c r="J582" s="1"/>
      <c r="K582" s="740"/>
    </row>
    <row r="583" spans="2:11" ht="13.5" thickBot="1">
      <c r="D583" s="5"/>
      <c r="E583" s="10"/>
      <c r="F583" s="1"/>
      <c r="G583" s="286"/>
      <c r="H583" s="286"/>
      <c r="I583" s="286"/>
      <c r="J583" s="1"/>
      <c r="K583" s="740"/>
    </row>
    <row r="584" spans="2:11" ht="36" customHeight="1" thickBot="1">
      <c r="C584" s="104" t="s">
        <v>364</v>
      </c>
      <c r="D584" s="59">
        <v>2021</v>
      </c>
      <c r="E584" s="75">
        <v>2022</v>
      </c>
      <c r="F584" s="44">
        <v>2023</v>
      </c>
      <c r="G584" s="44">
        <v>2024</v>
      </c>
      <c r="H584" s="286"/>
      <c r="I584" s="286"/>
      <c r="J584" s="1"/>
      <c r="K584" s="740"/>
    </row>
    <row r="585" spans="2:11">
      <c r="C585" s="105" t="s">
        <v>739</v>
      </c>
      <c r="D585" s="302">
        <f>SUM(D586:D588)</f>
        <v>10</v>
      </c>
      <c r="E585" s="361">
        <f>SUM(E586:E588)</f>
        <v>10</v>
      </c>
      <c r="F585" s="302">
        <f>SUM(F586:F588)</f>
        <v>10</v>
      </c>
      <c r="G585" s="302">
        <v>10</v>
      </c>
      <c r="H585" s="286"/>
      <c r="I585" s="286"/>
      <c r="J585" s="1"/>
      <c r="K585" s="740"/>
    </row>
    <row r="586" spans="2:11">
      <c r="C586" s="106" t="s">
        <v>740</v>
      </c>
      <c r="D586" s="303">
        <v>0</v>
      </c>
      <c r="E586" s="362">
        <v>0</v>
      </c>
      <c r="F586" s="303">
        <v>0</v>
      </c>
      <c r="G586" s="164">
        <v>0</v>
      </c>
      <c r="H586" s="286"/>
      <c r="I586" s="286"/>
      <c r="J586" s="1"/>
      <c r="K586" s="740"/>
    </row>
    <row r="587" spans="2:11">
      <c r="C587" s="106" t="s">
        <v>741</v>
      </c>
      <c r="D587" s="303">
        <v>10</v>
      </c>
      <c r="E587" s="362">
        <v>10</v>
      </c>
      <c r="F587" s="303">
        <v>10</v>
      </c>
      <c r="G587" s="164">
        <v>10</v>
      </c>
      <c r="H587" s="286"/>
      <c r="I587" s="286"/>
      <c r="J587" s="1"/>
      <c r="K587" s="740"/>
    </row>
    <row r="588" spans="2:11">
      <c r="C588" s="107" t="s">
        <v>742</v>
      </c>
      <c r="D588" s="305">
        <v>0</v>
      </c>
      <c r="E588" s="363">
        <v>0</v>
      </c>
      <c r="F588" s="305">
        <v>0</v>
      </c>
      <c r="G588" s="292">
        <v>0</v>
      </c>
      <c r="H588" s="286"/>
      <c r="I588" s="286"/>
      <c r="J588" s="1"/>
      <c r="K588" s="740"/>
    </row>
    <row r="589" spans="2:11" ht="15" customHeight="1" thickBot="1">
      <c r="C589" s="100"/>
      <c r="D589" s="168"/>
      <c r="E589" s="168"/>
      <c r="F589" s="1"/>
      <c r="G589" s="286"/>
      <c r="H589" s="286"/>
      <c r="I589" s="286"/>
      <c r="K589" s="740"/>
    </row>
    <row r="590" spans="2:11" ht="55.5" customHeight="1">
      <c r="B590" s="38" t="s">
        <v>0</v>
      </c>
      <c r="C590" s="19" t="s">
        <v>743</v>
      </c>
      <c r="D590" s="19" t="s">
        <v>1</v>
      </c>
      <c r="E590" s="19" t="s">
        <v>2</v>
      </c>
      <c r="F590" s="19" t="s">
        <v>744</v>
      </c>
      <c r="G590" s="19" t="s">
        <v>745</v>
      </c>
      <c r="H590" s="19" t="s">
        <v>746</v>
      </c>
      <c r="I590" s="19" t="s">
        <v>747</v>
      </c>
      <c r="J590" s="19" t="s">
        <v>748</v>
      </c>
      <c r="K590" s="36" t="s">
        <v>749</v>
      </c>
    </row>
    <row r="591" spans="2:11" ht="27" customHeight="1">
      <c r="B591" s="86" t="s">
        <v>2329</v>
      </c>
      <c r="C591" s="87" t="s">
        <v>2330</v>
      </c>
      <c r="D591" s="203"/>
      <c r="E591" s="203"/>
      <c r="F591" s="3">
        <v>1</v>
      </c>
      <c r="G591" s="3">
        <v>1</v>
      </c>
      <c r="H591" s="3">
        <v>1</v>
      </c>
      <c r="I591" s="3">
        <v>1</v>
      </c>
      <c r="J591" s="3"/>
      <c r="K591" s="261"/>
    </row>
    <row r="592" spans="2:11" ht="36.75" customHeight="1">
      <c r="B592" s="1750" t="s">
        <v>2331</v>
      </c>
      <c r="C592" s="1671" t="s">
        <v>2332</v>
      </c>
      <c r="D592" s="1520" t="s">
        <v>2333</v>
      </c>
      <c r="E592" s="1520" t="s">
        <v>2334</v>
      </c>
      <c r="F592" s="1520">
        <v>70</v>
      </c>
      <c r="G592" s="1520">
        <v>51</v>
      </c>
      <c r="H592" s="1520">
        <v>65</v>
      </c>
      <c r="I592" s="1520">
        <v>67</v>
      </c>
      <c r="J592" s="1377" t="s">
        <v>4559</v>
      </c>
      <c r="K592" s="1684" t="s">
        <v>363</v>
      </c>
    </row>
    <row r="593" spans="2:11" ht="30" customHeight="1">
      <c r="B593" s="1750"/>
      <c r="C593" s="1671"/>
      <c r="D593" s="1520"/>
      <c r="E593" s="1520"/>
      <c r="F593" s="1520"/>
      <c r="G593" s="1520"/>
      <c r="H593" s="1520"/>
      <c r="I593" s="1520"/>
      <c r="J593" s="357" t="s">
        <v>2335</v>
      </c>
      <c r="K593" s="1684"/>
    </row>
    <row r="594" spans="2:11" ht="24" customHeight="1">
      <c r="B594" s="1750"/>
      <c r="C594" s="1671"/>
      <c r="D594" s="1520"/>
      <c r="E594" s="1520"/>
      <c r="F594" s="1520"/>
      <c r="G594" s="1520"/>
      <c r="H594" s="1520"/>
      <c r="I594" s="1520"/>
      <c r="J594" s="278" t="s">
        <v>2336</v>
      </c>
      <c r="K594" s="1684"/>
    </row>
    <row r="595" spans="2:11" ht="45.75" customHeight="1">
      <c r="B595" s="1669" t="s">
        <v>2337</v>
      </c>
      <c r="C595" s="1650" t="s">
        <v>2338</v>
      </c>
      <c r="D595" s="1529" t="s">
        <v>2339</v>
      </c>
      <c r="E595" s="1529" t="s">
        <v>2340</v>
      </c>
      <c r="F595" s="1529">
        <v>70</v>
      </c>
      <c r="G595" s="1529">
        <v>20</v>
      </c>
      <c r="H595" s="1529">
        <v>22</v>
      </c>
      <c r="I595" s="1529">
        <v>26</v>
      </c>
      <c r="J595" s="1378" t="s">
        <v>4560</v>
      </c>
      <c r="K595" s="1684"/>
    </row>
    <row r="596" spans="2:11" ht="33" customHeight="1">
      <c r="B596" s="1669"/>
      <c r="C596" s="1650"/>
      <c r="D596" s="1529"/>
      <c r="E596" s="1529"/>
      <c r="F596" s="1529"/>
      <c r="G596" s="1529"/>
      <c r="H596" s="1529"/>
      <c r="I596" s="1529"/>
      <c r="J596" s="145" t="s">
        <v>2341</v>
      </c>
      <c r="K596" s="1684"/>
    </row>
    <row r="597" spans="2:11" ht="23.25" customHeight="1">
      <c r="B597" s="1669"/>
      <c r="C597" s="1650"/>
      <c r="D597" s="1529"/>
      <c r="E597" s="1529"/>
      <c r="F597" s="1529"/>
      <c r="G597" s="1529"/>
      <c r="H597" s="1529"/>
      <c r="I597" s="1529"/>
      <c r="J597" s="123" t="s">
        <v>2342</v>
      </c>
      <c r="K597" s="1684"/>
    </row>
    <row r="598" spans="2:11" ht="23.25" customHeight="1">
      <c r="B598" s="1669" t="s">
        <v>2343</v>
      </c>
      <c r="C598" s="1650" t="s">
        <v>2344</v>
      </c>
      <c r="D598" s="1529" t="s">
        <v>2345</v>
      </c>
      <c r="E598" s="1529" t="s">
        <v>2346</v>
      </c>
      <c r="F598" s="1529">
        <v>418</v>
      </c>
      <c r="G598" s="1529">
        <v>543</v>
      </c>
      <c r="H598" s="1529">
        <v>663</v>
      </c>
      <c r="I598" s="1529">
        <v>978</v>
      </c>
      <c r="J598" s="1379" t="s">
        <v>4561</v>
      </c>
      <c r="K598" s="1684"/>
    </row>
    <row r="599" spans="2:11" ht="32.25" customHeight="1">
      <c r="B599" s="1669"/>
      <c r="C599" s="1650"/>
      <c r="D599" s="1529"/>
      <c r="E599" s="1529"/>
      <c r="F599" s="1529"/>
      <c r="G599" s="1529"/>
      <c r="H599" s="1529"/>
      <c r="I599" s="1529"/>
      <c r="J599" s="279" t="s">
        <v>2347</v>
      </c>
      <c r="K599" s="1684"/>
    </row>
    <row r="600" spans="2:11" ht="21" customHeight="1">
      <c r="B600" s="1669"/>
      <c r="C600" s="1650"/>
      <c r="D600" s="1529"/>
      <c r="E600" s="1529"/>
      <c r="F600" s="1529"/>
      <c r="G600" s="1529"/>
      <c r="H600" s="1529"/>
      <c r="I600" s="1529"/>
      <c r="J600" s="364" t="s">
        <v>2348</v>
      </c>
      <c r="K600" s="1684"/>
    </row>
    <row r="601" spans="2:11" ht="19.5" customHeight="1">
      <c r="B601" s="110" t="s">
        <v>2349</v>
      </c>
      <c r="C601" s="102" t="s">
        <v>2350</v>
      </c>
      <c r="D601" s="11"/>
      <c r="E601" s="11"/>
      <c r="F601" s="8">
        <v>1</v>
      </c>
      <c r="G601" s="8">
        <v>1</v>
      </c>
      <c r="H601" s="8">
        <v>1</v>
      </c>
      <c r="I601" s="8">
        <v>1</v>
      </c>
      <c r="J601" s="3"/>
      <c r="K601" s="261"/>
    </row>
    <row r="602" spans="2:11" ht="19.5" customHeight="1">
      <c r="B602" s="1750" t="s">
        <v>2351</v>
      </c>
      <c r="C602" s="1671" t="s">
        <v>2352</v>
      </c>
      <c r="D602" s="1520" t="s">
        <v>2353</v>
      </c>
      <c r="E602" s="1520" t="s">
        <v>1501</v>
      </c>
      <c r="F602" s="1520">
        <v>29</v>
      </c>
      <c r="G602" s="1520">
        <v>20</v>
      </c>
      <c r="H602" s="1520">
        <v>23</v>
      </c>
      <c r="I602" s="1520">
        <v>30</v>
      </c>
      <c r="J602" s="1376" t="s">
        <v>4562</v>
      </c>
      <c r="K602" s="1013"/>
    </row>
    <row r="603" spans="2:11" ht="19.5" customHeight="1">
      <c r="B603" s="1750"/>
      <c r="C603" s="1671"/>
      <c r="D603" s="1520"/>
      <c r="E603" s="1520"/>
      <c r="F603" s="1520"/>
      <c r="G603" s="1520"/>
      <c r="H603" s="1520"/>
      <c r="I603" s="1520"/>
      <c r="J603" s="295" t="s">
        <v>2354</v>
      </c>
      <c r="K603" s="1663" t="s">
        <v>363</v>
      </c>
    </row>
    <row r="604" spans="2:11" ht="45" customHeight="1">
      <c r="B604" s="1750"/>
      <c r="C604" s="1671"/>
      <c r="D604" s="1520"/>
      <c r="E604" s="1520"/>
      <c r="F604" s="1520"/>
      <c r="G604" s="1520"/>
      <c r="H604" s="1520"/>
      <c r="I604" s="1520"/>
      <c r="J604" s="278" t="s">
        <v>2355</v>
      </c>
      <c r="K604" s="1663"/>
    </row>
    <row r="605" spans="2:11" ht="51.75" customHeight="1">
      <c r="B605" s="998" t="s">
        <v>2356</v>
      </c>
      <c r="C605" s="178" t="s">
        <v>2357</v>
      </c>
      <c r="D605" s="980" t="s">
        <v>2358</v>
      </c>
      <c r="E605" s="980" t="s">
        <v>2359</v>
      </c>
      <c r="F605" s="980">
        <v>189</v>
      </c>
      <c r="G605" s="980">
        <v>285</v>
      </c>
      <c r="H605" s="980">
        <v>295</v>
      </c>
      <c r="I605" s="980">
        <v>260</v>
      </c>
      <c r="J605" s="1380" t="s">
        <v>4563</v>
      </c>
      <c r="K605" s="1663"/>
    </row>
    <row r="606" spans="2:11" ht="69" customHeight="1">
      <c r="B606" s="998" t="s">
        <v>2360</v>
      </c>
      <c r="C606" s="178" t="s">
        <v>1007</v>
      </c>
      <c r="D606" s="980" t="s">
        <v>425</v>
      </c>
      <c r="E606" s="980" t="s">
        <v>882</v>
      </c>
      <c r="F606" s="980">
        <v>0</v>
      </c>
      <c r="G606" s="980">
        <v>0</v>
      </c>
      <c r="H606" s="980">
        <v>0</v>
      </c>
      <c r="I606" s="980">
        <v>1</v>
      </c>
      <c r="J606" s="1380"/>
      <c r="K606" s="282" t="s">
        <v>2361</v>
      </c>
    </row>
    <row r="607" spans="2:11" ht="48.75" customHeight="1">
      <c r="B607" s="1971"/>
      <c r="C607" s="1796" t="s">
        <v>2362</v>
      </c>
      <c r="D607" s="1551"/>
      <c r="E607" s="1551" t="s">
        <v>1340</v>
      </c>
      <c r="F607" s="1551">
        <v>0</v>
      </c>
      <c r="G607" s="1551">
        <v>0</v>
      </c>
      <c r="H607" s="1551">
        <v>0</v>
      </c>
      <c r="I607" s="1551">
        <v>1</v>
      </c>
      <c r="J607" s="239" t="s">
        <v>4564</v>
      </c>
      <c r="K607" s="1730" t="s">
        <v>1281</v>
      </c>
    </row>
    <row r="608" spans="2:11" ht="75" customHeight="1">
      <c r="B608" s="1971"/>
      <c r="C608" s="1796"/>
      <c r="D608" s="1551"/>
      <c r="E608" s="1551"/>
      <c r="F608" s="1551"/>
      <c r="G608" s="1551"/>
      <c r="H608" s="1551"/>
      <c r="I608" s="1551"/>
      <c r="J608" s="144" t="s">
        <v>2363</v>
      </c>
      <c r="K608" s="1730"/>
    </row>
    <row r="609" spans="2:11" ht="71.25" customHeight="1">
      <c r="B609" s="1971"/>
      <c r="C609" s="1796"/>
      <c r="D609" s="1551"/>
      <c r="E609" s="1551"/>
      <c r="F609" s="1551"/>
      <c r="G609" s="1551"/>
      <c r="H609" s="1551"/>
      <c r="I609" s="1551"/>
      <c r="J609" s="138" t="s">
        <v>2364</v>
      </c>
      <c r="K609" s="1730"/>
    </row>
    <row r="610" spans="2:11" ht="61.5" customHeight="1">
      <c r="B610" s="1971"/>
      <c r="C610" s="1796"/>
      <c r="D610" s="1551"/>
      <c r="E610" s="1551"/>
      <c r="F610" s="1551"/>
      <c r="G610" s="1551"/>
      <c r="H610" s="1551"/>
      <c r="I610" s="1551"/>
      <c r="J610" s="1085" t="s">
        <v>2365</v>
      </c>
      <c r="K610" s="1730"/>
    </row>
    <row r="611" spans="2:11" ht="17.25" customHeight="1">
      <c r="B611" s="110" t="s">
        <v>2366</v>
      </c>
      <c r="C611" s="102" t="s">
        <v>2367</v>
      </c>
      <c r="D611" s="11"/>
      <c r="E611" s="11"/>
      <c r="F611" s="8">
        <v>1</v>
      </c>
      <c r="G611" s="8">
        <v>1</v>
      </c>
      <c r="H611" s="8">
        <v>1</v>
      </c>
      <c r="I611" s="8">
        <v>1</v>
      </c>
      <c r="J611" s="3"/>
      <c r="K611" s="261"/>
    </row>
    <row r="612" spans="2:11" ht="30.75" customHeight="1">
      <c r="B612" s="1813" t="s">
        <v>2368</v>
      </c>
      <c r="C612" s="1671" t="s">
        <v>2369</v>
      </c>
      <c r="D612" s="1520" t="s">
        <v>2370</v>
      </c>
      <c r="E612" s="1520" t="s">
        <v>2371</v>
      </c>
      <c r="F612" s="1520">
        <v>67</v>
      </c>
      <c r="G612" s="1520">
        <v>40</v>
      </c>
      <c r="H612" s="1520">
        <v>91</v>
      </c>
      <c r="I612" s="1520">
        <v>62</v>
      </c>
      <c r="J612" s="1379" t="s">
        <v>4565</v>
      </c>
      <c r="K612" s="1684" t="s">
        <v>363</v>
      </c>
    </row>
    <row r="613" spans="2:11" ht="78.75" customHeight="1">
      <c r="B613" s="1813"/>
      <c r="C613" s="1671"/>
      <c r="D613" s="1520"/>
      <c r="E613" s="1520"/>
      <c r="F613" s="1520"/>
      <c r="G613" s="1520"/>
      <c r="H613" s="1520"/>
      <c r="I613" s="1520"/>
      <c r="J613" s="295" t="s">
        <v>2372</v>
      </c>
      <c r="K613" s="1684"/>
    </row>
    <row r="614" spans="2:11" ht="36" customHeight="1">
      <c r="B614" s="1813"/>
      <c r="C614" s="1671"/>
      <c r="D614" s="1520"/>
      <c r="E614" s="1520"/>
      <c r="F614" s="1520"/>
      <c r="G614" s="1520"/>
      <c r="H614" s="1520"/>
      <c r="I614" s="1520"/>
      <c r="J614" s="278" t="s">
        <v>2373</v>
      </c>
      <c r="K614" s="1684"/>
    </row>
    <row r="615" spans="2:11" ht="30.75" customHeight="1">
      <c r="B615" s="1669" t="s">
        <v>2374</v>
      </c>
      <c r="C615" s="1650" t="s">
        <v>2375</v>
      </c>
      <c r="D615" s="1529" t="s">
        <v>2376</v>
      </c>
      <c r="E615" s="1529" t="s">
        <v>2371</v>
      </c>
      <c r="F615" s="1529">
        <v>150</v>
      </c>
      <c r="G615" s="1529">
        <v>21</v>
      </c>
      <c r="H615" s="1529">
        <v>35</v>
      </c>
      <c r="I615" s="1529">
        <v>24</v>
      </c>
      <c r="J615" s="1376" t="s">
        <v>4566</v>
      </c>
      <c r="K615" s="1684"/>
    </row>
    <row r="616" spans="2:11" ht="32.25" customHeight="1">
      <c r="B616" s="1669"/>
      <c r="C616" s="1650"/>
      <c r="D616" s="1529"/>
      <c r="E616" s="1529"/>
      <c r="F616" s="1529"/>
      <c r="G616" s="1529"/>
      <c r="H616" s="1529"/>
      <c r="I616" s="1529"/>
      <c r="J616" s="279" t="s">
        <v>2377</v>
      </c>
      <c r="K616" s="1684"/>
    </row>
    <row r="617" spans="2:11" ht="31.5" customHeight="1">
      <c r="B617" s="1669"/>
      <c r="C617" s="1650"/>
      <c r="D617" s="1529"/>
      <c r="E617" s="1529"/>
      <c r="F617" s="1529"/>
      <c r="G617" s="1529"/>
      <c r="H617" s="1529"/>
      <c r="I617" s="1529"/>
      <c r="J617" s="738" t="s">
        <v>2378</v>
      </c>
      <c r="K617" s="1684"/>
    </row>
    <row r="618" spans="2:11" ht="46.9" customHeight="1">
      <c r="B618" s="1669" t="s">
        <v>2379</v>
      </c>
      <c r="C618" s="1650" t="s">
        <v>2380</v>
      </c>
      <c r="D618" s="1529" t="s">
        <v>425</v>
      </c>
      <c r="E618" s="1529" t="s">
        <v>2381</v>
      </c>
      <c r="F618" s="1529">
        <v>0</v>
      </c>
      <c r="G618" s="1529">
        <v>0</v>
      </c>
      <c r="H618" s="1529">
        <v>0</v>
      </c>
      <c r="I618" s="1529">
        <v>0</v>
      </c>
      <c r="J618" s="1972" t="s">
        <v>4567</v>
      </c>
      <c r="K618" s="1662" t="s">
        <v>1281</v>
      </c>
    </row>
    <row r="619" spans="2:11" ht="60" customHeight="1">
      <c r="B619" s="1669"/>
      <c r="C619" s="1650"/>
      <c r="D619" s="1529"/>
      <c r="E619" s="1529"/>
      <c r="F619" s="1529"/>
      <c r="G619" s="1529"/>
      <c r="H619" s="1529"/>
      <c r="I619" s="1529"/>
      <c r="J619" s="1972"/>
      <c r="K619" s="1662"/>
    </row>
    <row r="620" spans="2:11" ht="58.5" customHeight="1">
      <c r="B620" s="1669"/>
      <c r="C620" s="1650"/>
      <c r="D620" s="1529"/>
      <c r="E620" s="1529"/>
      <c r="F620" s="1529"/>
      <c r="G620" s="1529"/>
      <c r="H620" s="1529"/>
      <c r="I620" s="1529"/>
      <c r="J620" s="639" t="s">
        <v>2382</v>
      </c>
      <c r="K620" s="1662"/>
    </row>
    <row r="621" spans="2:11" ht="19.5" customHeight="1">
      <c r="B621" s="1764" t="s">
        <v>2383</v>
      </c>
      <c r="C621" s="1932" t="s">
        <v>2384</v>
      </c>
      <c r="D621" s="1529" t="s">
        <v>155</v>
      </c>
      <c r="E621" s="1529" t="s">
        <v>4</v>
      </c>
      <c r="F621" s="1529">
        <v>2</v>
      </c>
      <c r="G621" s="1529">
        <v>2</v>
      </c>
      <c r="H621" s="1529">
        <v>2</v>
      </c>
      <c r="I621" s="1529">
        <v>1</v>
      </c>
      <c r="J621" s="1378" t="s">
        <v>4568</v>
      </c>
      <c r="K621" s="1662" t="s">
        <v>363</v>
      </c>
    </row>
    <row r="622" spans="2:11" ht="27" customHeight="1">
      <c r="B622" s="1764"/>
      <c r="C622" s="1932"/>
      <c r="D622" s="1529"/>
      <c r="E622" s="1529"/>
      <c r="F622" s="1529"/>
      <c r="G622" s="1529"/>
      <c r="H622" s="1529"/>
      <c r="I622" s="1529"/>
      <c r="J622" s="619" t="s">
        <v>2385</v>
      </c>
      <c r="K622" s="1662"/>
    </row>
    <row r="623" spans="2:11" ht="36" customHeight="1">
      <c r="B623" s="1764"/>
      <c r="C623" s="1932"/>
      <c r="D623" s="1529"/>
      <c r="E623" s="1529"/>
      <c r="F623" s="1529"/>
      <c r="G623" s="1529"/>
      <c r="H623" s="1529"/>
      <c r="I623" s="1529"/>
      <c r="J623" s="63" t="s">
        <v>2378</v>
      </c>
      <c r="K623" s="1662"/>
    </row>
    <row r="624" spans="2:11" ht="27.75" customHeight="1">
      <c r="B624" s="1849" t="s">
        <v>2386</v>
      </c>
      <c r="C624" s="1932" t="s">
        <v>1007</v>
      </c>
      <c r="D624" s="1529" t="s">
        <v>425</v>
      </c>
      <c r="E624" s="1529" t="s">
        <v>754</v>
      </c>
      <c r="F624" s="1529">
        <v>0</v>
      </c>
      <c r="G624" s="1529">
        <v>0</v>
      </c>
      <c r="H624" s="1529">
        <v>0</v>
      </c>
      <c r="I624" s="1529">
        <v>0</v>
      </c>
      <c r="J624" s="1973"/>
      <c r="K624" s="1662" t="s">
        <v>2387</v>
      </c>
    </row>
    <row r="625" spans="2:11" ht="42" customHeight="1">
      <c r="B625" s="1849"/>
      <c r="C625" s="1932"/>
      <c r="D625" s="1529"/>
      <c r="E625" s="1529"/>
      <c r="F625" s="1529"/>
      <c r="G625" s="1529"/>
      <c r="H625" s="1529"/>
      <c r="I625" s="1529"/>
      <c r="J625" s="1973"/>
      <c r="K625" s="1662"/>
    </row>
    <row r="626" spans="2:11" ht="123.75" customHeight="1">
      <c r="B626" s="1849"/>
      <c r="C626" s="1796" t="s">
        <v>2388</v>
      </c>
      <c r="D626" s="1551"/>
      <c r="E626" s="1551" t="s">
        <v>1345</v>
      </c>
      <c r="F626" s="1551">
        <v>0</v>
      </c>
      <c r="G626" s="1551">
        <v>0</v>
      </c>
      <c r="H626" s="1551">
        <v>0</v>
      </c>
      <c r="I626" s="1551">
        <v>0</v>
      </c>
      <c r="J626" s="1282" t="s">
        <v>4569</v>
      </c>
      <c r="K626" s="1752" t="s">
        <v>1281</v>
      </c>
    </row>
    <row r="627" spans="2:11" ht="117" customHeight="1">
      <c r="B627" s="1849"/>
      <c r="C627" s="1796"/>
      <c r="D627" s="1551"/>
      <c r="E627" s="1551"/>
      <c r="F627" s="1551"/>
      <c r="G627" s="1551"/>
      <c r="H627" s="1551"/>
      <c r="I627" s="1551"/>
      <c r="J627" s="300" t="s">
        <v>2389</v>
      </c>
      <c r="K627" s="1752"/>
    </row>
    <row r="628" spans="2:11" ht="93.75" customHeight="1">
      <c r="B628" s="1849"/>
      <c r="C628" s="1796"/>
      <c r="D628" s="1551"/>
      <c r="E628" s="1551"/>
      <c r="F628" s="1551"/>
      <c r="G628" s="1551"/>
      <c r="H628" s="1551"/>
      <c r="I628" s="1551"/>
      <c r="J628" s="1067" t="s">
        <v>2390</v>
      </c>
      <c r="K628" s="1752"/>
    </row>
    <row r="629" spans="2:11" ht="72" customHeight="1">
      <c r="B629" s="1849"/>
      <c r="C629" s="1796"/>
      <c r="D629" s="1551"/>
      <c r="E629" s="1551"/>
      <c r="F629" s="1551"/>
      <c r="G629" s="1551"/>
      <c r="H629" s="1551"/>
      <c r="I629" s="1551"/>
      <c r="J629" s="120" t="s">
        <v>2391</v>
      </c>
      <c r="K629" s="1752"/>
    </row>
    <row r="630" spans="2:11" ht="20.25" customHeight="1">
      <c r="B630" s="110" t="s">
        <v>2392</v>
      </c>
      <c r="C630" s="102" t="s">
        <v>2393</v>
      </c>
      <c r="D630" s="180"/>
      <c r="E630" s="180"/>
      <c r="F630" s="8">
        <v>1</v>
      </c>
      <c r="G630" s="8">
        <v>1</v>
      </c>
      <c r="H630" s="8">
        <v>1</v>
      </c>
      <c r="I630" s="8">
        <v>1</v>
      </c>
      <c r="J630" s="17"/>
      <c r="K630" s="261"/>
    </row>
    <row r="631" spans="2:11" ht="31.5" customHeight="1">
      <c r="B631" s="1668" t="s">
        <v>2394</v>
      </c>
      <c r="C631" s="1524" t="s">
        <v>2395</v>
      </c>
      <c r="D631" s="1520" t="s">
        <v>2042</v>
      </c>
      <c r="E631" s="1520" t="s">
        <v>2396</v>
      </c>
      <c r="F631" s="1520">
        <v>143</v>
      </c>
      <c r="G631" s="1520">
        <v>221</v>
      </c>
      <c r="H631" s="1520">
        <v>265</v>
      </c>
      <c r="I631" s="1520">
        <v>302</v>
      </c>
      <c r="J631" s="1376" t="s">
        <v>4570</v>
      </c>
      <c r="K631" s="1684" t="s">
        <v>363</v>
      </c>
    </row>
    <row r="632" spans="2:11" ht="57" customHeight="1">
      <c r="B632" s="1668"/>
      <c r="C632" s="1524"/>
      <c r="D632" s="1520"/>
      <c r="E632" s="1520"/>
      <c r="F632" s="1520"/>
      <c r="G632" s="1520"/>
      <c r="H632" s="1520"/>
      <c r="I632" s="1520"/>
      <c r="J632" s="145" t="s">
        <v>2397</v>
      </c>
      <c r="K632" s="1684"/>
    </row>
    <row r="633" spans="2:11" ht="36.6" customHeight="1">
      <c r="B633" s="1668"/>
      <c r="C633" s="1524"/>
      <c r="D633" s="1520"/>
      <c r="E633" s="1520"/>
      <c r="F633" s="1520"/>
      <c r="G633" s="1520"/>
      <c r="H633" s="1520"/>
      <c r="I633" s="1520"/>
      <c r="J633" s="366" t="s">
        <v>2398</v>
      </c>
      <c r="K633" s="1684"/>
    </row>
    <row r="634" spans="2:11" ht="59.25" customHeight="1">
      <c r="B634" s="1849" t="s">
        <v>2399</v>
      </c>
      <c r="C634" s="178" t="s">
        <v>1007</v>
      </c>
      <c r="D634" s="980" t="s">
        <v>425</v>
      </c>
      <c r="E634" s="980" t="s">
        <v>882</v>
      </c>
      <c r="F634" s="980">
        <v>0</v>
      </c>
      <c r="G634" s="980">
        <v>0</v>
      </c>
      <c r="H634" s="980">
        <v>1</v>
      </c>
      <c r="I634" s="980"/>
      <c r="J634" s="603"/>
      <c r="K634" s="266" t="s">
        <v>2361</v>
      </c>
    </row>
    <row r="635" spans="2:11" ht="3" customHeight="1">
      <c r="B635" s="1849"/>
      <c r="C635" s="1796" t="s">
        <v>2400</v>
      </c>
      <c r="D635" s="1551"/>
      <c r="E635" s="1551" t="s">
        <v>1340</v>
      </c>
      <c r="F635" s="1551">
        <v>0</v>
      </c>
      <c r="G635" s="1551">
        <v>0</v>
      </c>
      <c r="H635" s="1551">
        <v>1</v>
      </c>
      <c r="I635" s="1551"/>
      <c r="J635" s="1376"/>
      <c r="K635" s="1752" t="s">
        <v>1281</v>
      </c>
    </row>
    <row r="636" spans="2:11" ht="83.25" customHeight="1">
      <c r="B636" s="1849"/>
      <c r="C636" s="1796"/>
      <c r="D636" s="1551"/>
      <c r="E636" s="1551"/>
      <c r="F636" s="1551"/>
      <c r="G636" s="1551"/>
      <c r="H636" s="1551"/>
      <c r="I636" s="1551"/>
      <c r="J636" s="640" t="s">
        <v>2401</v>
      </c>
      <c r="K636" s="1752"/>
    </row>
    <row r="637" spans="2:11" ht="79.5" customHeight="1">
      <c r="B637" s="1849"/>
      <c r="C637" s="1796"/>
      <c r="D637" s="1551"/>
      <c r="E637" s="1551"/>
      <c r="F637" s="1551"/>
      <c r="G637" s="1551"/>
      <c r="H637" s="1551"/>
      <c r="I637" s="1551"/>
      <c r="J637" s="367" t="s">
        <v>2402</v>
      </c>
      <c r="K637" s="1752"/>
    </row>
    <row r="638" spans="2:11" ht="47.1" customHeight="1" thickBot="1">
      <c r="B638" s="1849"/>
      <c r="C638" s="1796"/>
      <c r="D638" s="1551"/>
      <c r="E638" s="1551"/>
      <c r="F638" s="1551"/>
      <c r="G638" s="1551"/>
      <c r="H638" s="1551"/>
      <c r="I638" s="1551"/>
      <c r="J638" s="140" t="s">
        <v>2403</v>
      </c>
      <c r="K638" s="1752"/>
    </row>
    <row r="639" spans="2:11" ht="16.350000000000001" customHeight="1">
      <c r="B639" s="110" t="s">
        <v>2404</v>
      </c>
      <c r="C639" s="102" t="s">
        <v>2405</v>
      </c>
      <c r="D639" s="180"/>
      <c r="E639" s="180"/>
      <c r="F639" s="8">
        <v>1</v>
      </c>
      <c r="G639" s="8">
        <v>1</v>
      </c>
      <c r="H639" s="8">
        <v>1</v>
      </c>
      <c r="I639" s="8">
        <v>1</v>
      </c>
      <c r="J639" s="3"/>
      <c r="K639" s="261"/>
    </row>
    <row r="640" spans="2:11" ht="21.75" customHeight="1">
      <c r="B640" s="1750" t="s">
        <v>2406</v>
      </c>
      <c r="C640" s="1671" t="s">
        <v>2407</v>
      </c>
      <c r="D640" s="1520" t="s">
        <v>425</v>
      </c>
      <c r="E640" s="1520" t="s">
        <v>464</v>
      </c>
      <c r="F640" s="1520">
        <v>0</v>
      </c>
      <c r="G640" s="1520">
        <v>0</v>
      </c>
      <c r="H640" s="1520">
        <v>3</v>
      </c>
      <c r="I640" s="1520">
        <v>5</v>
      </c>
      <c r="J640" s="1381" t="s">
        <v>4571</v>
      </c>
      <c r="K640" s="1684" t="s">
        <v>2361</v>
      </c>
    </row>
    <row r="641" spans="2:11" ht="33.75" customHeight="1">
      <c r="B641" s="1750"/>
      <c r="C641" s="1671"/>
      <c r="D641" s="1520"/>
      <c r="E641" s="1520"/>
      <c r="F641" s="1520"/>
      <c r="G641" s="1520"/>
      <c r="H641" s="1520"/>
      <c r="I641" s="1520"/>
      <c r="J641" s="357" t="s">
        <v>2408</v>
      </c>
      <c r="K641" s="1684"/>
    </row>
    <row r="642" spans="2:11" ht="61.5" customHeight="1">
      <c r="B642" s="1750"/>
      <c r="C642" s="1671"/>
      <c r="D642" s="1520"/>
      <c r="E642" s="1520"/>
      <c r="F642" s="1520"/>
      <c r="G642" s="1520"/>
      <c r="H642" s="1520"/>
      <c r="I642" s="1520"/>
      <c r="J642" s="63" t="s">
        <v>2409</v>
      </c>
      <c r="K642" s="1684"/>
    </row>
    <row r="643" spans="2:11" ht="98.25" customHeight="1">
      <c r="B643" s="1764" t="s">
        <v>2410</v>
      </c>
      <c r="C643" s="1932" t="s">
        <v>2411</v>
      </c>
      <c r="D643" s="1529" t="s">
        <v>425</v>
      </c>
      <c r="E643" s="1529" t="s">
        <v>2412</v>
      </c>
      <c r="F643" s="1529">
        <v>0</v>
      </c>
      <c r="G643" s="1529">
        <v>0</v>
      </c>
      <c r="H643" s="1529">
        <v>0</v>
      </c>
      <c r="I643" s="1529">
        <v>0</v>
      </c>
      <c r="J643" s="1898" t="s">
        <v>4572</v>
      </c>
      <c r="K643" s="1683" t="s">
        <v>2413</v>
      </c>
    </row>
    <row r="644" spans="2:11" ht="18" customHeight="1">
      <c r="B644" s="1764"/>
      <c r="C644" s="1932"/>
      <c r="D644" s="1529"/>
      <c r="E644" s="1529"/>
      <c r="F644" s="1529"/>
      <c r="G644" s="1529"/>
      <c r="H644" s="1529"/>
      <c r="I644" s="1529"/>
      <c r="J644" s="1898"/>
      <c r="K644" s="1683"/>
    </row>
    <row r="645" spans="2:11" ht="30" customHeight="1">
      <c r="B645" s="1849" t="s">
        <v>2414</v>
      </c>
      <c r="C645" s="1932" t="s">
        <v>1007</v>
      </c>
      <c r="D645" s="1529" t="s">
        <v>425</v>
      </c>
      <c r="E645" s="1529" t="s">
        <v>1161</v>
      </c>
      <c r="F645" s="1529">
        <v>0</v>
      </c>
      <c r="G645" s="1529">
        <v>0</v>
      </c>
      <c r="H645" s="1529">
        <v>0</v>
      </c>
      <c r="I645" s="1529">
        <v>0</v>
      </c>
      <c r="J645" s="1974"/>
      <c r="K645" s="1702"/>
    </row>
    <row r="646" spans="2:11" ht="40.5" customHeight="1">
      <c r="B646" s="1849"/>
      <c r="C646" s="1932"/>
      <c r="D646" s="1529"/>
      <c r="E646" s="1529"/>
      <c r="F646" s="1529"/>
      <c r="G646" s="1529"/>
      <c r="H646" s="1529"/>
      <c r="I646" s="1529"/>
      <c r="J646" s="1974"/>
      <c r="K646" s="1702"/>
    </row>
    <row r="647" spans="2:11" ht="54.75" customHeight="1">
      <c r="B647" s="1849"/>
      <c r="C647" s="1796" t="s">
        <v>2415</v>
      </c>
      <c r="D647" s="1551"/>
      <c r="E647" s="1551" t="s">
        <v>1654</v>
      </c>
      <c r="F647" s="1551">
        <v>0</v>
      </c>
      <c r="G647" s="1551">
        <v>0</v>
      </c>
      <c r="H647" s="1551">
        <v>0</v>
      </c>
      <c r="I647" s="1551">
        <v>0</v>
      </c>
      <c r="J647" s="1315" t="s">
        <v>4573</v>
      </c>
      <c r="K647" s="1715" t="s">
        <v>1281</v>
      </c>
    </row>
    <row r="648" spans="2:11" ht="33.75" customHeight="1">
      <c r="B648" s="1849"/>
      <c r="C648" s="1796"/>
      <c r="D648" s="1551"/>
      <c r="E648" s="1551"/>
      <c r="F648" s="1551"/>
      <c r="G648" s="1551"/>
      <c r="H648" s="1551"/>
      <c r="I648" s="1551"/>
      <c r="J648" s="1135" t="s">
        <v>4574</v>
      </c>
      <c r="K648" s="1715"/>
    </row>
    <row r="649" spans="2:11" ht="105.75" customHeight="1">
      <c r="B649" s="1849"/>
      <c r="C649" s="1796" t="s">
        <v>2416</v>
      </c>
      <c r="D649" s="1529"/>
      <c r="E649" s="1551" t="s">
        <v>1861</v>
      </c>
      <c r="F649" s="1551">
        <v>0</v>
      </c>
      <c r="G649" s="1551">
        <v>0</v>
      </c>
      <c r="H649" s="1551">
        <v>0</v>
      </c>
      <c r="I649" s="1551">
        <v>0</v>
      </c>
      <c r="J649" s="1315" t="s">
        <v>4575</v>
      </c>
      <c r="K649" s="1752" t="s">
        <v>1281</v>
      </c>
    </row>
    <row r="650" spans="2:11" ht="42.75" customHeight="1">
      <c r="B650" s="1849"/>
      <c r="C650" s="1796"/>
      <c r="D650" s="1529"/>
      <c r="E650" s="1551"/>
      <c r="F650" s="1551"/>
      <c r="G650" s="1551"/>
      <c r="H650" s="1551"/>
      <c r="I650" s="1551"/>
      <c r="J650" s="127" t="s">
        <v>2417</v>
      </c>
      <c r="K650" s="1752"/>
    </row>
    <row r="651" spans="2:11" ht="32.25" customHeight="1">
      <c r="B651" s="714" t="s">
        <v>2418</v>
      </c>
      <c r="C651" s="102" t="s">
        <v>2419</v>
      </c>
      <c r="D651" s="8"/>
      <c r="E651" s="8"/>
      <c r="F651" s="8">
        <v>1</v>
      </c>
      <c r="G651" s="8">
        <v>1</v>
      </c>
      <c r="H651" s="8">
        <v>1</v>
      </c>
      <c r="I651" s="8">
        <v>1</v>
      </c>
      <c r="J651" s="121"/>
      <c r="K651" s="261"/>
    </row>
    <row r="652" spans="2:11" ht="31.5" customHeight="1">
      <c r="B652" s="1931" t="s">
        <v>2420</v>
      </c>
      <c r="C652" s="1671" t="s">
        <v>2421</v>
      </c>
      <c r="D652" s="1520" t="s">
        <v>425</v>
      </c>
      <c r="E652" s="1520" t="s">
        <v>915</v>
      </c>
      <c r="F652" s="1520">
        <v>44</v>
      </c>
      <c r="G652" s="1520">
        <v>15</v>
      </c>
      <c r="H652" s="1520">
        <v>46</v>
      </c>
      <c r="I652" s="1520">
        <v>79</v>
      </c>
      <c r="J652" s="1376" t="s">
        <v>4576</v>
      </c>
      <c r="K652" s="1684" t="s">
        <v>2422</v>
      </c>
    </row>
    <row r="653" spans="2:11" ht="29.25" customHeight="1">
      <c r="B653" s="1931"/>
      <c r="C653" s="1671"/>
      <c r="D653" s="1520"/>
      <c r="E653" s="1520"/>
      <c r="F653" s="1520"/>
      <c r="G653" s="1520"/>
      <c r="H653" s="1520"/>
      <c r="I653" s="1520"/>
      <c r="J653" s="145" t="s">
        <v>2423</v>
      </c>
      <c r="K653" s="1684"/>
    </row>
    <row r="654" spans="2:11" ht="21.75" customHeight="1">
      <c r="B654" s="1931"/>
      <c r="C654" s="1671"/>
      <c r="D654" s="1520"/>
      <c r="E654" s="1520"/>
      <c r="F654" s="1520"/>
      <c r="G654" s="1520"/>
      <c r="H654" s="1520"/>
      <c r="I654" s="1520"/>
      <c r="J654" s="368" t="s">
        <v>2424</v>
      </c>
      <c r="K654" s="1684"/>
    </row>
    <row r="655" spans="2:11" ht="27.95" customHeight="1">
      <c r="B655" s="1931"/>
      <c r="C655" s="1671"/>
      <c r="D655" s="1520"/>
      <c r="E655" s="1520"/>
      <c r="F655" s="1520"/>
      <c r="G655" s="1520"/>
      <c r="H655" s="1520"/>
      <c r="I655" s="1520"/>
      <c r="J655" s="1058" t="s">
        <v>2425</v>
      </c>
      <c r="K655" s="1684"/>
    </row>
    <row r="656" spans="2:11" ht="82.5" customHeight="1">
      <c r="B656" s="1669" t="s">
        <v>2426</v>
      </c>
      <c r="C656" s="1650" t="s">
        <v>2427</v>
      </c>
      <c r="D656" s="1665" t="s">
        <v>425</v>
      </c>
      <c r="E656" s="1665" t="s">
        <v>5</v>
      </c>
      <c r="F656" s="1529">
        <v>0</v>
      </c>
      <c r="G656" s="1529">
        <v>55</v>
      </c>
      <c r="H656" s="1529">
        <v>10</v>
      </c>
      <c r="I656" s="1529">
        <v>65</v>
      </c>
      <c r="J656" s="1378" t="s">
        <v>4577</v>
      </c>
      <c r="K656" s="1662" t="s">
        <v>363</v>
      </c>
    </row>
    <row r="657" spans="2:11" ht="31.5" customHeight="1">
      <c r="B657" s="1669"/>
      <c r="C657" s="1650"/>
      <c r="D657" s="1665"/>
      <c r="E657" s="1665"/>
      <c r="F657" s="1529"/>
      <c r="G657" s="1529"/>
      <c r="H657" s="1529"/>
      <c r="I657" s="1529"/>
      <c r="J657" s="1382" t="s">
        <v>5066</v>
      </c>
      <c r="K657" s="1662"/>
    </row>
    <row r="658" spans="2:11" ht="44.25" customHeight="1">
      <c r="B658" s="1669"/>
      <c r="C658" s="1650"/>
      <c r="D658" s="1665"/>
      <c r="E658" s="1665"/>
      <c r="F658" s="1529"/>
      <c r="G658" s="1529"/>
      <c r="H658" s="1529"/>
      <c r="I658" s="1529"/>
      <c r="J658" s="331" t="s">
        <v>2428</v>
      </c>
      <c r="K658" s="1662"/>
    </row>
    <row r="659" spans="2:11" ht="30" customHeight="1">
      <c r="B659" s="1669"/>
      <c r="C659" s="1650"/>
      <c r="D659" s="1665"/>
      <c r="E659" s="1665"/>
      <c r="F659" s="1529"/>
      <c r="G659" s="1529"/>
      <c r="H659" s="1529"/>
      <c r="I659" s="1529"/>
      <c r="J659" s="131" t="s">
        <v>2429</v>
      </c>
      <c r="K659" s="1662"/>
    </row>
    <row r="660" spans="2:11" ht="20.45" customHeight="1">
      <c r="B660" s="110" t="s">
        <v>2430</v>
      </c>
      <c r="C660" s="102" t="s">
        <v>2431</v>
      </c>
      <c r="D660" s="8"/>
      <c r="E660" s="8"/>
      <c r="F660" s="8">
        <v>1</v>
      </c>
      <c r="G660" s="8">
        <v>1</v>
      </c>
      <c r="H660" s="8">
        <v>1</v>
      </c>
      <c r="I660" s="8">
        <v>1</v>
      </c>
      <c r="J660" s="3"/>
      <c r="K660" s="261"/>
    </row>
    <row r="661" spans="2:11" ht="31.5" customHeight="1">
      <c r="B661" s="1004" t="s">
        <v>2432</v>
      </c>
      <c r="C661" s="375" t="s">
        <v>2433</v>
      </c>
      <c r="D661" s="945" t="s">
        <v>1642</v>
      </c>
      <c r="E661" s="945" t="s">
        <v>2434</v>
      </c>
      <c r="F661" s="945">
        <v>6</v>
      </c>
      <c r="G661" s="945">
        <v>5.5</v>
      </c>
      <c r="H661" s="945">
        <v>5.5</v>
      </c>
      <c r="I661" s="945">
        <v>5.5</v>
      </c>
      <c r="J661" s="1383"/>
      <c r="K661" s="1663" t="s">
        <v>380</v>
      </c>
    </row>
    <row r="662" spans="2:11" ht="44.25" customHeight="1">
      <c r="B662" s="1764" t="s">
        <v>2435</v>
      </c>
      <c r="C662" s="1932" t="s">
        <v>5129</v>
      </c>
      <c r="D662" s="1529" t="s">
        <v>2436</v>
      </c>
      <c r="E662" s="1529" t="s">
        <v>2437</v>
      </c>
      <c r="F662" s="1529">
        <v>32</v>
      </c>
      <c r="G662" s="1529">
        <v>23</v>
      </c>
      <c r="H662" s="1529">
        <v>34</v>
      </c>
      <c r="I662" s="1529">
        <v>53</v>
      </c>
      <c r="J662" s="1376" t="s">
        <v>4578</v>
      </c>
      <c r="K662" s="1663"/>
    </row>
    <row r="663" spans="2:11" ht="47.25" customHeight="1">
      <c r="B663" s="1764"/>
      <c r="C663" s="1932"/>
      <c r="D663" s="1529"/>
      <c r="E663" s="1529"/>
      <c r="F663" s="1529"/>
      <c r="G663" s="1529"/>
      <c r="H663" s="1529"/>
      <c r="I663" s="1529"/>
      <c r="J663" s="279" t="s">
        <v>2438</v>
      </c>
      <c r="K663" s="1663"/>
    </row>
    <row r="664" spans="2:11" ht="60" customHeight="1">
      <c r="B664" s="1764"/>
      <c r="C664" s="1932"/>
      <c r="D664" s="1529"/>
      <c r="E664" s="1529"/>
      <c r="F664" s="1529"/>
      <c r="G664" s="1529"/>
      <c r="H664" s="1529"/>
      <c r="I664" s="1529"/>
      <c r="J664" s="358" t="s">
        <v>2439</v>
      </c>
      <c r="K664" s="1663"/>
    </row>
    <row r="665" spans="2:11" ht="33.75" customHeight="1">
      <c r="B665" s="1764"/>
      <c r="C665" s="1932"/>
      <c r="D665" s="1529"/>
      <c r="E665" s="1529"/>
      <c r="F665" s="1529"/>
      <c r="G665" s="1529"/>
      <c r="H665" s="1529"/>
      <c r="I665" s="1529"/>
      <c r="J665" s="124" t="s">
        <v>2440</v>
      </c>
      <c r="K665" s="1663"/>
    </row>
    <row r="666" spans="2:11" ht="81" customHeight="1">
      <c r="B666" s="1849" t="s">
        <v>2441</v>
      </c>
      <c r="C666" s="178" t="s">
        <v>1007</v>
      </c>
      <c r="D666" s="980" t="s">
        <v>425</v>
      </c>
      <c r="E666" s="980" t="s">
        <v>156</v>
      </c>
      <c r="F666" s="980">
        <v>0</v>
      </c>
      <c r="G666" s="980">
        <v>3</v>
      </c>
      <c r="H666" s="980">
        <v>5</v>
      </c>
      <c r="I666" s="980">
        <v>6</v>
      </c>
      <c r="J666" s="594"/>
      <c r="K666" s="266" t="s">
        <v>2442</v>
      </c>
    </row>
    <row r="667" spans="2:11" ht="96.75" customHeight="1">
      <c r="B667" s="1849"/>
      <c r="C667" s="1796" t="s">
        <v>5130</v>
      </c>
      <c r="D667" s="1551"/>
      <c r="E667" s="1551" t="s">
        <v>2217</v>
      </c>
      <c r="F667" s="1551">
        <v>0</v>
      </c>
      <c r="G667" s="1551">
        <v>0</v>
      </c>
      <c r="H667" s="1551">
        <v>0</v>
      </c>
      <c r="I667" s="1551">
        <v>0</v>
      </c>
      <c r="J667" s="1282" t="s">
        <v>4579</v>
      </c>
      <c r="K667" s="1752" t="s">
        <v>2443</v>
      </c>
    </row>
    <row r="668" spans="2:11" ht="96.75" customHeight="1">
      <c r="B668" s="1849"/>
      <c r="C668" s="1796"/>
      <c r="D668" s="1551"/>
      <c r="E668" s="1551"/>
      <c r="F668" s="1551"/>
      <c r="G668" s="1551"/>
      <c r="H668" s="1551"/>
      <c r="I668" s="1551"/>
      <c r="J668" s="127" t="s">
        <v>2444</v>
      </c>
      <c r="K668" s="1752"/>
    </row>
    <row r="669" spans="2:11" ht="56.25" customHeight="1">
      <c r="B669" s="1849"/>
      <c r="C669" s="1796"/>
      <c r="D669" s="1551"/>
      <c r="E669" s="1551"/>
      <c r="F669" s="1551"/>
      <c r="G669" s="1551"/>
      <c r="H669" s="1551"/>
      <c r="I669" s="1551"/>
      <c r="J669" s="369" t="s">
        <v>2445</v>
      </c>
      <c r="K669" s="1752"/>
    </row>
    <row r="670" spans="2:11" ht="54.75" customHeight="1">
      <c r="B670" s="1849"/>
      <c r="C670" s="1796"/>
      <c r="D670" s="1551"/>
      <c r="E670" s="1551"/>
      <c r="F670" s="1551"/>
      <c r="G670" s="1551"/>
      <c r="H670" s="1551"/>
      <c r="I670" s="1551"/>
      <c r="J670" s="53" t="s">
        <v>2446</v>
      </c>
      <c r="K670" s="1752"/>
    </row>
    <row r="671" spans="2:11" ht="19.149999999999999" customHeight="1">
      <c r="B671" s="1849"/>
      <c r="C671" s="1853" t="s">
        <v>5131</v>
      </c>
      <c r="D671" s="1529"/>
      <c r="E671" s="1551" t="s">
        <v>2447</v>
      </c>
      <c r="F671" s="1551">
        <v>0</v>
      </c>
      <c r="G671" s="1551">
        <v>3</v>
      </c>
      <c r="H671" s="1551">
        <v>5</v>
      </c>
      <c r="I671" s="1551">
        <v>6</v>
      </c>
      <c r="J671" s="1504" t="s">
        <v>4580</v>
      </c>
      <c r="K671" s="1727" t="s">
        <v>2448</v>
      </c>
    </row>
    <row r="672" spans="2:11" ht="20.25" customHeight="1">
      <c r="B672" s="1849"/>
      <c r="C672" s="1853"/>
      <c r="D672" s="1529"/>
      <c r="E672" s="1551"/>
      <c r="F672" s="1551"/>
      <c r="G672" s="1551"/>
      <c r="H672" s="1551"/>
      <c r="I672" s="1551"/>
      <c r="J672" s="301" t="s">
        <v>2449</v>
      </c>
      <c r="K672" s="1727"/>
    </row>
    <row r="673" spans="2:11" ht="20.25" customHeight="1">
      <c r="B673" s="1849"/>
      <c r="C673" s="1853"/>
      <c r="D673" s="1529"/>
      <c r="E673" s="1551"/>
      <c r="F673" s="1551"/>
      <c r="G673" s="1551"/>
      <c r="H673" s="1551"/>
      <c r="I673" s="1551"/>
      <c r="J673" s="301" t="s">
        <v>2450</v>
      </c>
      <c r="K673" s="1727"/>
    </row>
    <row r="674" spans="2:11" ht="32.25" customHeight="1">
      <c r="B674" s="1849"/>
      <c r="C674" s="1853"/>
      <c r="D674" s="1529"/>
      <c r="E674" s="1551"/>
      <c r="F674" s="1551"/>
      <c r="G674" s="1551"/>
      <c r="H674" s="1551"/>
      <c r="I674" s="1551"/>
      <c r="J674" s="281" t="s">
        <v>2451</v>
      </c>
      <c r="K674" s="1727"/>
    </row>
    <row r="675" spans="2:11" ht="35.25" customHeight="1">
      <c r="B675" s="110" t="s">
        <v>2452</v>
      </c>
      <c r="C675" s="102" t="s">
        <v>2453</v>
      </c>
      <c r="D675" s="180"/>
      <c r="E675" s="180"/>
      <c r="F675" s="8">
        <v>1</v>
      </c>
      <c r="G675" s="8">
        <v>1</v>
      </c>
      <c r="H675" s="8">
        <v>1</v>
      </c>
      <c r="I675" s="8">
        <v>1</v>
      </c>
      <c r="J675" s="3"/>
      <c r="K675" s="261"/>
    </row>
    <row r="676" spans="2:11" ht="34.5" customHeight="1">
      <c r="B676" s="1518" t="s">
        <v>2454</v>
      </c>
      <c r="C676" s="1524" t="s">
        <v>2455</v>
      </c>
      <c r="D676" s="1520" t="s">
        <v>2456</v>
      </c>
      <c r="E676" s="1520" t="s">
        <v>5</v>
      </c>
      <c r="F676" s="1520">
        <v>100</v>
      </c>
      <c r="G676" s="1520">
        <v>100</v>
      </c>
      <c r="H676" s="1520">
        <v>100</v>
      </c>
      <c r="I676" s="1520">
        <v>100</v>
      </c>
      <c r="J676" s="1294" t="s">
        <v>4581</v>
      </c>
      <c r="K676" s="1684" t="s">
        <v>363</v>
      </c>
    </row>
    <row r="677" spans="2:11" ht="40.5" customHeight="1">
      <c r="B677" s="1518"/>
      <c r="C677" s="1524"/>
      <c r="D677" s="1520"/>
      <c r="E677" s="1520"/>
      <c r="F677" s="1520"/>
      <c r="G677" s="1520"/>
      <c r="H677" s="1520"/>
      <c r="I677" s="1520"/>
      <c r="J677" s="279" t="s">
        <v>4582</v>
      </c>
      <c r="K677" s="1684"/>
    </row>
    <row r="678" spans="2:11" ht="45.75" customHeight="1">
      <c r="B678" s="1518"/>
      <c r="C678" s="1524"/>
      <c r="D678" s="1520"/>
      <c r="E678" s="1520"/>
      <c r="F678" s="1520"/>
      <c r="G678" s="1520"/>
      <c r="H678" s="1520"/>
      <c r="I678" s="1520"/>
      <c r="J678" s="364" t="s">
        <v>2457</v>
      </c>
      <c r="K678" s="1684"/>
    </row>
    <row r="679" spans="2:11" ht="25.5">
      <c r="B679" s="110" t="s">
        <v>2458</v>
      </c>
      <c r="C679" s="102" t="s">
        <v>2459</v>
      </c>
      <c r="D679" s="180"/>
      <c r="E679" s="180"/>
      <c r="F679" s="8">
        <v>1</v>
      </c>
      <c r="G679" s="8">
        <v>1</v>
      </c>
      <c r="H679" s="8">
        <v>1</v>
      </c>
      <c r="I679" s="8">
        <v>1</v>
      </c>
      <c r="J679" s="3"/>
      <c r="K679" s="261"/>
    </row>
    <row r="680" spans="2:11" ht="18" customHeight="1">
      <c r="B680" s="1750" t="s">
        <v>2460</v>
      </c>
      <c r="C680" s="1671" t="s">
        <v>2461</v>
      </c>
      <c r="D680" s="1520" t="s">
        <v>2456</v>
      </c>
      <c r="E680" s="1520" t="s">
        <v>5</v>
      </c>
      <c r="F680" s="1520">
        <v>100</v>
      </c>
      <c r="G680" s="1520">
        <v>100</v>
      </c>
      <c r="H680" s="1520">
        <v>100</v>
      </c>
      <c r="I680" s="1520">
        <v>100</v>
      </c>
      <c r="J680" s="1294" t="s">
        <v>4583</v>
      </c>
      <c r="K680" s="1684" t="s">
        <v>363</v>
      </c>
    </row>
    <row r="681" spans="2:11" ht="32.25" customHeight="1">
      <c r="B681" s="1750"/>
      <c r="C681" s="1671"/>
      <c r="D681" s="1520"/>
      <c r="E681" s="1520"/>
      <c r="F681" s="1520"/>
      <c r="G681" s="1520"/>
      <c r="H681" s="1520"/>
      <c r="I681" s="1520"/>
      <c r="J681" s="145" t="s">
        <v>2462</v>
      </c>
      <c r="K681" s="1684"/>
    </row>
    <row r="682" spans="2:11" ht="30.95" customHeight="1">
      <c r="B682" s="1750"/>
      <c r="C682" s="1671"/>
      <c r="D682" s="1520"/>
      <c r="E682" s="1520"/>
      <c r="F682" s="1520"/>
      <c r="G682" s="1520"/>
      <c r="H682" s="1520"/>
      <c r="I682" s="1520"/>
      <c r="J682" s="364" t="s">
        <v>2463</v>
      </c>
      <c r="K682" s="1684"/>
    </row>
    <row r="683" spans="2:11" ht="27" customHeight="1">
      <c r="B683" s="86" t="s">
        <v>2464</v>
      </c>
      <c r="C683" s="87" t="s">
        <v>2465</v>
      </c>
      <c r="D683" s="365"/>
      <c r="E683" s="365"/>
      <c r="F683" s="3">
        <v>1</v>
      </c>
      <c r="G683" s="3">
        <v>1</v>
      </c>
      <c r="H683" s="3">
        <v>1</v>
      </c>
      <c r="I683" s="3">
        <v>1</v>
      </c>
      <c r="J683" s="3"/>
      <c r="K683" s="261"/>
    </row>
    <row r="684" spans="2:11" ht="145.5" customHeight="1">
      <c r="B684" s="1668" t="s">
        <v>2466</v>
      </c>
      <c r="C684" s="1524" t="s">
        <v>2467</v>
      </c>
      <c r="D684" s="1520" t="s">
        <v>2468</v>
      </c>
      <c r="E684" s="1520" t="s">
        <v>2469</v>
      </c>
      <c r="F684" s="1520">
        <v>32</v>
      </c>
      <c r="G684" s="1520">
        <v>30</v>
      </c>
      <c r="H684" s="1520">
        <v>33</v>
      </c>
      <c r="I684" s="1520">
        <v>34</v>
      </c>
      <c r="J684" s="1274" t="s">
        <v>4584</v>
      </c>
      <c r="K684" s="1659" t="s">
        <v>2470</v>
      </c>
    </row>
    <row r="685" spans="2:11" ht="147.75" customHeight="1">
      <c r="B685" s="1668"/>
      <c r="C685" s="1524"/>
      <c r="D685" s="1520"/>
      <c r="E685" s="1520"/>
      <c r="F685" s="1520"/>
      <c r="G685" s="1520"/>
      <c r="H685" s="1520"/>
      <c r="I685" s="1520"/>
      <c r="J685" s="145" t="s">
        <v>4585</v>
      </c>
      <c r="K685" s="1659"/>
    </row>
    <row r="686" spans="2:11" ht="201" customHeight="1">
      <c r="B686" s="1668"/>
      <c r="C686" s="1524"/>
      <c r="D686" s="1520"/>
      <c r="E686" s="1520"/>
      <c r="F686" s="1520"/>
      <c r="G686" s="1520"/>
      <c r="H686" s="1520"/>
      <c r="I686" s="1520"/>
      <c r="J686" s="358" t="s">
        <v>2471</v>
      </c>
      <c r="K686" s="1659"/>
    </row>
    <row r="687" spans="2:11" ht="174" customHeight="1">
      <c r="B687" s="1668"/>
      <c r="C687" s="1524"/>
      <c r="D687" s="1520"/>
      <c r="E687" s="1520"/>
      <c r="F687" s="1520"/>
      <c r="G687" s="1520"/>
      <c r="H687" s="1520"/>
      <c r="I687" s="1520"/>
      <c r="J687" s="600" t="s">
        <v>2472</v>
      </c>
      <c r="K687" s="1659"/>
    </row>
    <row r="688" spans="2:11" ht="36" customHeight="1">
      <c r="B688" s="1669" t="s">
        <v>2473</v>
      </c>
      <c r="C688" s="1650" t="s">
        <v>2474</v>
      </c>
      <c r="D688" s="1529" t="s">
        <v>1500</v>
      </c>
      <c r="E688" s="1529" t="s">
        <v>815</v>
      </c>
      <c r="F688" s="1529">
        <v>20</v>
      </c>
      <c r="G688" s="1529">
        <v>25</v>
      </c>
      <c r="H688" s="1529">
        <v>30</v>
      </c>
      <c r="I688" s="1529">
        <v>35</v>
      </c>
      <c r="J688" s="136" t="s">
        <v>4586</v>
      </c>
      <c r="K688" s="1659"/>
    </row>
    <row r="689" spans="2:11" ht="22.5" customHeight="1">
      <c r="B689" s="1669"/>
      <c r="C689" s="1650"/>
      <c r="D689" s="1529"/>
      <c r="E689" s="1529"/>
      <c r="F689" s="1529"/>
      <c r="G689" s="1529"/>
      <c r="H689" s="1529"/>
      <c r="I689" s="1529"/>
      <c r="J689" s="294" t="s">
        <v>2475</v>
      </c>
      <c r="K689" s="1659"/>
    </row>
    <row r="690" spans="2:11" ht="22.5" customHeight="1">
      <c r="B690" s="1669"/>
      <c r="C690" s="1650"/>
      <c r="D690" s="1529"/>
      <c r="E690" s="1529"/>
      <c r="F690" s="1529"/>
      <c r="G690" s="1529"/>
      <c r="H690" s="1529"/>
      <c r="I690" s="1529"/>
      <c r="J690" s="294" t="s">
        <v>2476</v>
      </c>
      <c r="K690" s="1659"/>
    </row>
    <row r="691" spans="2:11" ht="22.5" customHeight="1">
      <c r="B691" s="1669"/>
      <c r="C691" s="1650"/>
      <c r="D691" s="1529"/>
      <c r="E691" s="1529"/>
      <c r="F691" s="1529"/>
      <c r="G691" s="1529"/>
      <c r="H691" s="1529"/>
      <c r="I691" s="1529"/>
      <c r="J691" s="1058" t="s">
        <v>2477</v>
      </c>
      <c r="K691" s="1659"/>
    </row>
    <row r="692" spans="2:11" ht="102" customHeight="1">
      <c r="B692" s="1849" t="s">
        <v>2478</v>
      </c>
      <c r="C692" s="178" t="s">
        <v>1007</v>
      </c>
      <c r="D692" s="980" t="s">
        <v>2479</v>
      </c>
      <c r="E692" s="980" t="s">
        <v>2480</v>
      </c>
      <c r="F692" s="980">
        <v>0</v>
      </c>
      <c r="G692" s="980">
        <v>1</v>
      </c>
      <c r="H692" s="980">
        <v>1</v>
      </c>
      <c r="I692" s="980"/>
      <c r="J692" s="606"/>
      <c r="K692" s="282" t="s">
        <v>2481</v>
      </c>
    </row>
    <row r="693" spans="2:11" ht="48.75" customHeight="1">
      <c r="B693" s="1849"/>
      <c r="C693" s="1656" t="s">
        <v>2482</v>
      </c>
      <c r="D693" s="1529"/>
      <c r="E693" s="1529"/>
      <c r="F693" s="1529"/>
      <c r="G693" s="1529">
        <v>1</v>
      </c>
      <c r="H693" s="1529">
        <v>1</v>
      </c>
      <c r="I693" s="1529"/>
      <c r="J693" s="148" t="s">
        <v>4587</v>
      </c>
      <c r="K693" s="1823" t="s">
        <v>2470</v>
      </c>
    </row>
    <row r="694" spans="2:11" ht="30.75" customHeight="1">
      <c r="B694" s="1849"/>
      <c r="C694" s="1656"/>
      <c r="D694" s="1529"/>
      <c r="E694" s="1529"/>
      <c r="F694" s="1529"/>
      <c r="G694" s="1529"/>
      <c r="H694" s="1529"/>
      <c r="I694" s="1529"/>
      <c r="J694" s="903" t="s">
        <v>2483</v>
      </c>
      <c r="K694" s="1823"/>
    </row>
    <row r="695" spans="2:11" ht="60" customHeight="1">
      <c r="B695" s="1849"/>
      <c r="C695" s="1656"/>
      <c r="D695" s="1529"/>
      <c r="E695" s="1529"/>
      <c r="F695" s="1529"/>
      <c r="G695" s="1529"/>
      <c r="H695" s="1529"/>
      <c r="I695" s="1529"/>
      <c r="J695" s="1384" t="s">
        <v>4588</v>
      </c>
      <c r="K695" s="1823"/>
    </row>
    <row r="696" spans="2:11" ht="59.25" customHeight="1">
      <c r="B696" s="1849"/>
      <c r="C696" s="1656"/>
      <c r="D696" s="1529"/>
      <c r="E696" s="1529"/>
      <c r="F696" s="1529"/>
      <c r="G696" s="1529"/>
      <c r="H696" s="1529"/>
      <c r="I696" s="1529"/>
      <c r="J696" s="989" t="s">
        <v>2484</v>
      </c>
      <c r="K696" s="1823"/>
    </row>
    <row r="697" spans="2:11" ht="66" customHeight="1">
      <c r="B697" s="1849"/>
      <c r="C697" s="1656" t="s">
        <v>2485</v>
      </c>
      <c r="D697" s="1540"/>
      <c r="E697" s="1529"/>
      <c r="F697" s="1540"/>
      <c r="G697" s="1529"/>
      <c r="H697" s="1529"/>
      <c r="I697" s="1529"/>
      <c r="J697" s="1134" t="s">
        <v>4589</v>
      </c>
      <c r="K697" s="1823" t="s">
        <v>2470</v>
      </c>
    </row>
    <row r="698" spans="2:11" ht="42" customHeight="1">
      <c r="B698" s="1849"/>
      <c r="C698" s="1656"/>
      <c r="D698" s="1540"/>
      <c r="E698" s="1529"/>
      <c r="F698" s="1540"/>
      <c r="G698" s="1529"/>
      <c r="H698" s="1529"/>
      <c r="I698" s="1529"/>
      <c r="J698" s="307" t="s">
        <v>2486</v>
      </c>
      <c r="K698" s="1823"/>
    </row>
    <row r="699" spans="2:11" ht="24" customHeight="1">
      <c r="B699" s="1849"/>
      <c r="C699" s="1656"/>
      <c r="D699" s="1540"/>
      <c r="E699" s="1529"/>
      <c r="F699" s="1540"/>
      <c r="G699" s="1529"/>
      <c r="H699" s="1529"/>
      <c r="I699" s="1529"/>
      <c r="J699" s="307" t="s">
        <v>2487</v>
      </c>
      <c r="K699" s="1823"/>
    </row>
    <row r="700" spans="2:11" ht="55.35" customHeight="1">
      <c r="B700" s="1849"/>
      <c r="C700" s="1656"/>
      <c r="D700" s="1540"/>
      <c r="E700" s="1529"/>
      <c r="F700" s="1540"/>
      <c r="G700" s="1529"/>
      <c r="H700" s="1529"/>
      <c r="I700" s="1529"/>
      <c r="J700" s="989" t="s">
        <v>2488</v>
      </c>
      <c r="K700" s="1823"/>
    </row>
    <row r="701" spans="2:11" ht="65.25" customHeight="1">
      <c r="B701" s="1849"/>
      <c r="C701" s="1656" t="s">
        <v>2489</v>
      </c>
      <c r="D701" s="1976"/>
      <c r="E701" s="1978"/>
      <c r="F701" s="1980"/>
      <c r="G701" s="1982"/>
      <c r="H701" s="1982"/>
      <c r="I701" s="1982"/>
      <c r="J701" s="148" t="s">
        <v>4590</v>
      </c>
      <c r="K701" s="1823" t="s">
        <v>2470</v>
      </c>
    </row>
    <row r="702" spans="2:11" ht="25.5" customHeight="1">
      <c r="B702" s="1849"/>
      <c r="C702" s="1656"/>
      <c r="D702" s="1976"/>
      <c r="E702" s="1978"/>
      <c r="F702" s="1980"/>
      <c r="G702" s="1982"/>
      <c r="H702" s="1982"/>
      <c r="I702" s="1982"/>
      <c r="J702" s="641" t="s">
        <v>2490</v>
      </c>
      <c r="K702" s="1823"/>
    </row>
    <row r="703" spans="2:11" ht="25.5" customHeight="1">
      <c r="B703" s="1849"/>
      <c r="C703" s="1656"/>
      <c r="D703" s="1976"/>
      <c r="E703" s="1978"/>
      <c r="F703" s="1980"/>
      <c r="G703" s="1982"/>
      <c r="H703" s="1982"/>
      <c r="I703" s="1982"/>
      <c r="J703" s="127" t="s">
        <v>2491</v>
      </c>
      <c r="K703" s="1823"/>
    </row>
    <row r="704" spans="2:11" ht="47.25" customHeight="1">
      <c r="B704" s="1877"/>
      <c r="C704" s="1975"/>
      <c r="D704" s="1977"/>
      <c r="E704" s="1979"/>
      <c r="F704" s="1981"/>
      <c r="G704" s="1983"/>
      <c r="H704" s="1983"/>
      <c r="I704" s="1983"/>
      <c r="J704" s="898" t="s">
        <v>2492</v>
      </c>
      <c r="K704" s="1984"/>
    </row>
    <row r="705" spans="2:21" ht="29.25" customHeight="1">
      <c r="B705" s="1929" t="s">
        <v>2493</v>
      </c>
      <c r="C705" s="1929"/>
      <c r="D705" s="1929"/>
      <c r="E705" s="1929"/>
      <c r="F705" s="1929"/>
      <c r="G705" s="1929"/>
      <c r="H705" s="1929"/>
      <c r="I705" s="1929"/>
      <c r="J705" s="1929"/>
      <c r="K705" s="1929"/>
    </row>
    <row r="706" spans="2:21" ht="16.5" customHeight="1">
      <c r="B706" s="1929" t="s">
        <v>2494</v>
      </c>
      <c r="C706" s="1929"/>
      <c r="D706" s="1929"/>
      <c r="E706" s="1929"/>
      <c r="F706" s="1929"/>
      <c r="G706" s="1929"/>
      <c r="H706" s="1929"/>
      <c r="I706" s="1929"/>
      <c r="J706" s="1929"/>
      <c r="K706" s="1929"/>
    </row>
    <row r="707" spans="2:21" ht="18" customHeight="1">
      <c r="B707" s="1929" t="s">
        <v>2495</v>
      </c>
      <c r="C707" s="1929"/>
      <c r="D707" s="1929"/>
      <c r="E707" s="1929"/>
      <c r="F707" s="1929"/>
      <c r="G707" s="1929"/>
      <c r="H707" s="1929"/>
      <c r="I707" s="1929"/>
      <c r="J707" s="1929"/>
      <c r="K707" s="1929"/>
    </row>
    <row r="708" spans="2:21" ht="12.75" customHeight="1" thickBot="1">
      <c r="C708" s="103"/>
      <c r="D708" s="2"/>
      <c r="E708" s="2"/>
      <c r="F708" s="1"/>
      <c r="G708" s="286"/>
      <c r="H708" s="286"/>
      <c r="I708" s="286"/>
      <c r="K708" s="740"/>
    </row>
    <row r="709" spans="2:21" ht="41.45" customHeight="1" thickBot="1">
      <c r="C709" s="104" t="s">
        <v>381</v>
      </c>
      <c r="D709" s="46">
        <v>2021</v>
      </c>
      <c r="E709" s="75">
        <v>2022</v>
      </c>
      <c r="F709" s="44">
        <v>2023</v>
      </c>
      <c r="G709" s="44">
        <v>2024</v>
      </c>
      <c r="H709" s="286"/>
      <c r="I709" s="286"/>
      <c r="J709" s="1"/>
      <c r="K709" s="740"/>
    </row>
    <row r="710" spans="2:21">
      <c r="C710" s="105" t="s">
        <v>739</v>
      </c>
      <c r="D710" s="187">
        <f>SUM(D711:D713)</f>
        <v>3</v>
      </c>
      <c r="E710" s="370">
        <f>SUM(E711:E713)</f>
        <v>3</v>
      </c>
      <c r="F710" s="371">
        <f>SUM(F711:F713)</f>
        <v>3</v>
      </c>
      <c r="G710" s="302">
        <f>SUM(G711:G713)</f>
        <v>3</v>
      </c>
      <c r="H710" s="286"/>
      <c r="I710" s="286"/>
      <c r="J710" s="1"/>
      <c r="K710" s="740"/>
    </row>
    <row r="711" spans="2:21" ht="15" customHeight="1">
      <c r="C711" s="106" t="s">
        <v>740</v>
      </c>
      <c r="D711" s="188">
        <v>1</v>
      </c>
      <c r="E711" s="304">
        <v>1</v>
      </c>
      <c r="F711" s="372">
        <v>1</v>
      </c>
      <c r="G711" s="164">
        <v>1</v>
      </c>
      <c r="H711" s="286"/>
      <c r="I711" s="286"/>
      <c r="J711" s="1"/>
      <c r="K711" s="740"/>
    </row>
    <row r="712" spans="2:21">
      <c r="C712" s="106" t="s">
        <v>741</v>
      </c>
      <c r="D712" s="188">
        <v>2</v>
      </c>
      <c r="E712" s="304">
        <v>2</v>
      </c>
      <c r="F712" s="372">
        <v>2</v>
      </c>
      <c r="G712" s="164">
        <v>2</v>
      </c>
      <c r="H712" s="286"/>
      <c r="I712" s="286"/>
      <c r="J712" s="1"/>
      <c r="K712" s="740"/>
    </row>
    <row r="713" spans="2:21" ht="15" customHeight="1">
      <c r="C713" s="107" t="s">
        <v>742</v>
      </c>
      <c r="D713" s="189">
        <v>0</v>
      </c>
      <c r="E713" s="373">
        <v>0</v>
      </c>
      <c r="F713" s="374">
        <v>0</v>
      </c>
      <c r="G713" s="292">
        <v>0</v>
      </c>
      <c r="H713" s="286"/>
      <c r="I713" s="286"/>
      <c r="J713" s="1"/>
      <c r="K713" s="740"/>
    </row>
    <row r="714" spans="2:21" ht="13.5" thickBot="1">
      <c r="C714" s="100"/>
      <c r="D714" s="168"/>
      <c r="E714" s="168"/>
      <c r="F714" s="1"/>
      <c r="G714" s="286"/>
      <c r="H714" s="286"/>
      <c r="I714" s="286"/>
      <c r="K714" s="740"/>
    </row>
    <row r="715" spans="2:21" ht="54" customHeight="1">
      <c r="B715" s="38" t="s">
        <v>0</v>
      </c>
      <c r="C715" s="35" t="s">
        <v>743</v>
      </c>
      <c r="D715" s="35" t="s">
        <v>1</v>
      </c>
      <c r="E715" s="35" t="s">
        <v>2</v>
      </c>
      <c r="F715" s="19" t="s">
        <v>744</v>
      </c>
      <c r="G715" s="19" t="s">
        <v>745</v>
      </c>
      <c r="H715" s="19" t="s">
        <v>746</v>
      </c>
      <c r="I715" s="50" t="s">
        <v>747</v>
      </c>
      <c r="J715" s="19" t="s">
        <v>748</v>
      </c>
      <c r="K715" s="36" t="s">
        <v>749</v>
      </c>
    </row>
    <row r="716" spans="2:21" ht="33" customHeight="1">
      <c r="B716" s="86" t="s">
        <v>2496</v>
      </c>
      <c r="C716" s="87" t="s">
        <v>2497</v>
      </c>
      <c r="D716" s="203"/>
      <c r="E716" s="203"/>
      <c r="F716" s="3">
        <v>1</v>
      </c>
      <c r="G716" s="3">
        <v>1</v>
      </c>
      <c r="H716" s="3">
        <v>1</v>
      </c>
      <c r="I716" s="3">
        <v>1</v>
      </c>
      <c r="J716" s="3"/>
      <c r="K716" s="261"/>
    </row>
    <row r="717" spans="2:21" ht="297.75" customHeight="1">
      <c r="B717" s="1668" t="s">
        <v>2498</v>
      </c>
      <c r="C717" s="1524" t="s">
        <v>2499</v>
      </c>
      <c r="D717" s="1520" t="s">
        <v>384</v>
      </c>
      <c r="E717" s="1520" t="s">
        <v>152</v>
      </c>
      <c r="F717" s="1520">
        <v>13</v>
      </c>
      <c r="G717" s="1520">
        <v>7</v>
      </c>
      <c r="H717" s="1520">
        <v>17</v>
      </c>
      <c r="I717" s="1520">
        <v>27</v>
      </c>
      <c r="J717" s="1276" t="s">
        <v>4591</v>
      </c>
      <c r="K717" s="1107" t="s">
        <v>2500</v>
      </c>
    </row>
    <row r="718" spans="2:21" ht="174.75" customHeight="1">
      <c r="B718" s="1668"/>
      <c r="C718" s="1524"/>
      <c r="D718" s="1520"/>
      <c r="E718" s="1520"/>
      <c r="F718" s="1520"/>
      <c r="G718" s="1520"/>
      <c r="H718" s="1520"/>
      <c r="I718" s="1522"/>
      <c r="J718" s="170" t="s">
        <v>2501</v>
      </c>
      <c r="K718" s="1050"/>
    </row>
    <row r="719" spans="2:21" ht="164.25" customHeight="1">
      <c r="B719" s="1668"/>
      <c r="C719" s="1524"/>
      <c r="D719" s="1520"/>
      <c r="E719" s="1520"/>
      <c r="F719" s="1520"/>
      <c r="G719" s="1520"/>
      <c r="H719" s="1520"/>
      <c r="I719" s="1522"/>
      <c r="J719" s="309" t="s">
        <v>4592</v>
      </c>
      <c r="K719" s="1986" t="s">
        <v>2502</v>
      </c>
      <c r="U719" s="5"/>
    </row>
    <row r="720" spans="2:21" ht="93.75" customHeight="1">
      <c r="B720" s="1668"/>
      <c r="C720" s="1524"/>
      <c r="D720" s="1520"/>
      <c r="E720" s="1520"/>
      <c r="F720" s="1520"/>
      <c r="G720" s="1520"/>
      <c r="H720" s="1520"/>
      <c r="I720" s="1522"/>
      <c r="J720" s="172" t="s">
        <v>4593</v>
      </c>
      <c r="K720" s="1986"/>
    </row>
    <row r="721" spans="2:12" ht="114" customHeight="1">
      <c r="B721" s="1668"/>
      <c r="C721" s="1524"/>
      <c r="D721" s="1520"/>
      <c r="E721" s="1520"/>
      <c r="F721" s="1520"/>
      <c r="G721" s="1520"/>
      <c r="H721" s="1520"/>
      <c r="I721" s="1523"/>
      <c r="J721" s="557" t="s">
        <v>2503</v>
      </c>
      <c r="K721" s="1986"/>
    </row>
    <row r="722" spans="2:12" ht="282.75" customHeight="1">
      <c r="B722" s="1669" t="s">
        <v>2504</v>
      </c>
      <c r="C722" s="1650" t="s">
        <v>2505</v>
      </c>
      <c r="D722" s="1529" t="s">
        <v>425</v>
      </c>
      <c r="E722" s="1529" t="s">
        <v>137</v>
      </c>
      <c r="F722" s="1529">
        <v>0</v>
      </c>
      <c r="G722" s="1529">
        <v>0</v>
      </c>
      <c r="H722" s="1529">
        <v>13</v>
      </c>
      <c r="I722" s="1529">
        <v>18</v>
      </c>
      <c r="J722" s="1273" t="s">
        <v>4594</v>
      </c>
      <c r="K722" s="1823" t="s">
        <v>2506</v>
      </c>
      <c r="L722" s="157"/>
    </row>
    <row r="723" spans="2:12" ht="227.25" customHeight="1">
      <c r="B723" s="1780"/>
      <c r="C723" s="1781"/>
      <c r="D723" s="1782"/>
      <c r="E723" s="1782"/>
      <c r="F723" s="1782"/>
      <c r="G723" s="1782"/>
      <c r="H723" s="1782"/>
      <c r="I723" s="1782"/>
      <c r="J723" s="1385" t="s">
        <v>4595</v>
      </c>
      <c r="K723" s="1896"/>
      <c r="L723" s="157"/>
    </row>
    <row r="724" spans="2:12" ht="123.75" customHeight="1">
      <c r="B724" s="1667" t="s">
        <v>2507</v>
      </c>
      <c r="C724" s="1537" t="s">
        <v>2508</v>
      </c>
      <c r="D724" s="1522" t="s">
        <v>2509</v>
      </c>
      <c r="E724" s="1522" t="s">
        <v>2510</v>
      </c>
      <c r="F724" s="1522">
        <v>0</v>
      </c>
      <c r="G724" s="1522">
        <v>0</v>
      </c>
      <c r="H724" s="1522">
        <v>6</v>
      </c>
      <c r="I724" s="1665">
        <v>0</v>
      </c>
      <c r="J724" s="136" t="s">
        <v>4596</v>
      </c>
      <c r="K724" s="1041"/>
      <c r="L724" s="157"/>
    </row>
    <row r="725" spans="2:12" ht="122.25" customHeight="1">
      <c r="B725" s="1667"/>
      <c r="C725" s="1537"/>
      <c r="D725" s="1522"/>
      <c r="E725" s="1522"/>
      <c r="F725" s="1522"/>
      <c r="G725" s="1522"/>
      <c r="H725" s="1522"/>
      <c r="I725" s="1522"/>
      <c r="J725" s="1386" t="s">
        <v>4597</v>
      </c>
      <c r="K725" s="1696"/>
    </row>
    <row r="726" spans="2:12" ht="210" customHeight="1">
      <c r="B726" s="1667"/>
      <c r="C726" s="1537"/>
      <c r="D726" s="1522"/>
      <c r="E726" s="1522"/>
      <c r="F726" s="1522"/>
      <c r="G726" s="1522"/>
      <c r="H726" s="1522"/>
      <c r="I726" s="1522"/>
      <c r="J726" s="122" t="s">
        <v>2511</v>
      </c>
      <c r="K726" s="1683"/>
      <c r="L726" s="157"/>
    </row>
    <row r="727" spans="2:12" ht="105.75" customHeight="1">
      <c r="B727" s="1855"/>
      <c r="C727" s="1539"/>
      <c r="D727" s="1521"/>
      <c r="E727" s="1521"/>
      <c r="F727" s="1521"/>
      <c r="G727" s="1521"/>
      <c r="H727" s="1521"/>
      <c r="I727" s="1521"/>
      <c r="J727" s="918" t="s">
        <v>2512</v>
      </c>
      <c r="K727" s="1985"/>
    </row>
    <row r="728" spans="2:12" ht="30.95" customHeight="1">
      <c r="B728" s="919" t="s">
        <v>2513</v>
      </c>
      <c r="C728" s="917" t="s">
        <v>5088</v>
      </c>
      <c r="D728" s="948"/>
      <c r="E728" s="948"/>
      <c r="F728" s="948">
        <v>2</v>
      </c>
      <c r="G728" s="948"/>
      <c r="H728" s="948"/>
      <c r="I728" s="948"/>
      <c r="J728" s="948"/>
      <c r="K728" s="920"/>
    </row>
    <row r="729" spans="2:12" ht="27" customHeight="1">
      <c r="B729" s="1812" t="s">
        <v>2514</v>
      </c>
      <c r="C729" s="375" t="s">
        <v>1007</v>
      </c>
      <c r="D729" s="945" t="s">
        <v>425</v>
      </c>
      <c r="E729" s="945" t="s">
        <v>875</v>
      </c>
      <c r="F729" s="945">
        <v>1</v>
      </c>
      <c r="G729" s="945"/>
      <c r="H729" s="945"/>
      <c r="I729" s="945"/>
      <c r="J729" s="999"/>
      <c r="K729" s="1047" t="s">
        <v>1281</v>
      </c>
    </row>
    <row r="730" spans="2:12" ht="48.95" customHeight="1">
      <c r="B730" s="1765"/>
      <c r="C730" s="1029" t="s">
        <v>2515</v>
      </c>
      <c r="D730" s="947"/>
      <c r="E730" s="975" t="s">
        <v>875</v>
      </c>
      <c r="F730" s="975">
        <v>1</v>
      </c>
      <c r="G730" s="975"/>
      <c r="H730" s="975"/>
      <c r="I730" s="975"/>
      <c r="J730" s="376" t="s">
        <v>2516</v>
      </c>
      <c r="K730" s="1025" t="s">
        <v>1281</v>
      </c>
    </row>
    <row r="731" spans="2:12" ht="21.75" customHeight="1">
      <c r="B731" s="851" t="s">
        <v>2517</v>
      </c>
      <c r="C731" s="653" t="s">
        <v>2518</v>
      </c>
      <c r="D731" s="118"/>
      <c r="E731" s="118"/>
      <c r="F731" s="118">
        <v>1</v>
      </c>
      <c r="G731" s="118">
        <v>1</v>
      </c>
      <c r="H731" s="118">
        <v>1</v>
      </c>
      <c r="I731" s="118">
        <v>1</v>
      </c>
      <c r="J731" s="13"/>
      <c r="K731" s="815"/>
    </row>
    <row r="732" spans="2:12" ht="54.75" customHeight="1">
      <c r="B732" s="713" t="s">
        <v>2519</v>
      </c>
      <c r="C732" s="1020" t="s">
        <v>2520</v>
      </c>
      <c r="D732" s="954" t="s">
        <v>1682</v>
      </c>
      <c r="E732" s="954" t="s">
        <v>2521</v>
      </c>
      <c r="F732" s="954">
        <v>17</v>
      </c>
      <c r="G732" s="954">
        <v>16</v>
      </c>
      <c r="H732" s="954">
        <v>12</v>
      </c>
      <c r="I732" s="954">
        <v>12</v>
      </c>
      <c r="J732" s="1387" t="s">
        <v>4598</v>
      </c>
      <c r="K732" s="1052" t="s">
        <v>2522</v>
      </c>
    </row>
    <row r="733" spans="2:12" ht="55.5" customHeight="1">
      <c r="B733" s="1680" t="s">
        <v>2523</v>
      </c>
      <c r="C733" s="1672" t="s">
        <v>2524</v>
      </c>
      <c r="D733" s="1529" t="s">
        <v>2525</v>
      </c>
      <c r="E733" s="1529" t="s">
        <v>86</v>
      </c>
      <c r="F733" s="1529">
        <v>33</v>
      </c>
      <c r="G733" s="1529">
        <v>46</v>
      </c>
      <c r="H733" s="1529">
        <v>50</v>
      </c>
      <c r="I733" s="1529">
        <v>50</v>
      </c>
      <c r="J733" s="172" t="s">
        <v>4599</v>
      </c>
      <c r="K733" s="1702" t="s">
        <v>2522</v>
      </c>
    </row>
    <row r="734" spans="2:12" ht="57" customHeight="1">
      <c r="B734" s="1878"/>
      <c r="C734" s="1774"/>
      <c r="D734" s="1522"/>
      <c r="E734" s="1522"/>
      <c r="F734" s="1522"/>
      <c r="G734" s="1522"/>
      <c r="H734" s="1522"/>
      <c r="I734" s="1522"/>
      <c r="J734" s="295" t="s">
        <v>4600</v>
      </c>
      <c r="K734" s="1663"/>
    </row>
    <row r="735" spans="2:12" ht="53.25" customHeight="1">
      <c r="B735" s="1879"/>
      <c r="C735" s="1775"/>
      <c r="D735" s="1526"/>
      <c r="E735" s="1526"/>
      <c r="F735" s="1526"/>
      <c r="G735" s="1526"/>
      <c r="H735" s="1526"/>
      <c r="I735" s="1526"/>
      <c r="J735" s="598" t="s">
        <v>2526</v>
      </c>
      <c r="K735" s="1742"/>
    </row>
    <row r="736" spans="2:12">
      <c r="C736" s="103"/>
      <c r="D736" s="2"/>
      <c r="E736" s="2"/>
      <c r="F736" s="1"/>
      <c r="G736" s="286"/>
      <c r="H736" s="286"/>
      <c r="I736" s="286"/>
      <c r="K736" s="740"/>
    </row>
    <row r="737" spans="2:11" ht="41.1" customHeight="1" thickBot="1">
      <c r="C737" s="104" t="s">
        <v>391</v>
      </c>
      <c r="D737" s="46">
        <v>2021</v>
      </c>
      <c r="E737" s="75">
        <v>2022</v>
      </c>
      <c r="F737" s="44">
        <v>2023</v>
      </c>
      <c r="G737" s="44">
        <v>2024</v>
      </c>
      <c r="H737" s="286"/>
      <c r="I737" s="286"/>
      <c r="J737" s="1"/>
      <c r="K737" s="740"/>
    </row>
    <row r="738" spans="2:11">
      <c r="C738" s="105" t="s">
        <v>739</v>
      </c>
      <c r="D738" s="377">
        <f>SUM(D739:D741)</f>
        <v>7</v>
      </c>
      <c r="E738" s="302">
        <f>SUM(E739:E741)</f>
        <v>7</v>
      </c>
      <c r="F738" s="302">
        <f>SUM(F739:F741)</f>
        <v>7</v>
      </c>
      <c r="G738" s="302">
        <v>7</v>
      </c>
      <c r="H738" s="286"/>
      <c r="I738" s="286"/>
      <c r="J738" s="1"/>
      <c r="K738" s="740"/>
    </row>
    <row r="739" spans="2:11">
      <c r="C739" s="106" t="s">
        <v>740</v>
      </c>
      <c r="D739" s="378">
        <v>0</v>
      </c>
      <c r="E739" s="303">
        <v>0</v>
      </c>
      <c r="F739" s="303">
        <v>0</v>
      </c>
      <c r="G739" s="164">
        <v>0</v>
      </c>
      <c r="H739" s="286"/>
      <c r="I739" s="286"/>
      <c r="J739" s="1"/>
      <c r="K739" s="740"/>
    </row>
    <row r="740" spans="2:11">
      <c r="C740" s="106" t="s">
        <v>741</v>
      </c>
      <c r="D740" s="378">
        <v>7</v>
      </c>
      <c r="E740" s="303">
        <v>7</v>
      </c>
      <c r="F740" s="303">
        <v>7</v>
      </c>
      <c r="G740" s="164">
        <v>7</v>
      </c>
      <c r="H740" s="286"/>
      <c r="I740" s="286"/>
      <c r="J740" s="1"/>
      <c r="K740" s="740"/>
    </row>
    <row r="741" spans="2:11">
      <c r="C741" s="107" t="s">
        <v>742</v>
      </c>
      <c r="D741" s="231">
        <v>0</v>
      </c>
      <c r="E741" s="305">
        <v>0</v>
      </c>
      <c r="F741" s="305">
        <v>0</v>
      </c>
      <c r="G741" s="292">
        <v>0</v>
      </c>
      <c r="H741" s="286"/>
      <c r="I741" s="286"/>
      <c r="J741" s="1"/>
      <c r="K741" s="740"/>
    </row>
    <row r="742" spans="2:11" ht="13.5" thickBot="1">
      <c r="C742" s="100"/>
      <c r="D742" s="168"/>
      <c r="E742" s="168"/>
      <c r="F742" s="1"/>
      <c r="G742" s="286"/>
      <c r="H742" s="286"/>
      <c r="I742" s="286"/>
      <c r="K742" s="740"/>
    </row>
    <row r="743" spans="2:11" ht="55.5" customHeight="1">
      <c r="B743" s="109" t="s">
        <v>0</v>
      </c>
      <c r="C743" s="35" t="s">
        <v>743</v>
      </c>
      <c r="D743" s="35" t="s">
        <v>1</v>
      </c>
      <c r="E743" s="35" t="s">
        <v>2</v>
      </c>
      <c r="F743" s="35" t="s">
        <v>744</v>
      </c>
      <c r="G743" s="35" t="s">
        <v>745</v>
      </c>
      <c r="H743" s="35" t="s">
        <v>746</v>
      </c>
      <c r="I743" s="35" t="s">
        <v>747</v>
      </c>
      <c r="J743" s="35" t="s">
        <v>748</v>
      </c>
      <c r="K743" s="141" t="s">
        <v>749</v>
      </c>
    </row>
    <row r="744" spans="2:11" ht="16.5" customHeight="1">
      <c r="B744" s="706" t="s">
        <v>2527</v>
      </c>
      <c r="C744" s="901" t="s">
        <v>2528</v>
      </c>
      <c r="D744" s="707"/>
      <c r="E744" s="707"/>
      <c r="F744" s="957">
        <v>1</v>
      </c>
      <c r="G744" s="957">
        <v>1</v>
      </c>
      <c r="H744" s="957">
        <v>1</v>
      </c>
      <c r="I744" s="957">
        <v>2</v>
      </c>
      <c r="J744" s="591"/>
      <c r="K744" s="1019"/>
    </row>
    <row r="745" spans="2:11" ht="45.75" customHeight="1">
      <c r="B745" s="1950" t="s">
        <v>2529</v>
      </c>
      <c r="C745" s="1609" t="s">
        <v>2530</v>
      </c>
      <c r="D745" s="1610" t="s">
        <v>425</v>
      </c>
      <c r="E745" s="1610" t="s">
        <v>4</v>
      </c>
      <c r="F745" s="1610">
        <v>0</v>
      </c>
      <c r="G745" s="1610">
        <v>0</v>
      </c>
      <c r="H745" s="1610">
        <v>0</v>
      </c>
      <c r="I745" s="1610">
        <v>1</v>
      </c>
      <c r="J745" s="1388" t="s">
        <v>4601</v>
      </c>
      <c r="K745" s="1834" t="s">
        <v>421</v>
      </c>
    </row>
    <row r="746" spans="2:11" ht="37.5" customHeight="1">
      <c r="B746" s="1667"/>
      <c r="C746" s="1537"/>
      <c r="D746" s="1522"/>
      <c r="E746" s="1522"/>
      <c r="F746" s="1522"/>
      <c r="G746" s="1522"/>
      <c r="H746" s="1522"/>
      <c r="I746" s="1522"/>
      <c r="J746" s="358" t="s">
        <v>2531</v>
      </c>
      <c r="K746" s="1663"/>
    </row>
    <row r="747" spans="2:11" ht="44.45" customHeight="1">
      <c r="B747" s="1691"/>
      <c r="C747" s="1568"/>
      <c r="D747" s="1523"/>
      <c r="E747" s="1523"/>
      <c r="F747" s="1523"/>
      <c r="G747" s="1523"/>
      <c r="H747" s="1523"/>
      <c r="I747" s="1523"/>
      <c r="J747" s="123" t="s">
        <v>2532</v>
      </c>
      <c r="K747" s="1663"/>
    </row>
    <row r="748" spans="2:11" ht="30" customHeight="1">
      <c r="B748" s="1669" t="s">
        <v>2533</v>
      </c>
      <c r="C748" s="1650" t="s">
        <v>2534</v>
      </c>
      <c r="D748" s="1529" t="s">
        <v>425</v>
      </c>
      <c r="E748" s="1529" t="s">
        <v>4</v>
      </c>
      <c r="F748" s="1529">
        <v>0</v>
      </c>
      <c r="G748" s="1529">
        <v>0</v>
      </c>
      <c r="H748" s="1529">
        <v>0</v>
      </c>
      <c r="I748" s="1529">
        <v>0</v>
      </c>
      <c r="J748" s="145" t="s">
        <v>4602</v>
      </c>
      <c r="K748" s="1663"/>
    </row>
    <row r="749" spans="2:11" ht="21" customHeight="1">
      <c r="B749" s="1667"/>
      <c r="C749" s="1537"/>
      <c r="D749" s="1522"/>
      <c r="E749" s="1522"/>
      <c r="F749" s="1522"/>
      <c r="G749" s="1522"/>
      <c r="H749" s="1522"/>
      <c r="I749" s="1522"/>
      <c r="J749" s="358" t="s">
        <v>2535</v>
      </c>
      <c r="K749" s="1663"/>
    </row>
    <row r="750" spans="2:11" ht="31.9" customHeight="1">
      <c r="B750" s="1691"/>
      <c r="C750" s="1568"/>
      <c r="D750" s="1523"/>
      <c r="E750" s="1523"/>
      <c r="F750" s="1523"/>
      <c r="G750" s="1523"/>
      <c r="H750" s="1523"/>
      <c r="I750" s="1523"/>
      <c r="J750" s="123" t="s">
        <v>2536</v>
      </c>
      <c r="K750" s="1663"/>
    </row>
    <row r="751" spans="2:11" ht="27" customHeight="1">
      <c r="B751" s="1669" t="s">
        <v>2537</v>
      </c>
      <c r="C751" s="1650" t="s">
        <v>2538</v>
      </c>
      <c r="D751" s="1529" t="s">
        <v>425</v>
      </c>
      <c r="E751" s="1529" t="s">
        <v>137</v>
      </c>
      <c r="F751" s="1529">
        <v>0</v>
      </c>
      <c r="G751" s="1529">
        <v>1</v>
      </c>
      <c r="H751" s="1529">
        <v>2</v>
      </c>
      <c r="I751" s="1529">
        <v>0</v>
      </c>
      <c r="J751" s="357" t="s">
        <v>4602</v>
      </c>
      <c r="K751" s="1663"/>
    </row>
    <row r="752" spans="2:11" ht="51.75" customHeight="1">
      <c r="B752" s="1667"/>
      <c r="C752" s="1537"/>
      <c r="D752" s="1522"/>
      <c r="E752" s="1522"/>
      <c r="F752" s="1522"/>
      <c r="G752" s="1522"/>
      <c r="H752" s="1522"/>
      <c r="I752" s="1522"/>
      <c r="J752" s="279" t="s">
        <v>2539</v>
      </c>
      <c r="K752" s="1663"/>
    </row>
    <row r="753" spans="2:11" ht="58.35" customHeight="1">
      <c r="B753" s="1735"/>
      <c r="C753" s="1525"/>
      <c r="D753" s="1526"/>
      <c r="E753" s="1526"/>
      <c r="F753" s="1526"/>
      <c r="G753" s="1526"/>
      <c r="H753" s="1526"/>
      <c r="I753" s="1526"/>
      <c r="J753" s="1089" t="s">
        <v>2540</v>
      </c>
      <c r="K753" s="1742"/>
    </row>
    <row r="754" spans="2:11" ht="48.6" customHeight="1">
      <c r="B754" s="110" t="s">
        <v>2541</v>
      </c>
      <c r="C754" s="102" t="s">
        <v>2542</v>
      </c>
      <c r="D754" s="588"/>
      <c r="E754" s="588"/>
      <c r="F754" s="8">
        <v>1</v>
      </c>
      <c r="G754" s="8">
        <v>1</v>
      </c>
      <c r="H754" s="8">
        <v>1</v>
      </c>
      <c r="I754" s="8">
        <v>1</v>
      </c>
      <c r="J754" s="3"/>
      <c r="K754" s="261"/>
    </row>
    <row r="755" spans="2:11" ht="34.5" customHeight="1">
      <c r="B755" s="1668" t="s">
        <v>2543</v>
      </c>
      <c r="C755" s="1524" t="s">
        <v>2544</v>
      </c>
      <c r="D755" s="1520" t="s">
        <v>264</v>
      </c>
      <c r="E755" s="1520" t="s">
        <v>144</v>
      </c>
      <c r="F755" s="1520">
        <v>73</v>
      </c>
      <c r="G755" s="1520">
        <v>90</v>
      </c>
      <c r="H755" s="1520">
        <v>90</v>
      </c>
      <c r="I755" s="1520">
        <v>119</v>
      </c>
      <c r="J755" s="1377" t="s">
        <v>4603</v>
      </c>
      <c r="K755" s="1684" t="s">
        <v>526</v>
      </c>
    </row>
    <row r="756" spans="2:11" ht="32.1" customHeight="1">
      <c r="B756" s="1691"/>
      <c r="C756" s="1568"/>
      <c r="D756" s="1523"/>
      <c r="E756" s="1523"/>
      <c r="F756" s="1523"/>
      <c r="G756" s="1523"/>
      <c r="H756" s="1523"/>
      <c r="I756" s="1523"/>
      <c r="J756" s="63" t="s">
        <v>4604</v>
      </c>
      <c r="K756" s="1664"/>
    </row>
    <row r="757" spans="2:11" ht="77.25" customHeight="1">
      <c r="B757" s="1669" t="s">
        <v>2545</v>
      </c>
      <c r="C757" s="1650" t="s">
        <v>2546</v>
      </c>
      <c r="D757" s="1529" t="s">
        <v>425</v>
      </c>
      <c r="E757" s="1529" t="s">
        <v>2547</v>
      </c>
      <c r="F757" s="1529">
        <v>0</v>
      </c>
      <c r="G757" s="1529">
        <v>14</v>
      </c>
      <c r="H757" s="1529">
        <v>16</v>
      </c>
      <c r="I757" s="1529">
        <v>16</v>
      </c>
      <c r="J757" s="279" t="s">
        <v>4605</v>
      </c>
      <c r="K757" s="1987" t="s">
        <v>421</v>
      </c>
    </row>
    <row r="758" spans="2:11" ht="78.75" customHeight="1">
      <c r="B758" s="1667"/>
      <c r="C758" s="1537"/>
      <c r="D758" s="1522"/>
      <c r="E758" s="1522"/>
      <c r="F758" s="1522"/>
      <c r="G758" s="1522"/>
      <c r="H758" s="1522"/>
      <c r="I758" s="1522"/>
      <c r="J758" s="358" t="s">
        <v>4606</v>
      </c>
      <c r="K758" s="1988"/>
    </row>
    <row r="759" spans="2:11" ht="22.5" customHeight="1">
      <c r="B759" s="1667"/>
      <c r="C759" s="1537"/>
      <c r="D759" s="1522"/>
      <c r="E759" s="1522"/>
      <c r="F759" s="1522"/>
      <c r="G759" s="1522"/>
      <c r="H759" s="1522"/>
      <c r="I759" s="1522"/>
      <c r="J759" s="1990" t="s">
        <v>2548</v>
      </c>
      <c r="K759" s="1988"/>
    </row>
    <row r="760" spans="2:11" ht="41.45" customHeight="1">
      <c r="B760" s="1667"/>
      <c r="C760" s="1537"/>
      <c r="D760" s="1522"/>
      <c r="E760" s="1522"/>
      <c r="F760" s="1522"/>
      <c r="G760" s="1522"/>
      <c r="H760" s="1522"/>
      <c r="I760" s="1522"/>
      <c r="J760" s="1990"/>
      <c r="K760" s="1988"/>
    </row>
    <row r="761" spans="2:11" ht="16.5" customHeight="1">
      <c r="B761" s="1691"/>
      <c r="C761" s="1568"/>
      <c r="D761" s="1523"/>
      <c r="E761" s="1523"/>
      <c r="F761" s="1523"/>
      <c r="G761" s="1523"/>
      <c r="H761" s="1523"/>
      <c r="I761" s="1523"/>
      <c r="J761" s="1991"/>
      <c r="K761" s="1989"/>
    </row>
    <row r="762" spans="2:11" ht="41.25" customHeight="1">
      <c r="B762" s="1669" t="s">
        <v>2549</v>
      </c>
      <c r="C762" s="1650" t="s">
        <v>2550</v>
      </c>
      <c r="D762" s="1529" t="s">
        <v>576</v>
      </c>
      <c r="E762" s="1529" t="s">
        <v>2551</v>
      </c>
      <c r="F762" s="1529">
        <v>0</v>
      </c>
      <c r="G762" s="1529">
        <v>34</v>
      </c>
      <c r="H762" s="1529">
        <v>37</v>
      </c>
      <c r="I762" s="1529">
        <v>83</v>
      </c>
      <c r="J762" s="1389" t="s">
        <v>4607</v>
      </c>
      <c r="K762" s="1662" t="s">
        <v>421</v>
      </c>
    </row>
    <row r="763" spans="2:11" ht="26.25" customHeight="1">
      <c r="B763" s="1667"/>
      <c r="C763" s="1537"/>
      <c r="D763" s="1522"/>
      <c r="E763" s="1522"/>
      <c r="F763" s="1522"/>
      <c r="G763" s="1522"/>
      <c r="H763" s="1522"/>
      <c r="I763" s="1522"/>
      <c r="J763" s="1602" t="s">
        <v>4608</v>
      </c>
      <c r="K763" s="1663"/>
    </row>
    <row r="764" spans="2:11" ht="12.75" customHeight="1">
      <c r="B764" s="1667"/>
      <c r="C764" s="1537"/>
      <c r="D764" s="1522"/>
      <c r="E764" s="1522"/>
      <c r="F764" s="1522"/>
      <c r="G764" s="1522"/>
      <c r="H764" s="1522"/>
      <c r="I764" s="1522"/>
      <c r="J764" s="1602"/>
      <c r="K764" s="1663"/>
    </row>
    <row r="765" spans="2:11">
      <c r="B765" s="1855"/>
      <c r="C765" s="1539"/>
      <c r="D765" s="1521"/>
      <c r="E765" s="1521"/>
      <c r="F765" s="1521"/>
      <c r="G765" s="1521"/>
      <c r="H765" s="1521"/>
      <c r="I765" s="1521"/>
      <c r="J765" s="1602"/>
      <c r="K765" s="1748"/>
    </row>
    <row r="766" spans="2:11" ht="54" customHeight="1">
      <c r="B766" s="273" t="s">
        <v>2552</v>
      </c>
      <c r="C766" s="142" t="s">
        <v>2553</v>
      </c>
      <c r="D766" s="13"/>
      <c r="E766" s="13"/>
      <c r="F766" s="13">
        <v>1</v>
      </c>
      <c r="G766" s="13">
        <v>1</v>
      </c>
      <c r="H766" s="13">
        <v>1</v>
      </c>
      <c r="I766" s="13">
        <v>1</v>
      </c>
      <c r="J766" s="13"/>
      <c r="K766" s="268"/>
    </row>
    <row r="767" spans="2:11" ht="123" customHeight="1">
      <c r="B767" s="1950" t="s">
        <v>2554</v>
      </c>
      <c r="C767" s="1609" t="s">
        <v>2555</v>
      </c>
      <c r="D767" s="1610" t="s">
        <v>425</v>
      </c>
      <c r="E767" s="1610" t="s">
        <v>2556</v>
      </c>
      <c r="F767" s="1610">
        <v>679</v>
      </c>
      <c r="G767" s="1610">
        <v>520</v>
      </c>
      <c r="H767" s="1610">
        <v>612</v>
      </c>
      <c r="I767" s="1610">
        <v>1349</v>
      </c>
      <c r="J767" s="519" t="s">
        <v>4609</v>
      </c>
      <c r="K767" s="1013" t="s">
        <v>2557</v>
      </c>
    </row>
    <row r="768" spans="2:11" ht="147" customHeight="1">
      <c r="B768" s="1667"/>
      <c r="C768" s="1537"/>
      <c r="D768" s="1522"/>
      <c r="E768" s="1522"/>
      <c r="F768" s="1522"/>
      <c r="G768" s="1522"/>
      <c r="H768" s="1522"/>
      <c r="I768" s="1522"/>
      <c r="J768" s="1390" t="s">
        <v>4610</v>
      </c>
      <c r="K768" s="1992" t="s">
        <v>2558</v>
      </c>
    </row>
    <row r="769" spans="2:11" ht="77.25" customHeight="1">
      <c r="B769" s="1667"/>
      <c r="C769" s="1537"/>
      <c r="D769" s="1522"/>
      <c r="E769" s="1522"/>
      <c r="F769" s="1522"/>
      <c r="G769" s="1522"/>
      <c r="H769" s="1522"/>
      <c r="I769" s="1522"/>
      <c r="J769" s="984" t="s">
        <v>2559</v>
      </c>
      <c r="K769" s="1993"/>
    </row>
    <row r="770" spans="2:11" ht="95.25" customHeight="1">
      <c r="B770" s="1667"/>
      <c r="C770" s="1537"/>
      <c r="D770" s="1522"/>
      <c r="E770" s="1522"/>
      <c r="F770" s="1522"/>
      <c r="G770" s="1522"/>
      <c r="H770" s="1522"/>
      <c r="I770" s="1526"/>
      <c r="J770" s="379" t="s">
        <v>2560</v>
      </c>
      <c r="K770" s="1994"/>
    </row>
    <row r="771" spans="2:11" ht="42" customHeight="1">
      <c r="B771" s="1668" t="s">
        <v>2561</v>
      </c>
      <c r="C771" s="1524" t="s">
        <v>2562</v>
      </c>
      <c r="D771" s="1520" t="s">
        <v>2563</v>
      </c>
      <c r="E771" s="1520" t="s">
        <v>2564</v>
      </c>
      <c r="F771" s="1520" t="s">
        <v>2565</v>
      </c>
      <c r="G771" s="1520" t="s">
        <v>2566</v>
      </c>
      <c r="H771" s="1520" t="s">
        <v>2567</v>
      </c>
      <c r="I771" s="1520" t="s">
        <v>2568</v>
      </c>
      <c r="J771" s="1391" t="s">
        <v>4611</v>
      </c>
      <c r="K771" s="1659" t="s">
        <v>2569</v>
      </c>
    </row>
    <row r="772" spans="2:11" ht="32.25" customHeight="1">
      <c r="B772" s="1667"/>
      <c r="C772" s="1537"/>
      <c r="D772" s="1522"/>
      <c r="E772" s="1522"/>
      <c r="F772" s="1522"/>
      <c r="G772" s="1522"/>
      <c r="H772" s="1522"/>
      <c r="I772" s="1522"/>
      <c r="J772" s="294" t="s">
        <v>4612</v>
      </c>
      <c r="K772" s="1660"/>
    </row>
    <row r="773" spans="2:11" ht="33" customHeight="1">
      <c r="B773" s="1667"/>
      <c r="C773" s="1537"/>
      <c r="D773" s="1522"/>
      <c r="E773" s="1522"/>
      <c r="F773" s="1522"/>
      <c r="G773" s="1522"/>
      <c r="H773" s="1522"/>
      <c r="I773" s="1522"/>
      <c r="J773" s="294" t="s">
        <v>2570</v>
      </c>
      <c r="K773" s="1660"/>
    </row>
    <row r="774" spans="2:11" ht="33.75" customHeight="1">
      <c r="B774" s="1735"/>
      <c r="C774" s="1525"/>
      <c r="D774" s="1526"/>
      <c r="E774" s="1526"/>
      <c r="F774" s="1526"/>
      <c r="G774" s="1526"/>
      <c r="H774" s="1526"/>
      <c r="I774" s="1526"/>
      <c r="J774" s="969" t="s">
        <v>2571</v>
      </c>
      <c r="K774" s="1760"/>
    </row>
    <row r="775" spans="2:11" ht="43.9" customHeight="1">
      <c r="B775" s="380" t="s">
        <v>2572</v>
      </c>
      <c r="C775" s="381" t="s">
        <v>2573</v>
      </c>
      <c r="D775" s="275"/>
      <c r="E775" s="275"/>
      <c r="F775" s="275">
        <v>1</v>
      </c>
      <c r="G775" s="143">
        <v>1</v>
      </c>
      <c r="H775" s="277">
        <v>1</v>
      </c>
      <c r="I775" s="644">
        <v>1</v>
      </c>
      <c r="J775" s="382"/>
      <c r="K775" s="1046"/>
    </row>
    <row r="776" spans="2:11" ht="32.25" customHeight="1">
      <c r="B776" s="1950" t="s">
        <v>2574</v>
      </c>
      <c r="C776" s="1609" t="s">
        <v>2575</v>
      </c>
      <c r="D776" s="1610" t="s">
        <v>425</v>
      </c>
      <c r="E776" s="1610" t="s">
        <v>815</v>
      </c>
      <c r="F776" s="1610">
        <v>5</v>
      </c>
      <c r="G776" s="1610">
        <v>15</v>
      </c>
      <c r="H776" s="1610">
        <v>27</v>
      </c>
      <c r="I776" s="1610">
        <v>56</v>
      </c>
      <c r="J776" s="1392" t="s">
        <v>4613</v>
      </c>
      <c r="K776" s="1013"/>
    </row>
    <row r="777" spans="2:11" ht="54" customHeight="1">
      <c r="B777" s="1667"/>
      <c r="C777" s="1537"/>
      <c r="D777" s="1522"/>
      <c r="E777" s="1522"/>
      <c r="F777" s="1522"/>
      <c r="G777" s="1522"/>
      <c r="H777" s="1522"/>
      <c r="I777" s="1522"/>
      <c r="J777" s="196" t="s">
        <v>2576</v>
      </c>
      <c r="K777" s="1663" t="s">
        <v>2577</v>
      </c>
    </row>
    <row r="778" spans="2:11" ht="44.25" customHeight="1">
      <c r="B778" s="1667"/>
      <c r="C778" s="1537"/>
      <c r="D778" s="1522"/>
      <c r="E778" s="1522"/>
      <c r="F778" s="1522"/>
      <c r="G778" s="1522"/>
      <c r="H778" s="1522"/>
      <c r="I778" s="1522"/>
      <c r="J778" s="152" t="s">
        <v>2578</v>
      </c>
      <c r="K778" s="1663"/>
    </row>
    <row r="779" spans="2:11" ht="36.75" customHeight="1">
      <c r="B779" s="1691"/>
      <c r="C779" s="1568"/>
      <c r="D779" s="1523"/>
      <c r="E779" s="1523"/>
      <c r="F779" s="1523"/>
      <c r="G779" s="1523"/>
      <c r="H779" s="1523"/>
      <c r="I779" s="1523"/>
      <c r="J779" s="52" t="s">
        <v>2579</v>
      </c>
      <c r="K779" s="1664"/>
    </row>
    <row r="780" spans="2:11" ht="60.75" customHeight="1">
      <c r="B780" s="1669" t="s">
        <v>2580</v>
      </c>
      <c r="C780" s="1650" t="s">
        <v>5089</v>
      </c>
      <c r="D780" s="1529" t="s">
        <v>2581</v>
      </c>
      <c r="E780" s="1529" t="s">
        <v>2582</v>
      </c>
      <c r="F780" s="1529" t="s">
        <v>2583</v>
      </c>
      <c r="G780" s="1529" t="s">
        <v>2584</v>
      </c>
      <c r="H780" s="1529" t="s">
        <v>2585</v>
      </c>
      <c r="I780" s="1995" t="s">
        <v>776</v>
      </c>
      <c r="J780" s="1089" t="s">
        <v>4614</v>
      </c>
      <c r="K780" s="1823" t="s">
        <v>521</v>
      </c>
    </row>
    <row r="781" spans="2:11" ht="179.25" customHeight="1">
      <c r="B781" s="1667"/>
      <c r="C781" s="1537"/>
      <c r="D781" s="1522"/>
      <c r="E781" s="1522"/>
      <c r="F781" s="1522"/>
      <c r="G781" s="1522"/>
      <c r="H781" s="1522"/>
      <c r="I781" s="1824"/>
      <c r="J781" s="309" t="s">
        <v>4615</v>
      </c>
      <c r="K781" s="1660"/>
    </row>
    <row r="782" spans="2:11" ht="70.5" customHeight="1">
      <c r="B782" s="1667"/>
      <c r="C782" s="1537"/>
      <c r="D782" s="1522"/>
      <c r="E782" s="1522"/>
      <c r="F782" s="1522"/>
      <c r="G782" s="1522"/>
      <c r="H782" s="1522"/>
      <c r="I782" s="1824"/>
      <c r="J782" s="309" t="s">
        <v>2586</v>
      </c>
      <c r="K782" s="1660"/>
    </row>
    <row r="783" spans="2:11" ht="113.25" customHeight="1">
      <c r="B783" s="1691"/>
      <c r="C783" s="1568"/>
      <c r="D783" s="1523"/>
      <c r="E783" s="1523"/>
      <c r="F783" s="1523"/>
      <c r="G783" s="1523"/>
      <c r="H783" s="1523"/>
      <c r="I783" s="1996"/>
      <c r="J783" s="132" t="s">
        <v>2587</v>
      </c>
      <c r="K783" s="1661"/>
    </row>
    <row r="784" spans="2:11" ht="290.25" customHeight="1">
      <c r="B784" s="1648" t="s">
        <v>2588</v>
      </c>
      <c r="C784" s="1650" t="s">
        <v>2589</v>
      </c>
      <c r="D784" s="1529" t="s">
        <v>2590</v>
      </c>
      <c r="E784" s="1529" t="s">
        <v>2591</v>
      </c>
      <c r="F784" s="1529" t="s">
        <v>2592</v>
      </c>
      <c r="G784" s="1529" t="s">
        <v>2593</v>
      </c>
      <c r="H784" s="1529" t="s">
        <v>2594</v>
      </c>
      <c r="I784" s="1529" t="s">
        <v>2595</v>
      </c>
      <c r="J784" s="1294" t="s">
        <v>4616</v>
      </c>
      <c r="K784" s="1823" t="s">
        <v>2596</v>
      </c>
    </row>
    <row r="785" spans="2:11" ht="329.25" customHeight="1">
      <c r="B785" s="1566"/>
      <c r="C785" s="1537"/>
      <c r="D785" s="1522"/>
      <c r="E785" s="1522"/>
      <c r="F785" s="1522"/>
      <c r="G785" s="1522"/>
      <c r="H785" s="1522"/>
      <c r="I785" s="1522"/>
      <c r="J785" s="31" t="s">
        <v>4617</v>
      </c>
      <c r="K785" s="1660"/>
    </row>
    <row r="786" spans="2:11" ht="237" customHeight="1">
      <c r="B786" s="1566"/>
      <c r="C786" s="1537"/>
      <c r="D786" s="1522"/>
      <c r="E786" s="1522"/>
      <c r="F786" s="1522"/>
      <c r="G786" s="1522"/>
      <c r="H786" s="1522"/>
      <c r="I786" s="1522"/>
      <c r="J786" s="348" t="s">
        <v>2597</v>
      </c>
      <c r="K786" s="1660"/>
    </row>
    <row r="787" spans="2:11" ht="224.25" customHeight="1">
      <c r="B787" s="1567"/>
      <c r="C787" s="1568"/>
      <c r="D787" s="1523"/>
      <c r="E787" s="1523"/>
      <c r="F787" s="1523"/>
      <c r="G787" s="1523"/>
      <c r="H787" s="1523"/>
      <c r="I787" s="1523"/>
      <c r="J787" s="52" t="s">
        <v>2598</v>
      </c>
      <c r="K787" s="1661"/>
    </row>
    <row r="788" spans="2:11" ht="57" customHeight="1">
      <c r="B788" s="1669" t="s">
        <v>2599</v>
      </c>
      <c r="C788" s="1650" t="s">
        <v>2600</v>
      </c>
      <c r="D788" s="1529" t="s">
        <v>2601</v>
      </c>
      <c r="E788" s="1529" t="s">
        <v>2602</v>
      </c>
      <c r="F788" s="1529" t="s">
        <v>2603</v>
      </c>
      <c r="G788" s="1529" t="s">
        <v>2604</v>
      </c>
      <c r="H788" s="1529" t="s">
        <v>2605</v>
      </c>
      <c r="I788" s="1529" t="s">
        <v>2606</v>
      </c>
      <c r="J788" s="1294" t="s">
        <v>4618</v>
      </c>
      <c r="K788" s="1662" t="s">
        <v>2577</v>
      </c>
    </row>
    <row r="789" spans="2:11" ht="59.25" customHeight="1">
      <c r="B789" s="1667"/>
      <c r="C789" s="1537"/>
      <c r="D789" s="1522"/>
      <c r="E789" s="1522"/>
      <c r="F789" s="1522"/>
      <c r="G789" s="1522"/>
      <c r="H789" s="1522"/>
      <c r="I789" s="1522"/>
      <c r="J789" s="31" t="s">
        <v>4619</v>
      </c>
      <c r="K789" s="1663"/>
    </row>
    <row r="790" spans="2:11" ht="57.75" customHeight="1">
      <c r="B790" s="1691"/>
      <c r="C790" s="1568"/>
      <c r="D790" s="1523"/>
      <c r="E790" s="1523"/>
      <c r="F790" s="1523"/>
      <c r="G790" s="1523"/>
      <c r="H790" s="1523"/>
      <c r="I790" s="1523"/>
      <c r="J790" s="1073" t="s">
        <v>2607</v>
      </c>
      <c r="K790" s="1664"/>
    </row>
    <row r="791" spans="2:11" ht="31.5" customHeight="1">
      <c r="B791" s="1669" t="s">
        <v>2608</v>
      </c>
      <c r="C791" s="1650" t="s">
        <v>2609</v>
      </c>
      <c r="D791" s="1529" t="s">
        <v>2610</v>
      </c>
      <c r="E791" s="1529" t="s">
        <v>2611</v>
      </c>
      <c r="F791" s="1529" t="s">
        <v>2612</v>
      </c>
      <c r="G791" s="1529" t="s">
        <v>2613</v>
      </c>
      <c r="H791" s="1529" t="s">
        <v>2614</v>
      </c>
      <c r="I791" s="1997" t="s">
        <v>2615</v>
      </c>
      <c r="J791" s="1393" t="s">
        <v>4620</v>
      </c>
      <c r="K791" s="1987" t="s">
        <v>2577</v>
      </c>
    </row>
    <row r="792" spans="2:11" ht="40.5" customHeight="1">
      <c r="B792" s="1667"/>
      <c r="C792" s="1537"/>
      <c r="D792" s="1522"/>
      <c r="E792" s="1522"/>
      <c r="F792" s="1522"/>
      <c r="G792" s="1522"/>
      <c r="H792" s="1522"/>
      <c r="I792" s="1998"/>
      <c r="J792" s="889" t="s">
        <v>2616</v>
      </c>
      <c r="K792" s="1988"/>
    </row>
    <row r="793" spans="2:11" ht="46.5" customHeight="1">
      <c r="B793" s="1691"/>
      <c r="C793" s="1568"/>
      <c r="D793" s="1523"/>
      <c r="E793" s="1523"/>
      <c r="F793" s="1523"/>
      <c r="G793" s="1523"/>
      <c r="H793" s="1523"/>
      <c r="I793" s="1999"/>
      <c r="J793" s="890" t="s">
        <v>2617</v>
      </c>
      <c r="K793" s="1989"/>
    </row>
    <row r="794" spans="2:11" ht="30" customHeight="1">
      <c r="B794" s="1669" t="s">
        <v>2618</v>
      </c>
      <c r="C794" s="1650" t="s">
        <v>2619</v>
      </c>
      <c r="D794" s="1529" t="s">
        <v>425</v>
      </c>
      <c r="E794" s="1529" t="s">
        <v>195</v>
      </c>
      <c r="F794" s="1529">
        <v>3</v>
      </c>
      <c r="G794" s="1529">
        <v>0</v>
      </c>
      <c r="H794" s="1529">
        <v>0</v>
      </c>
      <c r="I794" s="1529">
        <v>0</v>
      </c>
      <c r="J794" s="357" t="s">
        <v>4621</v>
      </c>
      <c r="K794" s="1662" t="s">
        <v>2577</v>
      </c>
    </row>
    <row r="795" spans="2:11" ht="30.75" customHeight="1">
      <c r="B795" s="1667"/>
      <c r="C795" s="1537"/>
      <c r="D795" s="1522"/>
      <c r="E795" s="1522"/>
      <c r="F795" s="1522"/>
      <c r="G795" s="1522"/>
      <c r="H795" s="1522"/>
      <c r="I795" s="1522"/>
      <c r="J795" s="279" t="s">
        <v>4622</v>
      </c>
      <c r="K795" s="1663"/>
    </row>
    <row r="796" spans="2:11" ht="35.450000000000003" customHeight="1">
      <c r="B796" s="1691"/>
      <c r="C796" s="1568"/>
      <c r="D796" s="1523"/>
      <c r="E796" s="1523"/>
      <c r="F796" s="1523"/>
      <c r="G796" s="1523"/>
      <c r="H796" s="1523"/>
      <c r="I796" s="1523"/>
      <c r="J796" s="123" t="s">
        <v>2620</v>
      </c>
      <c r="K796" s="1664"/>
    </row>
    <row r="797" spans="2:11" ht="29.25" customHeight="1">
      <c r="B797" s="1669" t="s">
        <v>2621</v>
      </c>
      <c r="C797" s="1650" t="s">
        <v>2622</v>
      </c>
      <c r="D797" s="1529" t="s">
        <v>2623</v>
      </c>
      <c r="E797" s="1529" t="s">
        <v>368</v>
      </c>
      <c r="F797" s="1529">
        <v>0</v>
      </c>
      <c r="G797" s="1529">
        <v>1.2</v>
      </c>
      <c r="H797" s="1529">
        <v>1.2</v>
      </c>
      <c r="I797" s="1529">
        <v>1.9</v>
      </c>
      <c r="J797" s="1376" t="s">
        <v>4623</v>
      </c>
      <c r="K797" s="1662" t="s">
        <v>526</v>
      </c>
    </row>
    <row r="798" spans="2:11" ht="28.5" customHeight="1">
      <c r="B798" s="1667"/>
      <c r="C798" s="1537"/>
      <c r="D798" s="1522"/>
      <c r="E798" s="1522"/>
      <c r="F798" s="1522"/>
      <c r="G798" s="1522"/>
      <c r="H798" s="1522"/>
      <c r="I798" s="1522"/>
      <c r="J798" s="279" t="s">
        <v>4624</v>
      </c>
      <c r="K798" s="1663"/>
    </row>
    <row r="799" spans="2:11" ht="45.75" customHeight="1">
      <c r="B799" s="1667"/>
      <c r="C799" s="1537"/>
      <c r="D799" s="1522"/>
      <c r="E799" s="1522"/>
      <c r="F799" s="1522"/>
      <c r="G799" s="1522"/>
      <c r="H799" s="1522"/>
      <c r="I799" s="1522"/>
      <c r="J799" s="1073" t="s">
        <v>2624</v>
      </c>
      <c r="K799" s="1663"/>
    </row>
    <row r="800" spans="2:11" ht="20.45" customHeight="1">
      <c r="B800" s="814" t="s">
        <v>2625</v>
      </c>
      <c r="C800" s="142" t="s">
        <v>2626</v>
      </c>
      <c r="D800" s="190"/>
      <c r="E800" s="190"/>
      <c r="F800" s="13">
        <v>1</v>
      </c>
      <c r="G800" s="13">
        <v>1</v>
      </c>
      <c r="H800" s="13">
        <v>1</v>
      </c>
      <c r="I800" s="13">
        <v>1</v>
      </c>
      <c r="J800" s="13"/>
      <c r="K800" s="815"/>
    </row>
    <row r="801" spans="2:11" ht="19.899999999999999" customHeight="1">
      <c r="B801" s="1667" t="s">
        <v>2627</v>
      </c>
      <c r="C801" s="1537" t="s">
        <v>2628</v>
      </c>
      <c r="D801" s="1522" t="s">
        <v>2629</v>
      </c>
      <c r="E801" s="1522" t="s">
        <v>2630</v>
      </c>
      <c r="F801" s="1522">
        <v>52</v>
      </c>
      <c r="G801" s="1522">
        <v>53</v>
      </c>
      <c r="H801" s="1522">
        <v>54</v>
      </c>
      <c r="I801" s="1522">
        <v>57</v>
      </c>
      <c r="J801" s="357" t="s">
        <v>4625</v>
      </c>
      <c r="K801" s="2000" t="s">
        <v>2631</v>
      </c>
    </row>
    <row r="802" spans="2:11" ht="20.45" customHeight="1">
      <c r="B802" s="1667"/>
      <c r="C802" s="1537"/>
      <c r="D802" s="1522"/>
      <c r="E802" s="1522"/>
      <c r="F802" s="1522"/>
      <c r="G802" s="1522"/>
      <c r="H802" s="1522"/>
      <c r="I802" s="1522"/>
      <c r="J802" s="357" t="s">
        <v>2632</v>
      </c>
      <c r="K802" s="2000"/>
    </row>
    <row r="803" spans="2:11" ht="24" customHeight="1">
      <c r="B803" s="1667"/>
      <c r="C803" s="1537"/>
      <c r="D803" s="1522"/>
      <c r="E803" s="1522"/>
      <c r="F803" s="1522"/>
      <c r="G803" s="1522"/>
      <c r="H803" s="1522"/>
      <c r="I803" s="1522"/>
      <c r="J803" s="279" t="s">
        <v>2633</v>
      </c>
      <c r="K803" s="2000"/>
    </row>
    <row r="804" spans="2:11" ht="27.6" customHeight="1">
      <c r="B804" s="1691"/>
      <c r="C804" s="1537"/>
      <c r="D804" s="1522"/>
      <c r="E804" s="1522"/>
      <c r="F804" s="1522"/>
      <c r="G804" s="1522"/>
      <c r="H804" s="1522"/>
      <c r="I804" s="1522"/>
      <c r="J804" s="52" t="s">
        <v>2634</v>
      </c>
      <c r="K804" s="2001"/>
    </row>
    <row r="805" spans="2:11" ht="43.15" customHeight="1">
      <c r="B805" s="1691" t="s">
        <v>2635</v>
      </c>
      <c r="C805" s="1010" t="s">
        <v>1007</v>
      </c>
      <c r="D805" s="980" t="s">
        <v>425</v>
      </c>
      <c r="E805" s="980" t="s">
        <v>4</v>
      </c>
      <c r="F805" s="980">
        <v>0</v>
      </c>
      <c r="G805" s="980">
        <v>0</v>
      </c>
      <c r="H805" s="980">
        <v>0</v>
      </c>
      <c r="I805" s="980">
        <v>0</v>
      </c>
      <c r="J805" s="128"/>
      <c r="K805" s="283" t="s">
        <v>2631</v>
      </c>
    </row>
    <row r="806" spans="2:11" ht="19.899999999999999" customHeight="1">
      <c r="B806" s="1691"/>
      <c r="C806" s="1656" t="s">
        <v>2636</v>
      </c>
      <c r="D806" s="1551"/>
      <c r="E806" s="1551" t="s">
        <v>1117</v>
      </c>
      <c r="F806" s="1770">
        <v>0</v>
      </c>
      <c r="G806" s="1770">
        <v>0</v>
      </c>
      <c r="H806" s="1770">
        <v>0</v>
      </c>
      <c r="I806" s="1770">
        <v>0</v>
      </c>
      <c r="J806" s="1507" t="s">
        <v>5067</v>
      </c>
      <c r="K806" s="1681" t="s">
        <v>2631</v>
      </c>
    </row>
    <row r="807" spans="2:11" ht="22.15" customHeight="1">
      <c r="B807" s="1678"/>
      <c r="C807" s="1736"/>
      <c r="D807" s="1655"/>
      <c r="E807" s="1655"/>
      <c r="F807" s="1770"/>
      <c r="G807" s="1770"/>
      <c r="H807" s="1770"/>
      <c r="I807" s="1770"/>
      <c r="J807" s="327" t="s">
        <v>4626</v>
      </c>
      <c r="K807" s="2002"/>
    </row>
    <row r="808" spans="2:11" ht="24" customHeight="1">
      <c r="B808" s="1678"/>
      <c r="C808" s="1736"/>
      <c r="D808" s="1655"/>
      <c r="E808" s="1655"/>
      <c r="F808" s="1770"/>
      <c r="G808" s="1770"/>
      <c r="H808" s="1770"/>
      <c r="I808" s="1770"/>
      <c r="J808" s="1394" t="s">
        <v>4627</v>
      </c>
      <c r="K808" s="2002"/>
    </row>
    <row r="809" spans="2:11" ht="25.5" customHeight="1">
      <c r="B809" s="1678"/>
      <c r="C809" s="1657"/>
      <c r="D809" s="1552"/>
      <c r="E809" s="1552"/>
      <c r="F809" s="1770"/>
      <c r="G809" s="1770"/>
      <c r="H809" s="1770"/>
      <c r="I809" s="1770"/>
      <c r="J809" s="645" t="s">
        <v>2637</v>
      </c>
      <c r="K809" s="2003"/>
    </row>
    <row r="810" spans="2:11" ht="116.25" customHeight="1">
      <c r="B810" s="1669" t="s">
        <v>2638</v>
      </c>
      <c r="C810" s="1650" t="s">
        <v>2639</v>
      </c>
      <c r="D810" s="1529" t="s">
        <v>1480</v>
      </c>
      <c r="E810" s="1529" t="s">
        <v>152</v>
      </c>
      <c r="F810" s="1708">
        <v>6</v>
      </c>
      <c r="G810" s="1708">
        <v>6</v>
      </c>
      <c r="H810" s="1708">
        <v>7</v>
      </c>
      <c r="I810" s="1708">
        <v>11</v>
      </c>
      <c r="J810" s="1376" t="s">
        <v>4628</v>
      </c>
      <c r="K810" s="1700" t="s">
        <v>2631</v>
      </c>
    </row>
    <row r="811" spans="2:11" ht="31.5" customHeight="1">
      <c r="B811" s="1667"/>
      <c r="C811" s="1537"/>
      <c r="D811" s="1522"/>
      <c r="E811" s="1522"/>
      <c r="F811" s="1708"/>
      <c r="G811" s="1708"/>
      <c r="H811" s="1708"/>
      <c r="I811" s="1708"/>
      <c r="J811" s="646" t="s">
        <v>4629</v>
      </c>
      <c r="K811" s="1722"/>
    </row>
    <row r="812" spans="2:11" ht="31.5" customHeight="1">
      <c r="B812" s="1667"/>
      <c r="C812" s="1537"/>
      <c r="D812" s="1522"/>
      <c r="E812" s="1522"/>
      <c r="F812" s="1708"/>
      <c r="G812" s="1708"/>
      <c r="H812" s="1708"/>
      <c r="I812" s="1708"/>
      <c r="J812" s="647" t="s">
        <v>2640</v>
      </c>
      <c r="K812" s="1722"/>
    </row>
    <row r="813" spans="2:11" ht="33" customHeight="1">
      <c r="B813" s="1872"/>
      <c r="C813" s="1949"/>
      <c r="D813" s="1658"/>
      <c r="E813" s="1658"/>
      <c r="F813" s="1782"/>
      <c r="G813" s="1782"/>
      <c r="H813" s="1782"/>
      <c r="I813" s="1782"/>
      <c r="J813" s="742" t="s">
        <v>2641</v>
      </c>
      <c r="K813" s="1706"/>
    </row>
    <row r="814" spans="2:11" ht="19.899999999999999" customHeight="1">
      <c r="B814" s="1667" t="s">
        <v>2642</v>
      </c>
      <c r="C814" s="1537" t="s">
        <v>2643</v>
      </c>
      <c r="D814" s="1522" t="s">
        <v>2644</v>
      </c>
      <c r="E814" s="1522" t="s">
        <v>915</v>
      </c>
      <c r="F814" s="1738">
        <v>123</v>
      </c>
      <c r="G814" s="1523">
        <v>123</v>
      </c>
      <c r="H814" s="1523">
        <v>113</v>
      </c>
      <c r="I814" s="1523">
        <v>96</v>
      </c>
      <c r="J814" s="1376" t="s">
        <v>4630</v>
      </c>
      <c r="K814" s="1722" t="s">
        <v>2631</v>
      </c>
    </row>
    <row r="815" spans="2:11" ht="18.75" customHeight="1">
      <c r="B815" s="1667"/>
      <c r="C815" s="1537"/>
      <c r="D815" s="1522"/>
      <c r="E815" s="1522"/>
      <c r="F815" s="2004"/>
      <c r="G815" s="1708"/>
      <c r="H815" s="1708"/>
      <c r="I815" s="1708"/>
      <c r="J815" s="646" t="s">
        <v>4631</v>
      </c>
      <c r="K815" s="1722"/>
    </row>
    <row r="816" spans="2:11" ht="23.25" customHeight="1">
      <c r="B816" s="1667"/>
      <c r="C816" s="1537"/>
      <c r="D816" s="1522"/>
      <c r="E816" s="1522"/>
      <c r="F816" s="2004"/>
      <c r="G816" s="1708"/>
      <c r="H816" s="1708"/>
      <c r="I816" s="1708"/>
      <c r="J816" s="646" t="s">
        <v>2645</v>
      </c>
      <c r="K816" s="1722"/>
    </row>
    <row r="817" spans="2:12" ht="35.25" customHeight="1">
      <c r="B817" s="1691"/>
      <c r="C817" s="1568"/>
      <c r="D817" s="1523"/>
      <c r="E817" s="1523"/>
      <c r="F817" s="2004"/>
      <c r="G817" s="1708"/>
      <c r="H817" s="1708"/>
      <c r="I817" s="1708"/>
      <c r="J817" s="609" t="s">
        <v>2646</v>
      </c>
      <c r="K817" s="2005"/>
    </row>
    <row r="818" spans="2:12" ht="32.25" customHeight="1">
      <c r="B818" s="1669" t="s">
        <v>2647</v>
      </c>
      <c r="C818" s="1650" t="s">
        <v>2648</v>
      </c>
      <c r="D818" s="1529" t="s">
        <v>2649</v>
      </c>
      <c r="E818" s="1529" t="s">
        <v>2650</v>
      </c>
      <c r="F818" s="1708">
        <v>468</v>
      </c>
      <c r="G818" s="2004">
        <v>472</v>
      </c>
      <c r="H818" s="1708">
        <v>474</v>
      </c>
      <c r="I818" s="1708">
        <v>475</v>
      </c>
      <c r="J818" s="1378" t="s">
        <v>4632</v>
      </c>
      <c r="K818" s="1865" t="s">
        <v>2596</v>
      </c>
    </row>
    <row r="819" spans="2:12" ht="32.25" customHeight="1">
      <c r="B819" s="1667"/>
      <c r="C819" s="1537"/>
      <c r="D819" s="1522"/>
      <c r="E819" s="1522"/>
      <c r="F819" s="1708"/>
      <c r="G819" s="2004"/>
      <c r="H819" s="1708"/>
      <c r="I819" s="1708"/>
      <c r="J819" s="921" t="s">
        <v>2651</v>
      </c>
      <c r="K819" s="1698"/>
    </row>
    <row r="820" spans="2:12" ht="28.5" customHeight="1">
      <c r="B820" s="1667"/>
      <c r="C820" s="1537"/>
      <c r="D820" s="1522"/>
      <c r="E820" s="1522"/>
      <c r="F820" s="1708"/>
      <c r="G820" s="2004"/>
      <c r="H820" s="1708"/>
      <c r="I820" s="1708"/>
      <c r="J820" s="922" t="s">
        <v>2652</v>
      </c>
      <c r="K820" s="1698"/>
    </row>
    <row r="821" spans="2:12" ht="19.5" customHeight="1">
      <c r="B821" s="1691"/>
      <c r="C821" s="1568"/>
      <c r="D821" s="1523"/>
      <c r="E821" s="1523"/>
      <c r="F821" s="1708"/>
      <c r="G821" s="2004"/>
      <c r="H821" s="1708"/>
      <c r="I821" s="1708"/>
      <c r="J821" s="897" t="s">
        <v>2653</v>
      </c>
      <c r="K821" s="2006"/>
    </row>
    <row r="822" spans="2:12" ht="25.5" customHeight="1">
      <c r="B822" s="1669" t="s">
        <v>2654</v>
      </c>
      <c r="C822" s="1650" t="s">
        <v>2655</v>
      </c>
      <c r="D822" s="1529" t="s">
        <v>2656</v>
      </c>
      <c r="E822" s="1529" t="s">
        <v>815</v>
      </c>
      <c r="F822" s="1708">
        <v>25.1</v>
      </c>
      <c r="G822" s="1708">
        <v>25.2</v>
      </c>
      <c r="H822" s="2004">
        <v>25.3</v>
      </c>
      <c r="I822" s="1708">
        <v>25.4</v>
      </c>
      <c r="J822" s="1378" t="s">
        <v>4633</v>
      </c>
      <c r="K822" s="1865" t="s">
        <v>2596</v>
      </c>
    </row>
    <row r="823" spans="2:12" ht="33" customHeight="1">
      <c r="B823" s="1667"/>
      <c r="C823" s="1537"/>
      <c r="D823" s="1522"/>
      <c r="E823" s="1522"/>
      <c r="F823" s="1529"/>
      <c r="G823" s="1529"/>
      <c r="H823" s="1651"/>
      <c r="I823" s="1529"/>
      <c r="J823" s="1395" t="s">
        <v>4634</v>
      </c>
      <c r="K823" s="1698"/>
    </row>
    <row r="824" spans="2:12" ht="26.25" customHeight="1">
      <c r="B824" s="86" t="s">
        <v>2657</v>
      </c>
      <c r="C824" s="113" t="s">
        <v>2658</v>
      </c>
      <c r="D824" s="18"/>
      <c r="E824" s="18"/>
      <c r="F824" s="18">
        <v>1</v>
      </c>
      <c r="G824" s="18">
        <v>1</v>
      </c>
      <c r="H824" s="18">
        <v>1</v>
      </c>
      <c r="I824" s="18">
        <v>1</v>
      </c>
      <c r="J824" s="3"/>
      <c r="K824" s="261"/>
    </row>
    <row r="825" spans="2:12" ht="195" customHeight="1">
      <c r="B825" s="1668" t="s">
        <v>2659</v>
      </c>
      <c r="C825" s="1524" t="s">
        <v>2660</v>
      </c>
      <c r="D825" s="1520" t="s">
        <v>425</v>
      </c>
      <c r="E825" s="1520" t="s">
        <v>156</v>
      </c>
      <c r="F825" s="1520">
        <v>0</v>
      </c>
      <c r="G825" s="1520">
        <v>1</v>
      </c>
      <c r="H825" s="1520">
        <v>2</v>
      </c>
      <c r="I825" s="1520">
        <v>3</v>
      </c>
      <c r="J825" s="168" t="s">
        <v>4635</v>
      </c>
      <c r="K825" s="1659" t="s">
        <v>2661</v>
      </c>
    </row>
    <row r="826" spans="2:12" ht="93" customHeight="1">
      <c r="B826" s="1667"/>
      <c r="C826" s="1537"/>
      <c r="D826" s="1522"/>
      <c r="E826" s="1522"/>
      <c r="F826" s="1522"/>
      <c r="G826" s="1522"/>
      <c r="H826" s="1522"/>
      <c r="I826" s="1522"/>
      <c r="J826" s="519" t="s">
        <v>4636</v>
      </c>
      <c r="K826" s="1660"/>
    </row>
    <row r="827" spans="2:12" ht="44.1" customHeight="1">
      <c r="B827" s="1691"/>
      <c r="C827" s="1568"/>
      <c r="D827" s="1523"/>
      <c r="E827" s="1523"/>
      <c r="F827" s="1523"/>
      <c r="G827" s="1523"/>
      <c r="H827" s="1523"/>
      <c r="I827" s="1523"/>
      <c r="J827" s="123" t="s">
        <v>2662</v>
      </c>
      <c r="K827" s="1661"/>
    </row>
    <row r="828" spans="2:12" ht="41.25" customHeight="1">
      <c r="B828" s="1669" t="s">
        <v>2663</v>
      </c>
      <c r="C828" s="1650" t="s">
        <v>2664</v>
      </c>
      <c r="D828" s="1529" t="s">
        <v>425</v>
      </c>
      <c r="E828" s="1529" t="s">
        <v>882</v>
      </c>
      <c r="F828" s="1529">
        <v>0</v>
      </c>
      <c r="G828" s="1529">
        <v>0</v>
      </c>
      <c r="H828" s="1529">
        <v>0</v>
      </c>
      <c r="I828" s="1529">
        <v>0</v>
      </c>
      <c r="J828" s="1396" t="s">
        <v>4637</v>
      </c>
      <c r="K828" s="1662" t="s">
        <v>445</v>
      </c>
      <c r="L828" s="211"/>
    </row>
    <row r="829" spans="2:12" ht="60" customHeight="1">
      <c r="B829" s="1867"/>
      <c r="C829" s="1869"/>
      <c r="D829" s="1788"/>
      <c r="E829" s="1788"/>
      <c r="F829" s="1788"/>
      <c r="G829" s="1788"/>
      <c r="H829" s="1788"/>
      <c r="I829" s="1788"/>
      <c r="J829" s="385" t="s">
        <v>2665</v>
      </c>
      <c r="K829" s="1663"/>
    </row>
    <row r="830" spans="2:12" ht="45" customHeight="1">
      <c r="B830" s="1867"/>
      <c r="C830" s="1869"/>
      <c r="D830" s="1788"/>
      <c r="E830" s="1788"/>
      <c r="F830" s="1788"/>
      <c r="G830" s="1788"/>
      <c r="H830" s="1788"/>
      <c r="I830" s="1788"/>
      <c r="J830" s="386" t="s">
        <v>2666</v>
      </c>
      <c r="K830" s="1663"/>
    </row>
    <row r="831" spans="2:12" ht="27" customHeight="1">
      <c r="B831" s="1876"/>
      <c r="C831" s="1881"/>
      <c r="D831" s="1871"/>
      <c r="E831" s="1871"/>
      <c r="F831" s="1871"/>
      <c r="G831" s="1871"/>
      <c r="H831" s="1871"/>
      <c r="I831" s="1871"/>
      <c r="J831" s="135" t="s">
        <v>2667</v>
      </c>
      <c r="K831" s="1664"/>
    </row>
    <row r="832" spans="2:12" ht="30" customHeight="1">
      <c r="B832" s="1669" t="s">
        <v>2668</v>
      </c>
      <c r="C832" s="1650" t="s">
        <v>2669</v>
      </c>
      <c r="D832" s="1529" t="s">
        <v>425</v>
      </c>
      <c r="E832" s="1529" t="s">
        <v>2670</v>
      </c>
      <c r="F832" s="1529">
        <v>0</v>
      </c>
      <c r="G832" s="1529">
        <v>0</v>
      </c>
      <c r="H832" s="1529">
        <v>0</v>
      </c>
      <c r="I832" s="1529">
        <v>0</v>
      </c>
      <c r="J832" s="1397" t="s">
        <v>4638</v>
      </c>
      <c r="K832" s="1662" t="s">
        <v>445</v>
      </c>
    </row>
    <row r="833" spans="2:11" ht="60" customHeight="1">
      <c r="B833" s="1667"/>
      <c r="C833" s="1537"/>
      <c r="D833" s="1522"/>
      <c r="E833" s="1522"/>
      <c r="F833" s="1522"/>
      <c r="G833" s="1522"/>
      <c r="H833" s="1522"/>
      <c r="I833" s="1522"/>
      <c r="J833" s="279" t="s">
        <v>2671</v>
      </c>
      <c r="K833" s="1663"/>
    </row>
    <row r="834" spans="2:11" ht="32.25" customHeight="1">
      <c r="B834" s="1667"/>
      <c r="C834" s="1537"/>
      <c r="D834" s="1522"/>
      <c r="E834" s="1522"/>
      <c r="F834" s="1522"/>
      <c r="G834" s="1522"/>
      <c r="H834" s="1522"/>
      <c r="I834" s="1522"/>
      <c r="J834" s="356" t="s">
        <v>2672</v>
      </c>
      <c r="K834" s="1663"/>
    </row>
    <row r="835" spans="2:11" ht="25.5" customHeight="1">
      <c r="B835" s="1735"/>
      <c r="C835" s="1525"/>
      <c r="D835" s="1526"/>
      <c r="E835" s="1526"/>
      <c r="F835" s="1526"/>
      <c r="G835" s="1526"/>
      <c r="H835" s="1526"/>
      <c r="I835" s="1526"/>
      <c r="J835" s="1073" t="s">
        <v>2673</v>
      </c>
      <c r="K835" s="1742"/>
    </row>
    <row r="836" spans="2:11" ht="21" customHeight="1">
      <c r="B836" s="110" t="s">
        <v>2674</v>
      </c>
      <c r="C836" s="102" t="s">
        <v>2675</v>
      </c>
      <c r="D836" s="8"/>
      <c r="E836" s="8"/>
      <c r="F836" s="8">
        <v>1</v>
      </c>
      <c r="G836" s="8">
        <v>1</v>
      </c>
      <c r="H836" s="8">
        <v>1</v>
      </c>
      <c r="I836" s="8">
        <v>1</v>
      </c>
      <c r="J836" s="3"/>
      <c r="K836" s="261"/>
    </row>
    <row r="837" spans="2:11" ht="85.5" customHeight="1">
      <c r="B837" s="1750" t="s">
        <v>2676</v>
      </c>
      <c r="C837" s="1671" t="s">
        <v>2677</v>
      </c>
      <c r="D837" s="1520" t="s">
        <v>425</v>
      </c>
      <c r="E837" s="1520" t="s">
        <v>273</v>
      </c>
      <c r="F837" s="1520">
        <v>104</v>
      </c>
      <c r="G837" s="1520">
        <v>170</v>
      </c>
      <c r="H837" s="1520">
        <v>152</v>
      </c>
      <c r="I837" s="1520">
        <v>132</v>
      </c>
      <c r="J837" s="1378" t="s">
        <v>4639</v>
      </c>
      <c r="K837" s="1013"/>
    </row>
    <row r="838" spans="2:11" ht="78" customHeight="1">
      <c r="B838" s="1786"/>
      <c r="C838" s="1688"/>
      <c r="D838" s="1788"/>
      <c r="E838" s="1522"/>
      <c r="F838" s="1522"/>
      <c r="G838" s="1522"/>
      <c r="H838" s="1522"/>
      <c r="I838" s="1788"/>
      <c r="J838" s="145" t="s">
        <v>2678</v>
      </c>
      <c r="K838" s="1663" t="s">
        <v>363</v>
      </c>
    </row>
    <row r="839" spans="2:11" ht="66" customHeight="1">
      <c r="B839" s="2007"/>
      <c r="C839" s="2008"/>
      <c r="D839" s="2009"/>
      <c r="E839" s="1658"/>
      <c r="F839" s="1658"/>
      <c r="G839" s="1658"/>
      <c r="H839" s="1658"/>
      <c r="I839" s="2009"/>
      <c r="J839" s="933" t="s">
        <v>2679</v>
      </c>
      <c r="K839" s="1663"/>
    </row>
    <row r="840" spans="2:11" ht="36.75" customHeight="1">
      <c r="B840" s="1744" t="s">
        <v>2680</v>
      </c>
      <c r="C840" s="1774" t="s">
        <v>2681</v>
      </c>
      <c r="D840" s="1522" t="s">
        <v>425</v>
      </c>
      <c r="E840" s="1522" t="s">
        <v>754</v>
      </c>
      <c r="F840" s="1522">
        <v>0</v>
      </c>
      <c r="G840" s="1522">
        <v>0</v>
      </c>
      <c r="H840" s="1522">
        <v>0</v>
      </c>
      <c r="I840" s="1522">
        <v>0</v>
      </c>
      <c r="J840" s="295" t="s">
        <v>4640</v>
      </c>
      <c r="K840" s="1663"/>
    </row>
    <row r="841" spans="2:11" ht="27.75" customHeight="1">
      <c r="B841" s="1744"/>
      <c r="C841" s="1774"/>
      <c r="D841" s="1522"/>
      <c r="E841" s="1522"/>
      <c r="F841" s="1522"/>
      <c r="G841" s="1522"/>
      <c r="H841" s="1522"/>
      <c r="I841" s="1522"/>
      <c r="J841" s="145" t="s">
        <v>2682</v>
      </c>
      <c r="K841" s="1663"/>
    </row>
    <row r="842" spans="2:11" ht="45.75" customHeight="1">
      <c r="B842" s="2010"/>
      <c r="C842" s="2011"/>
      <c r="D842" s="1523"/>
      <c r="E842" s="1523"/>
      <c r="F842" s="1523"/>
      <c r="G842" s="1523"/>
      <c r="H842" s="1523"/>
      <c r="I842" s="1523"/>
      <c r="J842" s="123" t="s">
        <v>2683</v>
      </c>
      <c r="K842" s="1664"/>
    </row>
    <row r="843" spans="2:11" ht="27.75" customHeight="1">
      <c r="B843" s="1849" t="s">
        <v>2684</v>
      </c>
      <c r="C843" s="178" t="s">
        <v>1007</v>
      </c>
      <c r="D843" s="980" t="s">
        <v>425</v>
      </c>
      <c r="E843" s="980" t="s">
        <v>754</v>
      </c>
      <c r="F843" s="980">
        <v>0</v>
      </c>
      <c r="G843" s="980">
        <v>0</v>
      </c>
      <c r="H843" s="945">
        <v>0</v>
      </c>
      <c r="I843" s="945">
        <v>0</v>
      </c>
      <c r="J843" s="63"/>
      <c r="K843" s="617"/>
    </row>
    <row r="844" spans="2:11" ht="38.25" customHeight="1">
      <c r="B844" s="2012"/>
      <c r="C844" s="715" t="s">
        <v>2685</v>
      </c>
      <c r="D844" s="1129"/>
      <c r="E844" s="716" t="s">
        <v>1364</v>
      </c>
      <c r="F844" s="1129"/>
      <c r="G844" s="1129"/>
      <c r="H844" s="1129"/>
      <c r="I844" s="970"/>
      <c r="J844" s="1398"/>
      <c r="K844" s="743" t="s">
        <v>363</v>
      </c>
    </row>
    <row r="845" spans="2:11" ht="19.5" customHeight="1">
      <c r="B845" s="2013" t="s">
        <v>5132</v>
      </c>
      <c r="C845" s="2013"/>
      <c r="D845" s="2013"/>
      <c r="E845" s="2013"/>
      <c r="F845" s="2013"/>
      <c r="G845" s="2013"/>
      <c r="H845" s="2013"/>
      <c r="I845" s="2013"/>
      <c r="J845" s="2013"/>
      <c r="K845" s="2013"/>
    </row>
    <row r="846" spans="2:11" ht="13.5" thickBot="1">
      <c r="B846" s="387"/>
      <c r="C846" s="387"/>
      <c r="D846" s="387"/>
      <c r="E846" s="387"/>
      <c r="F846" s="1"/>
      <c r="G846" s="286"/>
      <c r="H846" s="286"/>
      <c r="I846" s="286"/>
      <c r="J846" s="1"/>
      <c r="K846" s="740"/>
    </row>
    <row r="847" spans="2:11" ht="35.25" customHeight="1" thickBot="1">
      <c r="B847" s="229"/>
      <c r="C847" s="114" t="s">
        <v>406</v>
      </c>
      <c r="D847" s="60">
        <v>2021</v>
      </c>
      <c r="E847" s="75">
        <v>2022</v>
      </c>
      <c r="F847" s="44">
        <v>2023</v>
      </c>
      <c r="G847" s="44">
        <v>2024</v>
      </c>
      <c r="H847" s="286"/>
      <c r="I847" s="286"/>
      <c r="J847" s="1"/>
      <c r="K847" s="740"/>
    </row>
    <row r="848" spans="2:11">
      <c r="B848" s="229"/>
      <c r="C848" s="126" t="s">
        <v>739</v>
      </c>
      <c r="D848" s="388">
        <f t="shared" ref="D848:G851" si="4">D854+D883</f>
        <v>8</v>
      </c>
      <c r="E848" s="389">
        <f t="shared" si="4"/>
        <v>8</v>
      </c>
      <c r="F848" s="162">
        <f t="shared" si="4"/>
        <v>8</v>
      </c>
      <c r="G848" s="162">
        <f t="shared" si="4"/>
        <v>8</v>
      </c>
      <c r="H848" s="286"/>
      <c r="I848" s="286"/>
      <c r="J848" s="1"/>
      <c r="K848" s="740"/>
    </row>
    <row r="849" spans="2:11">
      <c r="B849" s="229"/>
      <c r="C849" s="94" t="s">
        <v>740</v>
      </c>
      <c r="D849" s="390">
        <f t="shared" si="4"/>
        <v>0</v>
      </c>
      <c r="E849" s="391">
        <f t="shared" si="4"/>
        <v>0</v>
      </c>
      <c r="F849" s="390">
        <f t="shared" si="4"/>
        <v>0</v>
      </c>
      <c r="G849" s="390">
        <f t="shared" si="4"/>
        <v>0</v>
      </c>
      <c r="H849" s="286"/>
      <c r="I849" s="286"/>
      <c r="J849" s="1"/>
      <c r="K849" s="740"/>
    </row>
    <row r="850" spans="2:11">
      <c r="B850" s="229"/>
      <c r="C850" s="94" t="s">
        <v>741</v>
      </c>
      <c r="D850" s="390">
        <f t="shared" si="4"/>
        <v>8</v>
      </c>
      <c r="E850" s="391">
        <f t="shared" si="4"/>
        <v>8</v>
      </c>
      <c r="F850" s="390">
        <f t="shared" si="4"/>
        <v>8</v>
      </c>
      <c r="G850" s="390">
        <f t="shared" si="4"/>
        <v>8</v>
      </c>
      <c r="H850" s="286"/>
      <c r="I850" s="286"/>
      <c r="J850" s="1"/>
      <c r="K850" s="740"/>
    </row>
    <row r="851" spans="2:11" ht="13.5" thickBot="1">
      <c r="B851" s="229"/>
      <c r="C851" s="95" t="s">
        <v>742</v>
      </c>
      <c r="D851" s="343">
        <f t="shared" si="4"/>
        <v>0</v>
      </c>
      <c r="E851" s="344">
        <f t="shared" si="4"/>
        <v>0</v>
      </c>
      <c r="F851" s="343">
        <f t="shared" si="4"/>
        <v>0</v>
      </c>
      <c r="G851" s="343">
        <f t="shared" si="4"/>
        <v>0</v>
      </c>
      <c r="H851" s="286"/>
      <c r="I851" s="286"/>
      <c r="J851" s="1"/>
      <c r="K851" s="740"/>
    </row>
    <row r="852" spans="2:11" ht="13.5" thickBot="1">
      <c r="B852" s="229"/>
      <c r="C852" s="230"/>
      <c r="D852" s="6"/>
      <c r="E852" s="6"/>
      <c r="F852" s="1"/>
      <c r="G852" s="286"/>
      <c r="H852" s="286"/>
      <c r="I852" s="286"/>
      <c r="J852" s="1"/>
      <c r="K852" s="740"/>
    </row>
    <row r="853" spans="2:11" ht="34.5" customHeight="1" thickBot="1">
      <c r="C853" s="104" t="s">
        <v>416</v>
      </c>
      <c r="D853" s="59">
        <v>2021</v>
      </c>
      <c r="E853" s="75">
        <v>2022</v>
      </c>
      <c r="F853" s="44">
        <v>2023</v>
      </c>
      <c r="G853" s="44">
        <v>2024</v>
      </c>
      <c r="H853" s="286"/>
      <c r="I853" s="286"/>
      <c r="J853" s="1"/>
      <c r="K853" s="740"/>
    </row>
    <row r="854" spans="2:11">
      <c r="C854" s="105" t="s">
        <v>739</v>
      </c>
      <c r="D854" s="162">
        <f>SUM(D855:D857)</f>
        <v>2</v>
      </c>
      <c r="E854" s="320">
        <f>SUM(E855:E857)</f>
        <v>2</v>
      </c>
      <c r="F854" s="162">
        <f>SUM(F855:F857)</f>
        <v>2</v>
      </c>
      <c r="G854" s="162">
        <v>2</v>
      </c>
      <c r="H854" s="286"/>
      <c r="I854" s="286"/>
      <c r="J854" s="1"/>
      <c r="K854" s="740"/>
    </row>
    <row r="855" spans="2:11">
      <c r="C855" s="106" t="s">
        <v>740</v>
      </c>
      <c r="D855" s="164">
        <v>0</v>
      </c>
      <c r="E855" s="321">
        <v>0</v>
      </c>
      <c r="F855" s="164">
        <v>0</v>
      </c>
      <c r="G855" s="1399">
        <v>0</v>
      </c>
      <c r="H855" s="286"/>
      <c r="I855" s="286"/>
      <c r="J855" s="1"/>
      <c r="K855" s="740"/>
    </row>
    <row r="856" spans="2:11">
      <c r="C856" s="106" t="s">
        <v>741</v>
      </c>
      <c r="D856" s="164">
        <v>2</v>
      </c>
      <c r="E856" s="321">
        <v>2</v>
      </c>
      <c r="F856" s="164">
        <v>2</v>
      </c>
      <c r="G856" s="1399">
        <v>2</v>
      </c>
      <c r="H856" s="286"/>
      <c r="I856" s="286"/>
      <c r="J856" s="1"/>
      <c r="K856" s="740"/>
    </row>
    <row r="857" spans="2:11">
      <c r="C857" s="107" t="s">
        <v>742</v>
      </c>
      <c r="D857" s="166">
        <v>0</v>
      </c>
      <c r="E857" s="322">
        <v>0</v>
      </c>
      <c r="F857" s="166">
        <v>0</v>
      </c>
      <c r="G857" s="1400">
        <v>0</v>
      </c>
      <c r="H857" s="286"/>
      <c r="I857" s="286"/>
      <c r="J857" s="1"/>
      <c r="K857" s="740"/>
    </row>
    <row r="858" spans="2:11" ht="13.5" thickBot="1">
      <c r="C858" s="100"/>
      <c r="D858" s="168"/>
      <c r="E858" s="168"/>
      <c r="F858" s="1"/>
      <c r="G858" s="286"/>
      <c r="H858" s="286"/>
      <c r="I858" s="286"/>
      <c r="J858" s="1"/>
      <c r="K858" s="740"/>
    </row>
    <row r="859" spans="2:11" ht="56.25" customHeight="1">
      <c r="B859" s="38" t="s">
        <v>0</v>
      </c>
      <c r="C859" s="35" t="s">
        <v>743</v>
      </c>
      <c r="D859" s="35" t="s">
        <v>1</v>
      </c>
      <c r="E859" s="35" t="s">
        <v>2</v>
      </c>
      <c r="F859" s="19" t="s">
        <v>744</v>
      </c>
      <c r="G859" s="19" t="s">
        <v>745</v>
      </c>
      <c r="H859" s="19" t="s">
        <v>746</v>
      </c>
      <c r="I859" s="19" t="s">
        <v>747</v>
      </c>
      <c r="J859" s="19" t="s">
        <v>748</v>
      </c>
      <c r="K859" s="36" t="s">
        <v>749</v>
      </c>
    </row>
    <row r="860" spans="2:11" ht="25.5">
      <c r="B860" s="110" t="s">
        <v>2686</v>
      </c>
      <c r="C860" s="102" t="s">
        <v>2687</v>
      </c>
      <c r="D860" s="8"/>
      <c r="E860" s="8"/>
      <c r="F860" s="8">
        <v>1</v>
      </c>
      <c r="G860" s="8">
        <v>1</v>
      </c>
      <c r="H860" s="8">
        <v>1</v>
      </c>
      <c r="I860" s="8">
        <v>1</v>
      </c>
      <c r="J860" s="3"/>
      <c r="K860" s="261"/>
    </row>
    <row r="861" spans="2:11" ht="48" customHeight="1">
      <c r="B861" s="1668" t="s">
        <v>2688</v>
      </c>
      <c r="C861" s="1524" t="s">
        <v>2689</v>
      </c>
      <c r="D861" s="1520" t="s">
        <v>384</v>
      </c>
      <c r="E861" s="1520" t="s">
        <v>152</v>
      </c>
      <c r="F861" s="1520">
        <v>3</v>
      </c>
      <c r="G861" s="1520">
        <v>3</v>
      </c>
      <c r="H861" s="1520">
        <v>5</v>
      </c>
      <c r="I861" s="1520">
        <v>4</v>
      </c>
      <c r="J861" s="247" t="s">
        <v>4641</v>
      </c>
      <c r="K861" s="1684" t="s">
        <v>421</v>
      </c>
    </row>
    <row r="862" spans="2:11" ht="59.25" customHeight="1">
      <c r="B862" s="1667"/>
      <c r="C862" s="1537"/>
      <c r="D862" s="1522"/>
      <c r="E862" s="1522"/>
      <c r="F862" s="1522"/>
      <c r="G862" s="1522"/>
      <c r="H862" s="1522"/>
      <c r="I862" s="1522"/>
      <c r="J862" s="294" t="s">
        <v>4642</v>
      </c>
      <c r="K862" s="1663"/>
    </row>
    <row r="863" spans="2:11" ht="50.25" customHeight="1">
      <c r="B863" s="1667"/>
      <c r="C863" s="1537"/>
      <c r="D863" s="1522"/>
      <c r="E863" s="1522"/>
      <c r="F863" s="1522"/>
      <c r="G863" s="1522"/>
      <c r="H863" s="1522"/>
      <c r="I863" s="1522"/>
      <c r="J863" s="294" t="s">
        <v>2690</v>
      </c>
      <c r="K863" s="1663"/>
    </row>
    <row r="864" spans="2:11" ht="61.5" customHeight="1">
      <c r="B864" s="1691"/>
      <c r="C864" s="1568"/>
      <c r="D864" s="1523"/>
      <c r="E864" s="1523"/>
      <c r="F864" s="1523"/>
      <c r="G864" s="1523"/>
      <c r="H864" s="1523"/>
      <c r="I864" s="1523"/>
      <c r="J864" s="132" t="s">
        <v>2691</v>
      </c>
      <c r="K864" s="1663"/>
    </row>
    <row r="865" spans="2:11" ht="24" customHeight="1">
      <c r="B865" s="1669" t="s">
        <v>2692</v>
      </c>
      <c r="C865" s="1650" t="s">
        <v>2693</v>
      </c>
      <c r="D865" s="1529" t="s">
        <v>2694</v>
      </c>
      <c r="E865" s="1529" t="s">
        <v>2695</v>
      </c>
      <c r="F865" s="1529" t="s">
        <v>2696</v>
      </c>
      <c r="G865" s="1529">
        <v>0</v>
      </c>
      <c r="H865" s="1529" t="s">
        <v>2697</v>
      </c>
      <c r="I865" s="1529">
        <v>0</v>
      </c>
      <c r="J865" s="136" t="s">
        <v>4643</v>
      </c>
      <c r="K865" s="1663"/>
    </row>
    <row r="866" spans="2:11" ht="42" customHeight="1">
      <c r="B866" s="1667"/>
      <c r="C866" s="1537"/>
      <c r="D866" s="1522"/>
      <c r="E866" s="1522"/>
      <c r="F866" s="1522"/>
      <c r="G866" s="1522"/>
      <c r="H866" s="1522"/>
      <c r="I866" s="1522"/>
      <c r="J866" s="358" t="s">
        <v>2698</v>
      </c>
      <c r="K866" s="1663"/>
    </row>
    <row r="867" spans="2:11" ht="14.25" customHeight="1">
      <c r="B867" s="1667"/>
      <c r="C867" s="1537"/>
      <c r="D867" s="1522"/>
      <c r="E867" s="1522"/>
      <c r="F867" s="1522"/>
      <c r="G867" s="1522"/>
      <c r="H867" s="1522"/>
      <c r="I867" s="1522"/>
      <c r="J867" s="2014" t="s">
        <v>2699</v>
      </c>
      <c r="K867" s="1663"/>
    </row>
    <row r="868" spans="2:11" ht="13.5" customHeight="1">
      <c r="B868" s="1691"/>
      <c r="C868" s="1568"/>
      <c r="D868" s="1523"/>
      <c r="E868" s="1523"/>
      <c r="F868" s="1523"/>
      <c r="G868" s="1523"/>
      <c r="H868" s="1523"/>
      <c r="I868" s="1523"/>
      <c r="J868" s="2015"/>
      <c r="K868" s="1664"/>
    </row>
    <row r="869" spans="2:11" ht="27" customHeight="1">
      <c r="B869" s="1669" t="s">
        <v>2700</v>
      </c>
      <c r="C869" s="1650" t="s">
        <v>2701</v>
      </c>
      <c r="D869" s="1529" t="s">
        <v>425</v>
      </c>
      <c r="E869" s="1529" t="s">
        <v>875</v>
      </c>
      <c r="F869" s="1529">
        <v>1</v>
      </c>
      <c r="G869" s="1529"/>
      <c r="H869" s="947"/>
      <c r="I869" s="947"/>
      <c r="J869" s="2016" t="s">
        <v>2702</v>
      </c>
      <c r="K869" s="1662" t="s">
        <v>2703</v>
      </c>
    </row>
    <row r="870" spans="2:11" ht="33.950000000000003" customHeight="1">
      <c r="B870" s="1876"/>
      <c r="C870" s="1568"/>
      <c r="D870" s="1523"/>
      <c r="E870" s="1523"/>
      <c r="F870" s="1523"/>
      <c r="G870" s="1523"/>
      <c r="H870" s="945"/>
      <c r="I870" s="945"/>
      <c r="J870" s="2017"/>
      <c r="K870" s="1663"/>
    </row>
    <row r="871" spans="2:11" ht="60" customHeight="1">
      <c r="B871" s="2018" t="s">
        <v>2704</v>
      </c>
      <c r="C871" s="1650" t="s">
        <v>2705</v>
      </c>
      <c r="D871" s="1529" t="s">
        <v>425</v>
      </c>
      <c r="E871" s="1529" t="s">
        <v>4</v>
      </c>
      <c r="F871" s="1529">
        <v>0</v>
      </c>
      <c r="G871" s="1529">
        <v>0</v>
      </c>
      <c r="H871" s="1529">
        <v>0</v>
      </c>
      <c r="I871" s="1529">
        <v>0</v>
      </c>
      <c r="J871" s="136" t="s">
        <v>4644</v>
      </c>
      <c r="K871" s="1663"/>
    </row>
    <row r="872" spans="2:11" ht="93.75" customHeight="1">
      <c r="B872" s="2019"/>
      <c r="C872" s="1537"/>
      <c r="D872" s="1522"/>
      <c r="E872" s="1522"/>
      <c r="F872" s="1522"/>
      <c r="G872" s="1522"/>
      <c r="H872" s="1522"/>
      <c r="I872" s="1522"/>
      <c r="J872" s="309" t="s">
        <v>4645</v>
      </c>
      <c r="K872" s="1663"/>
    </row>
    <row r="873" spans="2:11" ht="71.099999999999994" customHeight="1">
      <c r="B873" s="2020"/>
      <c r="C873" s="1568"/>
      <c r="D873" s="1523"/>
      <c r="E873" s="1523"/>
      <c r="F873" s="1523"/>
      <c r="G873" s="1523"/>
      <c r="H873" s="1523"/>
      <c r="I873" s="1523"/>
      <c r="J873" s="71" t="s">
        <v>2706</v>
      </c>
      <c r="K873" s="1663"/>
    </row>
    <row r="874" spans="2:11" ht="19.899999999999999" customHeight="1">
      <c r="B874" s="1849" t="s">
        <v>2707</v>
      </c>
      <c r="C874" s="178" t="s">
        <v>1007</v>
      </c>
      <c r="D874" s="980" t="s">
        <v>425</v>
      </c>
      <c r="E874" s="980" t="s">
        <v>4</v>
      </c>
      <c r="F874" s="980">
        <v>0</v>
      </c>
      <c r="G874" s="980">
        <v>0</v>
      </c>
      <c r="H874" s="980">
        <v>0</v>
      </c>
      <c r="I874" s="980">
        <v>0</v>
      </c>
      <c r="J874" s="603"/>
      <c r="K874" s="1663"/>
    </row>
    <row r="875" spans="2:11" ht="66.75" customHeight="1">
      <c r="B875" s="1764"/>
      <c r="C875" s="1029" t="s">
        <v>2708</v>
      </c>
      <c r="D875" s="947"/>
      <c r="E875" s="975" t="s">
        <v>1117</v>
      </c>
      <c r="F875" s="975">
        <v>0</v>
      </c>
      <c r="G875" s="975">
        <v>0</v>
      </c>
      <c r="H875" s="975">
        <v>0</v>
      </c>
      <c r="I875" s="1018">
        <v>0</v>
      </c>
      <c r="J875" s="127"/>
      <c r="K875" s="1742"/>
    </row>
    <row r="876" spans="2:11" ht="17.25" customHeight="1">
      <c r="B876" s="110" t="s">
        <v>2709</v>
      </c>
      <c r="C876" s="102" t="s">
        <v>2710</v>
      </c>
      <c r="D876" s="8"/>
      <c r="E876" s="8"/>
      <c r="F876" s="8">
        <v>1</v>
      </c>
      <c r="G876" s="8">
        <v>1</v>
      </c>
      <c r="H876" s="8">
        <v>1</v>
      </c>
      <c r="I876" s="8">
        <v>1</v>
      </c>
      <c r="J876" s="17"/>
      <c r="K876" s="261"/>
    </row>
    <row r="877" spans="2:11" ht="23.25" customHeight="1">
      <c r="B877" s="1668" t="s">
        <v>2711</v>
      </c>
      <c r="C877" s="1524" t="s">
        <v>2712</v>
      </c>
      <c r="D877" s="1520" t="s">
        <v>425</v>
      </c>
      <c r="E877" s="1520" t="s">
        <v>544</v>
      </c>
      <c r="F877" s="1520">
        <v>1</v>
      </c>
      <c r="G877" s="1520">
        <v>1</v>
      </c>
      <c r="H877" s="1520" t="s">
        <v>240</v>
      </c>
      <c r="I877" s="1520" t="s">
        <v>240</v>
      </c>
      <c r="J877" s="1401" t="s">
        <v>4646</v>
      </c>
      <c r="K877" s="1684" t="s">
        <v>421</v>
      </c>
    </row>
    <row r="878" spans="2:11" ht="33" customHeight="1">
      <c r="B878" s="1667"/>
      <c r="C878" s="1537"/>
      <c r="D878" s="1522"/>
      <c r="E878" s="1522"/>
      <c r="F878" s="1522"/>
      <c r="G878" s="1522"/>
      <c r="H878" s="1522"/>
      <c r="I878" s="1522"/>
      <c r="J878" s="505" t="s">
        <v>4647</v>
      </c>
      <c r="K878" s="1663"/>
    </row>
    <row r="879" spans="2:11" ht="33.75" customHeight="1">
      <c r="B879" s="1691"/>
      <c r="C879" s="1568"/>
      <c r="D879" s="1523"/>
      <c r="E879" s="1523"/>
      <c r="F879" s="1523"/>
      <c r="G879" s="1523"/>
      <c r="H879" s="1523"/>
      <c r="I879" s="1523"/>
      <c r="J879" s="39" t="s">
        <v>4648</v>
      </c>
      <c r="K879" s="1663"/>
    </row>
    <row r="880" spans="2:11" ht="31.5" customHeight="1">
      <c r="B880" s="1074" t="s">
        <v>2713</v>
      </c>
      <c r="C880" s="717" t="s">
        <v>2714</v>
      </c>
      <c r="D880" s="1129" t="s">
        <v>425</v>
      </c>
      <c r="E880" s="1129" t="s">
        <v>993</v>
      </c>
      <c r="F880" s="1129">
        <v>37</v>
      </c>
      <c r="G880" s="1129">
        <v>25</v>
      </c>
      <c r="H880" s="970" t="s">
        <v>240</v>
      </c>
      <c r="I880" s="1129" t="s">
        <v>240</v>
      </c>
      <c r="J880" s="532" t="s">
        <v>4649</v>
      </c>
      <c r="K880" s="1742"/>
    </row>
    <row r="881" spans="2:11" ht="13.5" thickBot="1">
      <c r="B881" s="229"/>
      <c r="C881" s="230"/>
      <c r="D881" s="310"/>
      <c r="E881" s="310"/>
      <c r="F881" s="1"/>
      <c r="G881" s="286"/>
      <c r="H881" s="286"/>
      <c r="I881" s="286"/>
      <c r="J881" s="6"/>
      <c r="K881" s="740"/>
    </row>
    <row r="882" spans="2:11" ht="39" customHeight="1" thickBot="1">
      <c r="C882" s="104" t="s">
        <v>422</v>
      </c>
      <c r="D882" s="46">
        <v>2021</v>
      </c>
      <c r="E882" s="75">
        <v>2022</v>
      </c>
      <c r="F882" s="44">
        <v>2023</v>
      </c>
      <c r="G882" s="44">
        <v>2024</v>
      </c>
      <c r="H882" s="286"/>
      <c r="I882" s="286"/>
      <c r="J882" s="1"/>
      <c r="K882" s="740"/>
    </row>
    <row r="883" spans="2:11">
      <c r="C883" s="105" t="s">
        <v>739</v>
      </c>
      <c r="D883" s="187">
        <f>SUM(D884:D886)</f>
        <v>6</v>
      </c>
      <c r="E883" s="162">
        <f>SUM(E884:E886)</f>
        <v>6</v>
      </c>
      <c r="F883" s="162">
        <f>SUM(F884:F886)</f>
        <v>6</v>
      </c>
      <c r="G883" s="162">
        <f>SUM(G884:G886)</f>
        <v>6</v>
      </c>
      <c r="H883" s="286"/>
      <c r="I883" s="286"/>
      <c r="J883" s="1"/>
      <c r="K883" s="740"/>
    </row>
    <row r="884" spans="2:11">
      <c r="C884" s="106" t="s">
        <v>740</v>
      </c>
      <c r="D884" s="188">
        <v>0</v>
      </c>
      <c r="E884" s="164">
        <v>0</v>
      </c>
      <c r="F884" s="164">
        <v>0</v>
      </c>
      <c r="G884" s="164">
        <v>0</v>
      </c>
      <c r="H884" s="286"/>
      <c r="I884" s="286"/>
      <c r="J884" s="1"/>
      <c r="K884" s="740"/>
    </row>
    <row r="885" spans="2:11">
      <c r="C885" s="106" t="s">
        <v>741</v>
      </c>
      <c r="D885" s="188">
        <v>6</v>
      </c>
      <c r="E885" s="164">
        <v>6</v>
      </c>
      <c r="F885" s="164">
        <v>6</v>
      </c>
      <c r="G885" s="164">
        <v>6</v>
      </c>
      <c r="H885" s="286"/>
      <c r="I885" s="286"/>
      <c r="J885" s="1"/>
      <c r="K885" s="740"/>
    </row>
    <row r="886" spans="2:11">
      <c r="C886" s="107" t="s">
        <v>742</v>
      </c>
      <c r="D886" s="189">
        <v>0</v>
      </c>
      <c r="E886" s="166">
        <v>0</v>
      </c>
      <c r="F886" s="166">
        <v>0</v>
      </c>
      <c r="G886" s="292">
        <v>0</v>
      </c>
      <c r="H886" s="286"/>
      <c r="I886" s="286"/>
      <c r="J886" s="1"/>
      <c r="K886" s="740"/>
    </row>
    <row r="887" spans="2:11" ht="13.5" thickBot="1">
      <c r="C887" s="100"/>
      <c r="D887" s="168"/>
      <c r="E887" s="168"/>
      <c r="F887" s="1"/>
      <c r="G887" s="286"/>
      <c r="H887" s="286"/>
      <c r="I887" s="286"/>
      <c r="K887" s="740"/>
    </row>
    <row r="888" spans="2:11" ht="57.75" customHeight="1">
      <c r="B888" s="38" t="s">
        <v>0</v>
      </c>
      <c r="C888" s="35" t="s">
        <v>743</v>
      </c>
      <c r="D888" s="35" t="s">
        <v>1</v>
      </c>
      <c r="E888" s="35" t="s">
        <v>2</v>
      </c>
      <c r="F888" s="19" t="s">
        <v>744</v>
      </c>
      <c r="G888" s="19" t="s">
        <v>745</v>
      </c>
      <c r="H888" s="19" t="s">
        <v>746</v>
      </c>
      <c r="I888" s="19" t="s">
        <v>747</v>
      </c>
      <c r="J888" s="19" t="s">
        <v>748</v>
      </c>
      <c r="K888" s="36" t="s">
        <v>749</v>
      </c>
    </row>
    <row r="889" spans="2:11" ht="30.75" customHeight="1">
      <c r="B889" s="110" t="s">
        <v>2715</v>
      </c>
      <c r="C889" s="102" t="s">
        <v>2716</v>
      </c>
      <c r="D889" s="8"/>
      <c r="E889" s="8"/>
      <c r="F889" s="8">
        <v>1</v>
      </c>
      <c r="G889" s="8">
        <v>1</v>
      </c>
      <c r="H889" s="8">
        <v>1</v>
      </c>
      <c r="I889" s="8">
        <v>1</v>
      </c>
      <c r="J889" s="3"/>
      <c r="K889" s="261"/>
    </row>
    <row r="890" spans="2:11" ht="46.5" customHeight="1">
      <c r="B890" s="1668" t="s">
        <v>2717</v>
      </c>
      <c r="C890" s="1524" t="s">
        <v>2718</v>
      </c>
      <c r="D890" s="1520" t="s">
        <v>576</v>
      </c>
      <c r="E890" s="1520" t="s">
        <v>577</v>
      </c>
      <c r="F890" s="1520">
        <v>2</v>
      </c>
      <c r="G890" s="1520">
        <v>0</v>
      </c>
      <c r="H890" s="1520">
        <v>1</v>
      </c>
      <c r="I890" s="1520">
        <v>1</v>
      </c>
      <c r="J890" s="136" t="s">
        <v>4650</v>
      </c>
      <c r="K890" s="1684" t="s">
        <v>421</v>
      </c>
    </row>
    <row r="891" spans="2:11" ht="39.75" customHeight="1">
      <c r="B891" s="1667"/>
      <c r="C891" s="1537"/>
      <c r="D891" s="1522"/>
      <c r="E891" s="1522"/>
      <c r="F891" s="1522"/>
      <c r="G891" s="1522"/>
      <c r="H891" s="1522"/>
      <c r="I891" s="1522"/>
      <c r="J891" s="358" t="s">
        <v>2719</v>
      </c>
      <c r="K891" s="1663"/>
    </row>
    <row r="892" spans="2:11" ht="14.25" customHeight="1">
      <c r="B892" s="1667"/>
      <c r="C892" s="1537"/>
      <c r="D892" s="1522"/>
      <c r="E892" s="1522"/>
      <c r="F892" s="1522"/>
      <c r="G892" s="1522"/>
      <c r="H892" s="1522"/>
      <c r="I892" s="1522"/>
      <c r="J892" s="2014" t="s">
        <v>2720</v>
      </c>
      <c r="K892" s="1663"/>
    </row>
    <row r="893" spans="2:11" ht="21.75" customHeight="1">
      <c r="B893" s="1691"/>
      <c r="C893" s="1568"/>
      <c r="D893" s="1523"/>
      <c r="E893" s="1523"/>
      <c r="F893" s="1523"/>
      <c r="G893" s="1523"/>
      <c r="H893" s="1523"/>
      <c r="I893" s="1523"/>
      <c r="J893" s="2015"/>
      <c r="K893" s="1664"/>
    </row>
    <row r="894" spans="2:11" ht="37.5" customHeight="1">
      <c r="B894" s="1679" t="s">
        <v>2721</v>
      </c>
      <c r="C894" s="1021" t="s">
        <v>2722</v>
      </c>
      <c r="D894" s="980"/>
      <c r="E894" s="980"/>
      <c r="F894" s="980"/>
      <c r="G894" s="980"/>
      <c r="H894" s="947"/>
      <c r="I894" s="947"/>
      <c r="J894" s="594"/>
      <c r="K894" s="266"/>
    </row>
    <row r="895" spans="2:11" ht="122.25" customHeight="1">
      <c r="B895" s="1679"/>
      <c r="C895" s="1656" t="s">
        <v>2723</v>
      </c>
      <c r="D895" s="1551" t="s">
        <v>1480</v>
      </c>
      <c r="E895" s="1551" t="s">
        <v>195</v>
      </c>
      <c r="F895" s="1551">
        <v>6</v>
      </c>
      <c r="G895" s="1551">
        <v>18</v>
      </c>
      <c r="H895" s="1551">
        <v>15</v>
      </c>
      <c r="I895" s="1551">
        <v>11</v>
      </c>
      <c r="J895" s="1134" t="s">
        <v>4651</v>
      </c>
      <c r="K895" s="1662" t="s">
        <v>421</v>
      </c>
    </row>
    <row r="896" spans="2:11" ht="159.75" customHeight="1">
      <c r="B896" s="1679"/>
      <c r="C896" s="1736"/>
      <c r="D896" s="1655"/>
      <c r="E896" s="1655"/>
      <c r="F896" s="1655"/>
      <c r="G896" s="1655"/>
      <c r="H896" s="1655"/>
      <c r="I896" s="1655"/>
      <c r="J896" s="506" t="s">
        <v>4652</v>
      </c>
      <c r="K896" s="1663"/>
    </row>
    <row r="897" spans="2:11" ht="105.75" customHeight="1">
      <c r="B897" s="1679"/>
      <c r="C897" s="1736"/>
      <c r="D897" s="1655"/>
      <c r="E897" s="1655"/>
      <c r="F897" s="1655"/>
      <c r="G897" s="1655"/>
      <c r="H897" s="1655"/>
      <c r="I897" s="1655"/>
      <c r="J897" s="458" t="s">
        <v>2724</v>
      </c>
      <c r="K897" s="1663"/>
    </row>
    <row r="898" spans="2:11" ht="59.25" customHeight="1">
      <c r="B898" s="1679"/>
      <c r="C898" s="1657"/>
      <c r="D898" s="1552"/>
      <c r="E898" s="1552"/>
      <c r="F898" s="1552"/>
      <c r="G898" s="1552"/>
      <c r="H898" s="1552"/>
      <c r="I898" s="1552"/>
      <c r="J898" s="441" t="s">
        <v>2725</v>
      </c>
      <c r="K898" s="1663"/>
    </row>
    <row r="899" spans="2:11" ht="28.5" customHeight="1">
      <c r="B899" s="1679"/>
      <c r="C899" s="690" t="s">
        <v>2726</v>
      </c>
      <c r="D899" s="971" t="s">
        <v>1537</v>
      </c>
      <c r="E899" s="971" t="s">
        <v>190</v>
      </c>
      <c r="F899" s="971">
        <v>6</v>
      </c>
      <c r="G899" s="971">
        <v>41</v>
      </c>
      <c r="H899" s="971">
        <v>61</v>
      </c>
      <c r="I899" s="971">
        <v>50</v>
      </c>
      <c r="J899" s="1402"/>
      <c r="K899" s="1664"/>
    </row>
    <row r="900" spans="2:11" ht="105" customHeight="1">
      <c r="B900" s="1669" t="s">
        <v>2727</v>
      </c>
      <c r="C900" s="1650" t="s">
        <v>2728</v>
      </c>
      <c r="D900" s="1529" t="s">
        <v>576</v>
      </c>
      <c r="E900" s="1529" t="s">
        <v>577</v>
      </c>
      <c r="F900" s="1529">
        <v>1</v>
      </c>
      <c r="G900" s="1529">
        <v>3</v>
      </c>
      <c r="H900" s="1529">
        <v>6</v>
      </c>
      <c r="I900" s="1529">
        <v>6</v>
      </c>
      <c r="J900" s="136" t="s">
        <v>4653</v>
      </c>
      <c r="K900" s="1662" t="s">
        <v>421</v>
      </c>
    </row>
    <row r="901" spans="2:11" ht="85.5" customHeight="1">
      <c r="B901" s="1667"/>
      <c r="C901" s="1537"/>
      <c r="D901" s="1522"/>
      <c r="E901" s="1522"/>
      <c r="F901" s="1522"/>
      <c r="G901" s="1522"/>
      <c r="H901" s="1522"/>
      <c r="I901" s="1522"/>
      <c r="J901" s="358" t="s">
        <v>4654</v>
      </c>
      <c r="K901" s="1663"/>
    </row>
    <row r="902" spans="2:11" ht="81.75" customHeight="1">
      <c r="B902" s="1667"/>
      <c r="C902" s="1537"/>
      <c r="D902" s="1522"/>
      <c r="E902" s="1522"/>
      <c r="F902" s="1522"/>
      <c r="G902" s="1522"/>
      <c r="H902" s="1522"/>
      <c r="I902" s="1522"/>
      <c r="J902" s="358" t="s">
        <v>2729</v>
      </c>
      <c r="K902" s="1663"/>
    </row>
    <row r="903" spans="2:11" ht="21" customHeight="1">
      <c r="B903" s="1855"/>
      <c r="C903" s="1539"/>
      <c r="D903" s="1521"/>
      <c r="E903" s="1521"/>
      <c r="F903" s="1521"/>
      <c r="G903" s="1521"/>
      <c r="H903" s="1521"/>
      <c r="I903" s="1521"/>
      <c r="J903" s="1073" t="s">
        <v>2730</v>
      </c>
      <c r="K903" s="1748"/>
    </row>
    <row r="904" spans="2:11" ht="28.5" customHeight="1">
      <c r="B904" s="652" t="s">
        <v>2731</v>
      </c>
      <c r="C904" s="653" t="s">
        <v>2732</v>
      </c>
      <c r="D904" s="118"/>
      <c r="E904" s="118"/>
      <c r="F904" s="118">
        <v>1</v>
      </c>
      <c r="G904" s="118">
        <v>1</v>
      </c>
      <c r="H904" s="118">
        <v>1</v>
      </c>
      <c r="I904" s="118">
        <v>1</v>
      </c>
      <c r="J904" s="13"/>
      <c r="K904" s="268"/>
    </row>
    <row r="905" spans="2:11" ht="28.5" customHeight="1">
      <c r="B905" s="1950" t="s">
        <v>2733</v>
      </c>
      <c r="C905" s="1609" t="s">
        <v>2734</v>
      </c>
      <c r="D905" s="1610" t="s">
        <v>425</v>
      </c>
      <c r="E905" s="1610" t="s">
        <v>137</v>
      </c>
      <c r="F905" s="1610">
        <v>0</v>
      </c>
      <c r="G905" s="1610">
        <v>0</v>
      </c>
      <c r="H905" s="1610" t="s">
        <v>240</v>
      </c>
      <c r="I905" s="1610" t="s">
        <v>240</v>
      </c>
      <c r="J905" s="1368" t="s">
        <v>4655</v>
      </c>
      <c r="K905" s="1834" t="s">
        <v>421</v>
      </c>
    </row>
    <row r="906" spans="2:11" ht="20.25" customHeight="1">
      <c r="B906" s="1667"/>
      <c r="C906" s="1537"/>
      <c r="D906" s="1522"/>
      <c r="E906" s="1522"/>
      <c r="F906" s="1522"/>
      <c r="G906" s="1522"/>
      <c r="H906" s="1522"/>
      <c r="I906" s="1658"/>
      <c r="J906" s="294" t="s">
        <v>4656</v>
      </c>
      <c r="K906" s="1663"/>
    </row>
    <row r="907" spans="2:11" ht="24" customHeight="1">
      <c r="B907" s="1669" t="s">
        <v>2735</v>
      </c>
      <c r="C907" s="1650" t="s">
        <v>2736</v>
      </c>
      <c r="D907" s="1529" t="s">
        <v>425</v>
      </c>
      <c r="E907" s="1529" t="s">
        <v>685</v>
      </c>
      <c r="F907" s="1529">
        <v>0</v>
      </c>
      <c r="G907" s="1529">
        <v>0</v>
      </c>
      <c r="H907" s="1529" t="s">
        <v>240</v>
      </c>
      <c r="I907" s="1522" t="s">
        <v>240</v>
      </c>
      <c r="J907" s="1294" t="s">
        <v>4655</v>
      </c>
      <c r="K907" s="1663"/>
    </row>
    <row r="908" spans="2:11" ht="21.75" customHeight="1">
      <c r="B908" s="1667"/>
      <c r="C908" s="1537"/>
      <c r="D908" s="1522"/>
      <c r="E908" s="1522"/>
      <c r="F908" s="1522"/>
      <c r="G908" s="1522"/>
      <c r="H908" s="1522"/>
      <c r="I908" s="1522"/>
      <c r="J908" s="294" t="s">
        <v>4656</v>
      </c>
      <c r="K908" s="1663"/>
    </row>
    <row r="909" spans="2:11" ht="15.75" customHeight="1">
      <c r="B909" s="110" t="s">
        <v>2737</v>
      </c>
      <c r="C909" s="102" t="s">
        <v>2738</v>
      </c>
      <c r="D909" s="8"/>
      <c r="E909" s="8"/>
      <c r="F909" s="8">
        <v>1</v>
      </c>
      <c r="G909" s="8">
        <v>1</v>
      </c>
      <c r="H909" s="8">
        <v>1</v>
      </c>
      <c r="I909" s="8">
        <v>1</v>
      </c>
      <c r="J909" s="3"/>
      <c r="K909" s="261"/>
    </row>
    <row r="910" spans="2:11" ht="40.5" customHeight="1">
      <c r="B910" s="1042" t="s">
        <v>2739</v>
      </c>
      <c r="C910" s="233" t="s">
        <v>2740</v>
      </c>
      <c r="D910" s="954" t="s">
        <v>2741</v>
      </c>
      <c r="E910" s="954" t="s">
        <v>1560</v>
      </c>
      <c r="F910" s="954">
        <v>185</v>
      </c>
      <c r="G910" s="954">
        <v>200</v>
      </c>
      <c r="H910" s="954">
        <v>180</v>
      </c>
      <c r="I910" s="954">
        <v>180</v>
      </c>
      <c r="J910" s="279"/>
      <c r="K910" s="1013" t="s">
        <v>421</v>
      </c>
    </row>
    <row r="911" spans="2:11" ht="38.25">
      <c r="B911" s="110" t="s">
        <v>2742</v>
      </c>
      <c r="C911" s="102" t="s">
        <v>2743</v>
      </c>
      <c r="D911" s="8"/>
      <c r="E911" s="8"/>
      <c r="F911" s="8">
        <v>1</v>
      </c>
      <c r="G911" s="8">
        <v>1</v>
      </c>
      <c r="H911" s="8">
        <v>1</v>
      </c>
      <c r="I911" s="8">
        <v>1</v>
      </c>
      <c r="J911" s="3"/>
      <c r="K911" s="261"/>
    </row>
    <row r="912" spans="2:11" ht="60" customHeight="1">
      <c r="B912" s="1668" t="s">
        <v>2744</v>
      </c>
      <c r="C912" s="1524" t="s">
        <v>2745</v>
      </c>
      <c r="D912" s="1520" t="s">
        <v>136</v>
      </c>
      <c r="E912" s="1520" t="s">
        <v>195</v>
      </c>
      <c r="F912" s="1520">
        <v>2</v>
      </c>
      <c r="G912" s="1520">
        <v>1</v>
      </c>
      <c r="H912" s="1520">
        <v>2</v>
      </c>
      <c r="I912" s="1520">
        <v>2</v>
      </c>
      <c r="J912" s="279" t="s">
        <v>4657</v>
      </c>
      <c r="K912" s="1684" t="s">
        <v>421</v>
      </c>
    </row>
    <row r="913" spans="2:11" ht="59.25" customHeight="1">
      <c r="B913" s="1667"/>
      <c r="C913" s="1537"/>
      <c r="D913" s="1522"/>
      <c r="E913" s="1522"/>
      <c r="F913" s="1522"/>
      <c r="G913" s="1522"/>
      <c r="H913" s="1522"/>
      <c r="I913" s="1522"/>
      <c r="J913" s="358" t="s">
        <v>4658</v>
      </c>
      <c r="K913" s="1663"/>
    </row>
    <row r="914" spans="2:11" ht="55.35" customHeight="1">
      <c r="B914" s="1691"/>
      <c r="C914" s="1568"/>
      <c r="D914" s="1523"/>
      <c r="E914" s="1523"/>
      <c r="F914" s="1523"/>
      <c r="G914" s="1523"/>
      <c r="H914" s="1523"/>
      <c r="I914" s="1523"/>
      <c r="J914" s="123" t="s">
        <v>2746</v>
      </c>
      <c r="K914" s="1663"/>
    </row>
    <row r="915" spans="2:11" ht="43.5" customHeight="1">
      <c r="B915" s="1669" t="s">
        <v>2747</v>
      </c>
      <c r="C915" s="1650" t="s">
        <v>2748</v>
      </c>
      <c r="D915" s="1529" t="s">
        <v>2749</v>
      </c>
      <c r="E915" s="1529" t="s">
        <v>2750</v>
      </c>
      <c r="F915" s="1529">
        <v>518</v>
      </c>
      <c r="G915" s="1529">
        <v>819</v>
      </c>
      <c r="H915" s="1529">
        <v>2281</v>
      </c>
      <c r="I915" s="1529">
        <v>2436</v>
      </c>
      <c r="J915" s="145" t="s">
        <v>4659</v>
      </c>
      <c r="K915" s="1663"/>
    </row>
    <row r="916" spans="2:11" ht="35.25" customHeight="1">
      <c r="B916" s="1735"/>
      <c r="C916" s="1525"/>
      <c r="D916" s="1526"/>
      <c r="E916" s="1526"/>
      <c r="F916" s="1526"/>
      <c r="G916" s="1526"/>
      <c r="H916" s="1526"/>
      <c r="I916" s="1526"/>
      <c r="J916" s="1403" t="s">
        <v>4660</v>
      </c>
      <c r="K916" s="1742"/>
    </row>
    <row r="917" spans="2:11" ht="15" customHeight="1">
      <c r="B917" s="110" t="s">
        <v>2751</v>
      </c>
      <c r="C917" s="102" t="s">
        <v>2752</v>
      </c>
      <c r="D917" s="8"/>
      <c r="E917" s="8"/>
      <c r="F917" s="8">
        <v>1</v>
      </c>
      <c r="G917" s="8">
        <v>1</v>
      </c>
      <c r="H917" s="8">
        <v>1</v>
      </c>
      <c r="I917" s="8">
        <v>1</v>
      </c>
      <c r="J917" s="3"/>
      <c r="K917" s="261"/>
    </row>
    <row r="918" spans="2:11" ht="35.25" customHeight="1">
      <c r="B918" s="1668" t="s">
        <v>2753</v>
      </c>
      <c r="C918" s="1524" t="s">
        <v>2754</v>
      </c>
      <c r="D918" s="1520" t="s">
        <v>2755</v>
      </c>
      <c r="E918" s="1520" t="s">
        <v>815</v>
      </c>
      <c r="F918" s="1520">
        <v>23</v>
      </c>
      <c r="G918" s="1520">
        <v>19</v>
      </c>
      <c r="H918" s="1520">
        <v>18</v>
      </c>
      <c r="I918" s="1520">
        <v>21</v>
      </c>
      <c r="J918" s="1122" t="s">
        <v>4661</v>
      </c>
      <c r="K918" s="1684" t="s">
        <v>421</v>
      </c>
    </row>
    <row r="919" spans="2:11" ht="26.45" customHeight="1">
      <c r="B919" s="1667"/>
      <c r="C919" s="1537"/>
      <c r="D919" s="1522"/>
      <c r="E919" s="1522"/>
      <c r="F919" s="1522"/>
      <c r="G919" s="1522"/>
      <c r="H919" s="1522"/>
      <c r="I919" s="1522"/>
      <c r="J919" s="358" t="s">
        <v>4662</v>
      </c>
      <c r="K919" s="1663"/>
    </row>
    <row r="920" spans="2:11" ht="34.5" customHeight="1">
      <c r="B920" s="1667"/>
      <c r="C920" s="1537"/>
      <c r="D920" s="1522"/>
      <c r="E920" s="1522"/>
      <c r="F920" s="1522"/>
      <c r="G920" s="1522"/>
      <c r="H920" s="1522"/>
      <c r="I920" s="1522"/>
      <c r="J920" s="358" t="s">
        <v>2756</v>
      </c>
      <c r="K920" s="1663"/>
    </row>
    <row r="921" spans="2:11" ht="33.6" customHeight="1">
      <c r="B921" s="1667"/>
      <c r="C921" s="1568"/>
      <c r="D921" s="1523"/>
      <c r="E921" s="1523"/>
      <c r="F921" s="1523"/>
      <c r="G921" s="1523"/>
      <c r="H921" s="1523"/>
      <c r="I921" s="1523"/>
      <c r="J921" s="52" t="s">
        <v>2757</v>
      </c>
      <c r="K921" s="1663"/>
    </row>
    <row r="922" spans="2:11" ht="56.25" customHeight="1">
      <c r="B922" s="1667"/>
      <c r="C922" s="1656" t="s">
        <v>2758</v>
      </c>
      <c r="D922" s="1551" t="s">
        <v>576</v>
      </c>
      <c r="E922" s="1551" t="s">
        <v>152</v>
      </c>
      <c r="F922" s="1551">
        <v>5</v>
      </c>
      <c r="G922" s="1551">
        <v>4</v>
      </c>
      <c r="H922" s="1551">
        <v>4</v>
      </c>
      <c r="I922" s="1551">
        <v>4</v>
      </c>
      <c r="J922" s="384" t="s">
        <v>4663</v>
      </c>
      <c r="K922" s="1663"/>
    </row>
    <row r="923" spans="2:11" ht="72" customHeight="1">
      <c r="B923" s="1667"/>
      <c r="C923" s="1736"/>
      <c r="D923" s="1655"/>
      <c r="E923" s="1655"/>
      <c r="F923" s="1655"/>
      <c r="G923" s="1655"/>
      <c r="H923" s="1655"/>
      <c r="I923" s="1655"/>
      <c r="J923" s="301" t="s">
        <v>4664</v>
      </c>
      <c r="K923" s="1663"/>
    </row>
    <row r="924" spans="2:11" ht="59.25" customHeight="1">
      <c r="B924" s="1667"/>
      <c r="C924" s="1736"/>
      <c r="D924" s="1655"/>
      <c r="E924" s="1655"/>
      <c r="F924" s="1655"/>
      <c r="G924" s="1655"/>
      <c r="H924" s="1655"/>
      <c r="I924" s="1655"/>
      <c r="J924" s="393" t="s">
        <v>2759</v>
      </c>
      <c r="K924" s="1663"/>
    </row>
    <row r="925" spans="2:11" ht="75.599999999999994" customHeight="1">
      <c r="B925" s="1691"/>
      <c r="C925" s="1657"/>
      <c r="D925" s="1552"/>
      <c r="E925" s="1552"/>
      <c r="F925" s="1552"/>
      <c r="G925" s="1552"/>
      <c r="H925" s="1552"/>
      <c r="I925" s="1552"/>
      <c r="J925" s="64" t="s">
        <v>2760</v>
      </c>
      <c r="K925" s="1663"/>
    </row>
    <row r="926" spans="2:11" ht="48.75" customHeight="1">
      <c r="B926" s="1669" t="s">
        <v>2761</v>
      </c>
      <c r="C926" s="1650" t="s">
        <v>2762</v>
      </c>
      <c r="D926" s="1529" t="s">
        <v>733</v>
      </c>
      <c r="E926" s="1529" t="s">
        <v>456</v>
      </c>
      <c r="F926" s="1529">
        <v>3</v>
      </c>
      <c r="G926" s="1529">
        <v>5</v>
      </c>
      <c r="H926" s="1529">
        <v>6</v>
      </c>
      <c r="I926" s="1529">
        <v>7</v>
      </c>
      <c r="J926" s="1273" t="s">
        <v>4665</v>
      </c>
      <c r="K926" s="1663"/>
    </row>
    <row r="927" spans="2:11" ht="80.25" customHeight="1">
      <c r="B927" s="1667"/>
      <c r="C927" s="1537"/>
      <c r="D927" s="1522"/>
      <c r="E927" s="1522"/>
      <c r="F927" s="1522"/>
      <c r="G927" s="1522"/>
      <c r="H927" s="1522"/>
      <c r="I927" s="1522"/>
      <c r="J927" s="279" t="s">
        <v>4666</v>
      </c>
      <c r="K927" s="1663"/>
    </row>
    <row r="928" spans="2:11" ht="51" customHeight="1">
      <c r="B928" s="1667"/>
      <c r="C928" s="1537"/>
      <c r="D928" s="1522"/>
      <c r="E928" s="1522"/>
      <c r="F928" s="1522"/>
      <c r="G928" s="1522"/>
      <c r="H928" s="1522"/>
      <c r="I928" s="1522"/>
      <c r="J928" s="308" t="s">
        <v>2763</v>
      </c>
      <c r="K928" s="1663"/>
    </row>
    <row r="929" spans="2:11" ht="32.25" customHeight="1">
      <c r="B929" s="1691"/>
      <c r="C929" s="1537"/>
      <c r="D929" s="1523"/>
      <c r="E929" s="1523"/>
      <c r="F929" s="1523"/>
      <c r="G929" s="1523"/>
      <c r="H929" s="1523"/>
      <c r="I929" s="1523"/>
      <c r="J929" s="52" t="s">
        <v>2764</v>
      </c>
      <c r="K929" s="1663"/>
    </row>
    <row r="930" spans="2:11" ht="30" customHeight="1">
      <c r="B930" s="2021" t="s">
        <v>2765</v>
      </c>
      <c r="C930" s="1801" t="s">
        <v>2766</v>
      </c>
      <c r="D930" s="1833" t="s">
        <v>2767</v>
      </c>
      <c r="E930" s="1529" t="s">
        <v>2768</v>
      </c>
      <c r="F930" s="1529" t="s">
        <v>2769</v>
      </c>
      <c r="G930" s="1529" t="s">
        <v>2770</v>
      </c>
      <c r="H930" s="1529" t="s">
        <v>2771</v>
      </c>
      <c r="I930" s="1529" t="s">
        <v>2772</v>
      </c>
      <c r="J930" s="31" t="s">
        <v>4667</v>
      </c>
      <c r="K930" s="1663"/>
    </row>
    <row r="931" spans="2:11" ht="51" customHeight="1">
      <c r="B931" s="2022"/>
      <c r="C931" s="2024"/>
      <c r="D931" s="2026"/>
      <c r="E931" s="1522"/>
      <c r="F931" s="1522"/>
      <c r="G931" s="1522"/>
      <c r="H931" s="1522"/>
      <c r="I931" s="1522"/>
      <c r="J931" s="358" t="s">
        <v>4668</v>
      </c>
      <c r="K931" s="1663"/>
    </row>
    <row r="932" spans="2:11" ht="61.5" customHeight="1">
      <c r="B932" s="2022"/>
      <c r="C932" s="2024"/>
      <c r="D932" s="2026"/>
      <c r="E932" s="1522"/>
      <c r="F932" s="1522"/>
      <c r="G932" s="1522"/>
      <c r="H932" s="1522"/>
      <c r="I932" s="1522"/>
      <c r="J932" s="308" t="s">
        <v>2773</v>
      </c>
      <c r="K932" s="1663"/>
    </row>
    <row r="933" spans="2:11" ht="150.75" customHeight="1">
      <c r="B933" s="2023"/>
      <c r="C933" s="2025"/>
      <c r="D933" s="1882"/>
      <c r="E933" s="1523"/>
      <c r="F933" s="1523"/>
      <c r="G933" s="1523"/>
      <c r="H933" s="1523"/>
      <c r="I933" s="1523"/>
      <c r="J933" s="57" t="s">
        <v>2774</v>
      </c>
      <c r="K933" s="1663"/>
    </row>
    <row r="934" spans="2:11" ht="19.5" customHeight="1">
      <c r="B934" s="1669" t="s">
        <v>2775</v>
      </c>
      <c r="C934" s="1537" t="s">
        <v>2776</v>
      </c>
      <c r="D934" s="1529" t="s">
        <v>425</v>
      </c>
      <c r="E934" s="1529" t="s">
        <v>152</v>
      </c>
      <c r="F934" s="1529">
        <v>2</v>
      </c>
      <c r="G934" s="1529">
        <v>3</v>
      </c>
      <c r="H934" s="1529">
        <v>1</v>
      </c>
      <c r="I934" s="1529">
        <v>0</v>
      </c>
      <c r="J934" s="1283" t="s">
        <v>4669</v>
      </c>
      <c r="K934" s="1663"/>
    </row>
    <row r="935" spans="2:11" ht="36.75" customHeight="1">
      <c r="B935" s="1667"/>
      <c r="C935" s="1537"/>
      <c r="D935" s="1522"/>
      <c r="E935" s="1522"/>
      <c r="F935" s="1522"/>
      <c r="G935" s="1522"/>
      <c r="H935" s="1522"/>
      <c r="I935" s="1522"/>
      <c r="J935" s="357" t="s">
        <v>2777</v>
      </c>
      <c r="K935" s="1663"/>
    </row>
    <row r="936" spans="2:11" ht="59.1" customHeight="1">
      <c r="B936" s="1667"/>
      <c r="C936" s="1537"/>
      <c r="D936" s="1522"/>
      <c r="E936" s="1522"/>
      <c r="F936" s="1522"/>
      <c r="G936" s="1522"/>
      <c r="H936" s="1522"/>
      <c r="I936" s="1522"/>
      <c r="J936" s="316" t="s">
        <v>2778</v>
      </c>
      <c r="K936" s="1663"/>
    </row>
    <row r="937" spans="2:11" ht="48" customHeight="1">
      <c r="B937" s="1735"/>
      <c r="C937" s="1525"/>
      <c r="D937" s="1526"/>
      <c r="E937" s="1526"/>
      <c r="F937" s="1526"/>
      <c r="G937" s="1526"/>
      <c r="H937" s="1526"/>
      <c r="I937" s="1526"/>
      <c r="J937" s="1090" t="s">
        <v>2779</v>
      </c>
      <c r="K937" s="1742"/>
    </row>
    <row r="938" spans="2:11" ht="28.5" customHeight="1">
      <c r="B938" s="110" t="s">
        <v>2780</v>
      </c>
      <c r="C938" s="102" t="s">
        <v>2781</v>
      </c>
      <c r="D938" s="8"/>
      <c r="E938" s="8"/>
      <c r="F938" s="8">
        <v>1</v>
      </c>
      <c r="G938" s="8">
        <v>1</v>
      </c>
      <c r="H938" s="8">
        <v>1</v>
      </c>
      <c r="I938" s="8">
        <v>1</v>
      </c>
      <c r="J938" s="3"/>
      <c r="K938" s="261"/>
    </row>
    <row r="939" spans="2:11" ht="49.5" customHeight="1">
      <c r="B939" s="1668" t="s">
        <v>2782</v>
      </c>
      <c r="C939" s="1524" t="s">
        <v>2783</v>
      </c>
      <c r="D939" s="1520" t="s">
        <v>2784</v>
      </c>
      <c r="E939" s="1520" t="s">
        <v>2785</v>
      </c>
      <c r="F939" s="1520" t="s">
        <v>2786</v>
      </c>
      <c r="G939" s="1739" t="s">
        <v>2787</v>
      </c>
      <c r="H939" s="1520" t="s">
        <v>2788</v>
      </c>
      <c r="I939" s="1520" t="s">
        <v>2789</v>
      </c>
      <c r="J939" s="1122" t="s">
        <v>4670</v>
      </c>
      <c r="K939" s="1684" t="s">
        <v>421</v>
      </c>
    </row>
    <row r="940" spans="2:11" ht="28.5" customHeight="1">
      <c r="B940" s="1667"/>
      <c r="C940" s="1537"/>
      <c r="D940" s="1522"/>
      <c r="E940" s="1522"/>
      <c r="F940" s="1522"/>
      <c r="G940" s="1740"/>
      <c r="H940" s="1522"/>
      <c r="I940" s="1522"/>
      <c r="J940" s="358" t="s">
        <v>4671</v>
      </c>
      <c r="K940" s="1663"/>
    </row>
    <row r="941" spans="2:11" ht="39" customHeight="1">
      <c r="B941" s="1667"/>
      <c r="C941" s="1537"/>
      <c r="D941" s="1522"/>
      <c r="E941" s="1522"/>
      <c r="F941" s="1522"/>
      <c r="G941" s="1740"/>
      <c r="H941" s="1522"/>
      <c r="I941" s="1522"/>
      <c r="J941" s="358" t="s">
        <v>2790</v>
      </c>
      <c r="K941" s="1663"/>
    </row>
    <row r="942" spans="2:11" ht="141.75" customHeight="1">
      <c r="B942" s="1691"/>
      <c r="C942" s="1568"/>
      <c r="D942" s="1523"/>
      <c r="E942" s="1523"/>
      <c r="F942" s="1523"/>
      <c r="G942" s="2027"/>
      <c r="H942" s="1523"/>
      <c r="I942" s="1658"/>
      <c r="J942" s="52" t="s">
        <v>2791</v>
      </c>
      <c r="K942" s="1663"/>
    </row>
    <row r="943" spans="2:11" ht="42" customHeight="1">
      <c r="B943" s="1074" t="s">
        <v>2792</v>
      </c>
      <c r="C943" s="717" t="s">
        <v>2793</v>
      </c>
      <c r="D943" s="1129" t="s">
        <v>499</v>
      </c>
      <c r="E943" s="1129" t="s">
        <v>2794</v>
      </c>
      <c r="F943" s="1129">
        <v>432</v>
      </c>
      <c r="G943" s="1129">
        <v>35</v>
      </c>
      <c r="H943" s="1129">
        <v>31</v>
      </c>
      <c r="I943" s="970">
        <v>100</v>
      </c>
      <c r="J943" s="1404"/>
      <c r="K943" s="1742"/>
    </row>
    <row r="944" spans="2:11" ht="13.5" thickBot="1">
      <c r="B944" s="229"/>
      <c r="C944" s="230"/>
      <c r="D944" s="310"/>
      <c r="E944" s="310"/>
      <c r="F944" s="1"/>
      <c r="G944" s="286"/>
      <c r="H944" s="286"/>
      <c r="I944" s="286"/>
      <c r="J944" s="6"/>
      <c r="K944" s="740"/>
    </row>
    <row r="945" spans="2:11" ht="40.5" customHeight="1" thickBot="1">
      <c r="B945" s="229"/>
      <c r="C945" s="104" t="s">
        <v>433</v>
      </c>
      <c r="D945" s="59">
        <v>2021</v>
      </c>
      <c r="E945" s="75">
        <v>2022</v>
      </c>
      <c r="F945" s="44">
        <v>2023</v>
      </c>
      <c r="G945" s="44">
        <v>2024</v>
      </c>
      <c r="H945" s="286"/>
      <c r="I945" s="286"/>
      <c r="J945" s="1"/>
      <c r="K945" s="740"/>
    </row>
    <row r="946" spans="2:11" ht="21.75" customHeight="1">
      <c r="B946" s="229"/>
      <c r="C946" s="905" t="s">
        <v>739</v>
      </c>
      <c r="D946" s="394">
        <f t="shared" ref="D946:G949" si="5">D952+D1027+D1094+D1139</f>
        <v>16</v>
      </c>
      <c r="E946" s="395">
        <f t="shared" si="5"/>
        <v>16</v>
      </c>
      <c r="F946" s="396">
        <f t="shared" si="5"/>
        <v>16</v>
      </c>
      <c r="G946" s="396">
        <f t="shared" si="5"/>
        <v>16</v>
      </c>
      <c r="H946" s="286"/>
      <c r="I946" s="286"/>
      <c r="J946" s="1"/>
      <c r="K946" s="740"/>
    </row>
    <row r="947" spans="2:11">
      <c r="B947" s="229"/>
      <c r="C947" s="93" t="s">
        <v>740</v>
      </c>
      <c r="D947" s="397">
        <f t="shared" si="5"/>
        <v>0</v>
      </c>
      <c r="E947" s="398">
        <f t="shared" si="5"/>
        <v>0</v>
      </c>
      <c r="F947" s="397">
        <f t="shared" si="5"/>
        <v>0</v>
      </c>
      <c r="G947" s="397">
        <f t="shared" si="5"/>
        <v>0</v>
      </c>
      <c r="H947" s="286"/>
      <c r="I947" s="286"/>
      <c r="J947" s="1"/>
      <c r="K947" s="740"/>
    </row>
    <row r="948" spans="2:11">
      <c r="B948" s="229"/>
      <c r="C948" s="94" t="s">
        <v>741</v>
      </c>
      <c r="D948" s="397">
        <f t="shared" si="5"/>
        <v>16</v>
      </c>
      <c r="E948" s="398">
        <f t="shared" si="5"/>
        <v>16</v>
      </c>
      <c r="F948" s="397">
        <f t="shared" si="5"/>
        <v>16</v>
      </c>
      <c r="G948" s="397">
        <f t="shared" si="5"/>
        <v>16</v>
      </c>
      <c r="H948" s="286"/>
      <c r="I948" s="286"/>
      <c r="J948" s="1"/>
      <c r="K948" s="740"/>
    </row>
    <row r="949" spans="2:11" ht="13.5" thickBot="1">
      <c r="B949" s="229"/>
      <c r="C949" s="95" t="s">
        <v>742</v>
      </c>
      <c r="D949" s="399">
        <f t="shared" si="5"/>
        <v>0</v>
      </c>
      <c r="E949" s="400">
        <f t="shared" si="5"/>
        <v>0</v>
      </c>
      <c r="F949" s="399">
        <f t="shared" si="5"/>
        <v>0</v>
      </c>
      <c r="G949" s="399">
        <f t="shared" si="5"/>
        <v>0</v>
      </c>
      <c r="H949" s="286"/>
      <c r="I949" s="286"/>
      <c r="J949" s="1"/>
      <c r="K949" s="740"/>
    </row>
    <row r="950" spans="2:11" ht="13.5" thickBot="1">
      <c r="B950" s="229"/>
      <c r="C950" s="230"/>
      <c r="D950" s="6"/>
      <c r="E950" s="6"/>
      <c r="F950" s="648"/>
      <c r="G950" s="286"/>
      <c r="H950" s="286"/>
      <c r="I950" s="286"/>
      <c r="J950" s="1"/>
      <c r="K950" s="740"/>
    </row>
    <row r="951" spans="2:11" ht="39" thickBot="1">
      <c r="C951" s="104" t="s">
        <v>441</v>
      </c>
      <c r="D951" s="46">
        <v>2021</v>
      </c>
      <c r="E951" s="75">
        <v>2022</v>
      </c>
      <c r="F951" s="44">
        <v>2023</v>
      </c>
      <c r="G951" s="44">
        <v>2024</v>
      </c>
      <c r="H951" s="286"/>
      <c r="I951" s="286"/>
      <c r="J951" s="1"/>
      <c r="K951" s="740"/>
    </row>
    <row r="952" spans="2:11">
      <c r="C952" s="105" t="s">
        <v>739</v>
      </c>
      <c r="D952" s="187">
        <f>D953+D954+D955</f>
        <v>5</v>
      </c>
      <c r="E952" s="162">
        <f>E953+E954+E955</f>
        <v>5</v>
      </c>
      <c r="F952" s="162">
        <f>F953+F954+F955</f>
        <v>5</v>
      </c>
      <c r="G952" s="162">
        <f>G953+G954+G955</f>
        <v>5</v>
      </c>
      <c r="H952" s="286"/>
      <c r="I952" s="286"/>
      <c r="J952" s="1"/>
      <c r="K952" s="740"/>
    </row>
    <row r="953" spans="2:11">
      <c r="C953" s="106" t="s">
        <v>740</v>
      </c>
      <c r="D953" s="188">
        <v>0</v>
      </c>
      <c r="E953" s="164">
        <v>0</v>
      </c>
      <c r="F953" s="164">
        <v>0</v>
      </c>
      <c r="G953" s="164">
        <v>0</v>
      </c>
      <c r="H953" s="286"/>
      <c r="I953" s="286"/>
      <c r="J953" s="1"/>
      <c r="K953" s="740"/>
    </row>
    <row r="954" spans="2:11">
      <c r="C954" s="106" t="s">
        <v>741</v>
      </c>
      <c r="D954" s="188">
        <v>5</v>
      </c>
      <c r="E954" s="164">
        <v>5</v>
      </c>
      <c r="F954" s="164">
        <v>5</v>
      </c>
      <c r="G954" s="164">
        <v>5</v>
      </c>
      <c r="H954" s="286"/>
      <c r="I954" s="286"/>
      <c r="J954" s="1"/>
      <c r="K954" s="740"/>
    </row>
    <row r="955" spans="2:11" ht="13.5" thickBot="1">
      <c r="C955" s="107" t="s">
        <v>742</v>
      </c>
      <c r="D955" s="189">
        <v>0</v>
      </c>
      <c r="E955" s="166">
        <v>0</v>
      </c>
      <c r="F955" s="166">
        <v>0</v>
      </c>
      <c r="G955" s="166">
        <v>0</v>
      </c>
      <c r="H955" s="286"/>
      <c r="I955" s="286"/>
      <c r="J955" s="1"/>
      <c r="K955" s="740"/>
    </row>
    <row r="956" spans="2:11" ht="13.5" thickBot="1">
      <c r="C956" s="100"/>
      <c r="D956" s="168"/>
      <c r="E956" s="168"/>
      <c r="F956" s="1"/>
      <c r="G956" s="286"/>
      <c r="H956" s="286"/>
      <c r="I956" s="286"/>
      <c r="K956" s="740"/>
    </row>
    <row r="957" spans="2:11" ht="54.75" customHeight="1">
      <c r="B957" s="38" t="s">
        <v>0</v>
      </c>
      <c r="C957" s="35" t="s">
        <v>743</v>
      </c>
      <c r="D957" s="35" t="s">
        <v>1</v>
      </c>
      <c r="E957" s="35" t="s">
        <v>2</v>
      </c>
      <c r="F957" s="19" t="s">
        <v>744</v>
      </c>
      <c r="G957" s="19" t="s">
        <v>745</v>
      </c>
      <c r="H957" s="19" t="s">
        <v>746</v>
      </c>
      <c r="I957" s="50" t="s">
        <v>747</v>
      </c>
      <c r="J957" s="19" t="s">
        <v>748</v>
      </c>
      <c r="K957" s="36" t="s">
        <v>749</v>
      </c>
    </row>
    <row r="958" spans="2:11" ht="25.5">
      <c r="B958" s="86" t="s">
        <v>2795</v>
      </c>
      <c r="C958" s="87" t="s">
        <v>2796</v>
      </c>
      <c r="D958" s="203"/>
      <c r="E958" s="203"/>
      <c r="F958" s="3">
        <v>1</v>
      </c>
      <c r="G958" s="3">
        <v>1</v>
      </c>
      <c r="H958" s="3">
        <v>1</v>
      </c>
      <c r="I958" s="3">
        <v>1</v>
      </c>
      <c r="J958" s="3"/>
      <c r="K958" s="261"/>
    </row>
    <row r="959" spans="2:11" ht="26.45" customHeight="1">
      <c r="B959" s="1750" t="s">
        <v>2797</v>
      </c>
      <c r="C959" s="1671" t="s">
        <v>2798</v>
      </c>
      <c r="D959" s="1520" t="s">
        <v>2799</v>
      </c>
      <c r="E959" s="1520" t="s">
        <v>1442</v>
      </c>
      <c r="F959" s="1520">
        <v>60</v>
      </c>
      <c r="G959" s="1520">
        <v>62</v>
      </c>
      <c r="H959" s="1520">
        <v>64.599999999999994</v>
      </c>
      <c r="I959" s="1520">
        <v>65.7</v>
      </c>
      <c r="J959" s="202" t="s">
        <v>4672</v>
      </c>
      <c r="K959" s="1684" t="s">
        <v>2800</v>
      </c>
    </row>
    <row r="960" spans="2:11" ht="31.9" customHeight="1">
      <c r="B960" s="1786"/>
      <c r="C960" s="1688"/>
      <c r="D960" s="1788"/>
      <c r="E960" s="1788"/>
      <c r="F960" s="1788"/>
      <c r="G960" s="1788"/>
      <c r="H960" s="1788"/>
      <c r="I960" s="1788"/>
      <c r="J960" s="204" t="s">
        <v>4673</v>
      </c>
      <c r="K960" s="1663"/>
    </row>
    <row r="961" spans="2:11" ht="177.75" customHeight="1">
      <c r="B961" s="1786"/>
      <c r="C961" s="1688"/>
      <c r="D961" s="1788"/>
      <c r="E961" s="1788"/>
      <c r="F961" s="1788"/>
      <c r="G961" s="1788"/>
      <c r="H961" s="1788"/>
      <c r="I961" s="1788"/>
      <c r="J961" s="145" t="s">
        <v>2801</v>
      </c>
      <c r="K961" s="1663"/>
    </row>
    <row r="962" spans="2:11" ht="30.75" customHeight="1">
      <c r="B962" s="2028"/>
      <c r="C962" s="1880"/>
      <c r="D962" s="1871"/>
      <c r="E962" s="1871"/>
      <c r="F962" s="1871"/>
      <c r="G962" s="1871"/>
      <c r="H962" s="1871"/>
      <c r="I962" s="1871"/>
      <c r="J962" s="1073" t="s">
        <v>2802</v>
      </c>
      <c r="K962" s="1664"/>
    </row>
    <row r="963" spans="2:11" ht="30.75" customHeight="1">
      <c r="B963" s="1743" t="s">
        <v>2803</v>
      </c>
      <c r="C963" s="1672" t="s">
        <v>2804</v>
      </c>
      <c r="D963" s="1529" t="s">
        <v>425</v>
      </c>
      <c r="E963" s="1529" t="s">
        <v>137</v>
      </c>
      <c r="F963" s="1529">
        <v>1</v>
      </c>
      <c r="G963" s="1529">
        <v>0</v>
      </c>
      <c r="H963" s="1529">
        <v>3</v>
      </c>
      <c r="I963" s="1529">
        <v>4</v>
      </c>
      <c r="J963" s="1294" t="s">
        <v>4674</v>
      </c>
      <c r="K963" s="1683" t="s">
        <v>2805</v>
      </c>
    </row>
    <row r="964" spans="2:11" ht="42.75" customHeight="1">
      <c r="B964" s="1744"/>
      <c r="C964" s="1774"/>
      <c r="D964" s="1522"/>
      <c r="E964" s="1522"/>
      <c r="F964" s="1522"/>
      <c r="G964" s="1522"/>
      <c r="H964" s="1522"/>
      <c r="I964" s="1522"/>
      <c r="J964" s="357" t="s">
        <v>4675</v>
      </c>
      <c r="K964" s="1685"/>
    </row>
    <row r="965" spans="2:11" ht="22.5" customHeight="1">
      <c r="B965" s="1744"/>
      <c r="C965" s="1774"/>
      <c r="D965" s="1522"/>
      <c r="E965" s="1522"/>
      <c r="F965" s="1522"/>
      <c r="G965" s="1522"/>
      <c r="H965" s="1522"/>
      <c r="I965" s="1522"/>
      <c r="J965" s="279" t="s">
        <v>2806</v>
      </c>
      <c r="K965" s="1685"/>
    </row>
    <row r="966" spans="2:11" ht="33.75" customHeight="1">
      <c r="B966" s="2010"/>
      <c r="C966" s="2011"/>
      <c r="D966" s="1523"/>
      <c r="E966" s="1523"/>
      <c r="F966" s="1523"/>
      <c r="G966" s="1523"/>
      <c r="H966" s="1523"/>
      <c r="I966" s="1523"/>
      <c r="J966" s="52" t="s">
        <v>2807</v>
      </c>
      <c r="K966" s="1685"/>
    </row>
    <row r="967" spans="2:11" ht="19.5" customHeight="1">
      <c r="B967" s="1743" t="s">
        <v>2808</v>
      </c>
      <c r="C967" s="1672" t="s">
        <v>2809</v>
      </c>
      <c r="D967" s="1529" t="s">
        <v>384</v>
      </c>
      <c r="E967" s="1529" t="s">
        <v>137</v>
      </c>
      <c r="F967" s="1529">
        <v>4</v>
      </c>
      <c r="G967" s="1529">
        <v>1</v>
      </c>
      <c r="H967" s="1529">
        <v>4</v>
      </c>
      <c r="I967" s="1529">
        <v>3</v>
      </c>
      <c r="J967" s="1294" t="s">
        <v>4676</v>
      </c>
      <c r="K967" s="1685"/>
    </row>
    <row r="968" spans="2:11" ht="33.75" customHeight="1">
      <c r="B968" s="1786"/>
      <c r="C968" s="1688"/>
      <c r="D968" s="1788"/>
      <c r="E968" s="1788"/>
      <c r="F968" s="1788"/>
      <c r="G968" s="1788"/>
      <c r="H968" s="1788"/>
      <c r="I968" s="1788"/>
      <c r="J968" s="279" t="s">
        <v>2810</v>
      </c>
      <c r="K968" s="1685"/>
    </row>
    <row r="969" spans="2:11" ht="29.25" customHeight="1">
      <c r="B969" s="1786"/>
      <c r="C969" s="1688"/>
      <c r="D969" s="1788"/>
      <c r="E969" s="1788"/>
      <c r="F969" s="1788"/>
      <c r="G969" s="1788"/>
      <c r="H969" s="1788"/>
      <c r="I969" s="1788"/>
      <c r="J969" s="358" t="s">
        <v>2811</v>
      </c>
      <c r="K969" s="1685"/>
    </row>
    <row r="970" spans="2:11" ht="60.75" customHeight="1">
      <c r="B970" s="2028"/>
      <c r="C970" s="1880"/>
      <c r="D970" s="1871"/>
      <c r="E970" s="1871"/>
      <c r="F970" s="1871"/>
      <c r="G970" s="1871"/>
      <c r="H970" s="1871"/>
      <c r="I970" s="1871"/>
      <c r="J970" s="39" t="s">
        <v>2812</v>
      </c>
      <c r="K970" s="2029"/>
    </row>
    <row r="971" spans="2:11" ht="20.25" customHeight="1">
      <c r="B971" s="2030" t="s">
        <v>2813</v>
      </c>
      <c r="C971" s="2033" t="s">
        <v>5090</v>
      </c>
      <c r="D971" s="1957" t="s">
        <v>425</v>
      </c>
      <c r="E971" s="1957" t="s">
        <v>1108</v>
      </c>
      <c r="F971" s="1957">
        <v>0</v>
      </c>
      <c r="G971" s="1957">
        <v>1</v>
      </c>
      <c r="H971" s="1957"/>
      <c r="I971" s="1957"/>
      <c r="J971" s="2036" t="s">
        <v>2814</v>
      </c>
      <c r="K971" s="1662" t="s">
        <v>2805</v>
      </c>
    </row>
    <row r="972" spans="2:11" ht="22.15" customHeight="1">
      <c r="B972" s="2031"/>
      <c r="C972" s="2034"/>
      <c r="D972" s="1771"/>
      <c r="E972" s="1771"/>
      <c r="F972" s="1771"/>
      <c r="G972" s="1771"/>
      <c r="H972" s="1771"/>
      <c r="I972" s="1771"/>
      <c r="J972" s="2037"/>
      <c r="K972" s="1663"/>
    </row>
    <row r="973" spans="2:11" ht="39.75" customHeight="1">
      <c r="B973" s="2032"/>
      <c r="C973" s="2015"/>
      <c r="D973" s="2035"/>
      <c r="E973" s="2035"/>
      <c r="F973" s="2035"/>
      <c r="G973" s="2035"/>
      <c r="H973" s="2035"/>
      <c r="I973" s="2035"/>
      <c r="J973" s="345" t="s">
        <v>2815</v>
      </c>
      <c r="K973" s="2038"/>
    </row>
    <row r="974" spans="2:11" ht="13.15" customHeight="1">
      <c r="B974" s="2039" t="s">
        <v>2816</v>
      </c>
      <c r="C974" s="214" t="s">
        <v>1007</v>
      </c>
      <c r="D974" s="594" t="s">
        <v>425</v>
      </c>
      <c r="E974" s="594" t="s">
        <v>1108</v>
      </c>
      <c r="F974" s="594">
        <v>0</v>
      </c>
      <c r="G974" s="594">
        <v>1</v>
      </c>
      <c r="H974" s="594"/>
      <c r="I974" s="594"/>
      <c r="J974" s="594"/>
      <c r="K974" s="1045"/>
    </row>
    <row r="975" spans="2:11" ht="23.45" customHeight="1">
      <c r="B975" s="2040"/>
      <c r="C975" s="2041" t="s">
        <v>5091</v>
      </c>
      <c r="D975" s="1957"/>
      <c r="E975" s="1956" t="s">
        <v>1011</v>
      </c>
      <c r="F975" s="1956">
        <v>0</v>
      </c>
      <c r="G975" s="1956">
        <v>1</v>
      </c>
      <c r="H975" s="1957"/>
      <c r="I975" s="1957"/>
      <c r="J975" s="2045" t="s">
        <v>2817</v>
      </c>
      <c r="K975" s="1752" t="s">
        <v>2805</v>
      </c>
    </row>
    <row r="976" spans="2:11" ht="25.9" customHeight="1">
      <c r="B976" s="2040"/>
      <c r="C976" s="2042"/>
      <c r="D976" s="1771"/>
      <c r="E976" s="2043"/>
      <c r="F976" s="2043"/>
      <c r="G976" s="2043"/>
      <c r="H976" s="1771"/>
      <c r="I976" s="1771"/>
      <c r="J976" s="2046"/>
      <c r="K976" s="1734"/>
    </row>
    <row r="977" spans="2:16" ht="42" customHeight="1" thickBot="1">
      <c r="B977" s="2040"/>
      <c r="C977" s="2042"/>
      <c r="D977" s="1771"/>
      <c r="E977" s="2043"/>
      <c r="F977" s="2043"/>
      <c r="G977" s="2043"/>
      <c r="H977" s="1771"/>
      <c r="I977" s="2044"/>
      <c r="J977" s="140" t="s">
        <v>2818</v>
      </c>
      <c r="K977" s="1734"/>
    </row>
    <row r="978" spans="2:16" ht="42.75" customHeight="1">
      <c r="B978" s="110" t="s">
        <v>2819</v>
      </c>
      <c r="C978" s="102" t="s">
        <v>5133</v>
      </c>
      <c r="D978" s="8"/>
      <c r="E978" s="8"/>
      <c r="F978" s="8">
        <v>1</v>
      </c>
      <c r="G978" s="8">
        <v>1</v>
      </c>
      <c r="H978" s="8">
        <v>1</v>
      </c>
      <c r="I978" s="8">
        <v>1</v>
      </c>
      <c r="J978" s="3"/>
      <c r="K978" s="261"/>
    </row>
    <row r="979" spans="2:16" ht="89.25" customHeight="1">
      <c r="B979" s="1813" t="s">
        <v>2820</v>
      </c>
      <c r="C979" s="1671" t="s">
        <v>2821</v>
      </c>
      <c r="D979" s="1520" t="s">
        <v>425</v>
      </c>
      <c r="E979" s="1520" t="s">
        <v>610</v>
      </c>
      <c r="F979" s="1520">
        <v>0</v>
      </c>
      <c r="G979" s="1520">
        <v>1</v>
      </c>
      <c r="H979" s="1520">
        <v>0</v>
      </c>
      <c r="I979" s="1520">
        <v>0</v>
      </c>
      <c r="J979" s="1294" t="s">
        <v>4677</v>
      </c>
      <c r="K979" s="1684" t="s">
        <v>445</v>
      </c>
    </row>
    <row r="980" spans="2:16" ht="72" customHeight="1">
      <c r="B980" s="1874"/>
      <c r="C980" s="1688"/>
      <c r="D980" s="1788"/>
      <c r="E980" s="1788"/>
      <c r="F980" s="1788"/>
      <c r="G980" s="1788"/>
      <c r="H980" s="1788"/>
      <c r="I980" s="1788"/>
      <c r="J980" s="276" t="s">
        <v>2822</v>
      </c>
      <c r="K980" s="1663"/>
    </row>
    <row r="981" spans="2:16" ht="45" customHeight="1">
      <c r="B981" s="1874"/>
      <c r="C981" s="1688"/>
      <c r="D981" s="1788"/>
      <c r="E981" s="1788"/>
      <c r="F981" s="1788"/>
      <c r="G981" s="1788"/>
      <c r="H981" s="1788"/>
      <c r="I981" s="1788"/>
      <c r="J981" s="357" t="s">
        <v>2823</v>
      </c>
      <c r="K981" s="1663"/>
    </row>
    <row r="982" spans="2:16" ht="24" customHeight="1">
      <c r="B982" s="1875"/>
      <c r="C982" s="1880"/>
      <c r="D982" s="1871"/>
      <c r="E982" s="1871"/>
      <c r="F982" s="1871"/>
      <c r="G982" s="1871"/>
      <c r="H982" s="1871"/>
      <c r="I982" s="1871"/>
      <c r="J982" s="1405" t="s">
        <v>4678</v>
      </c>
      <c r="K982" s="1664"/>
    </row>
    <row r="983" spans="2:16" ht="15.6" customHeight="1">
      <c r="B983" s="1807" t="s">
        <v>2824</v>
      </c>
      <c r="C983" s="1021" t="s">
        <v>1007</v>
      </c>
      <c r="D983" s="980" t="s">
        <v>425</v>
      </c>
      <c r="E983" s="980" t="s">
        <v>4</v>
      </c>
      <c r="F983" s="980">
        <v>0</v>
      </c>
      <c r="G983" s="980">
        <v>0</v>
      </c>
      <c r="H983" s="980">
        <v>0</v>
      </c>
      <c r="I983" s="980">
        <v>0</v>
      </c>
      <c r="J983" s="594"/>
      <c r="K983" s="266" t="s">
        <v>2825</v>
      </c>
    </row>
    <row r="984" spans="2:16" ht="83.25" customHeight="1">
      <c r="B984" s="2057"/>
      <c r="C984" s="1853" t="s">
        <v>2826</v>
      </c>
      <c r="D984" s="1529"/>
      <c r="E984" s="1551" t="s">
        <v>1117</v>
      </c>
      <c r="F984" s="1551">
        <v>0</v>
      </c>
      <c r="G984" s="1551">
        <v>0</v>
      </c>
      <c r="H984" s="1551">
        <v>0</v>
      </c>
      <c r="I984" s="1551">
        <v>0</v>
      </c>
      <c r="J984" s="1351" t="s">
        <v>4679</v>
      </c>
      <c r="K984" s="1752" t="s">
        <v>883</v>
      </c>
    </row>
    <row r="985" spans="2:16" ht="42" customHeight="1">
      <c r="B985" s="2057"/>
      <c r="C985" s="2058"/>
      <c r="D985" s="1522"/>
      <c r="E985" s="1655"/>
      <c r="F985" s="1655"/>
      <c r="G985" s="1655"/>
      <c r="H985" s="1655"/>
      <c r="I985" s="1655"/>
      <c r="J985" s="1406" t="s">
        <v>4680</v>
      </c>
      <c r="K985" s="1734"/>
    </row>
    <row r="986" spans="2:16" ht="35.450000000000003" customHeight="1">
      <c r="B986" s="2057"/>
      <c r="C986" s="2058"/>
      <c r="D986" s="1522"/>
      <c r="E986" s="1655"/>
      <c r="F986" s="1655"/>
      <c r="G986" s="1655"/>
      <c r="H986" s="1655"/>
      <c r="I986" s="1655"/>
      <c r="J986" s="401" t="s">
        <v>2827</v>
      </c>
      <c r="K986" s="1734"/>
      <c r="P986" s="567"/>
    </row>
    <row r="987" spans="2:16" ht="62.25" customHeight="1">
      <c r="B987" s="2057"/>
      <c r="C987" s="2059"/>
      <c r="D987" s="1526"/>
      <c r="E987" s="1793"/>
      <c r="F987" s="1793"/>
      <c r="G987" s="1793"/>
      <c r="H987" s="1793"/>
      <c r="I987" s="1793"/>
      <c r="J987" s="402" t="s">
        <v>2828</v>
      </c>
      <c r="K987" s="2060"/>
    </row>
    <row r="988" spans="2:16" ht="28.5" customHeight="1">
      <c r="B988" s="110" t="s">
        <v>2829</v>
      </c>
      <c r="C988" s="102" t="s">
        <v>5134</v>
      </c>
      <c r="D988" s="8"/>
      <c r="E988" s="8"/>
      <c r="F988" s="8">
        <v>1</v>
      </c>
      <c r="G988" s="8">
        <v>1</v>
      </c>
      <c r="H988" s="8">
        <v>1</v>
      </c>
      <c r="I988" s="8">
        <v>1</v>
      </c>
      <c r="J988" s="3"/>
      <c r="K988" s="261"/>
    </row>
    <row r="989" spans="2:16" ht="108" customHeight="1">
      <c r="B989" s="1813" t="s">
        <v>2830</v>
      </c>
      <c r="C989" s="1671" t="s">
        <v>5135</v>
      </c>
      <c r="D989" s="1520" t="s">
        <v>602</v>
      </c>
      <c r="E989" s="1520" t="s">
        <v>2831</v>
      </c>
      <c r="F989" s="1520">
        <v>0</v>
      </c>
      <c r="G989" s="1520">
        <v>1</v>
      </c>
      <c r="H989" s="1520">
        <v>1</v>
      </c>
      <c r="I989" s="1520">
        <v>1</v>
      </c>
      <c r="J989" s="1316" t="s">
        <v>4681</v>
      </c>
      <c r="K989" s="1659" t="s">
        <v>452</v>
      </c>
    </row>
    <row r="990" spans="2:16" ht="36.75" customHeight="1">
      <c r="B990" s="1874"/>
      <c r="C990" s="1688"/>
      <c r="D990" s="1788"/>
      <c r="E990" s="1788"/>
      <c r="F990" s="1788"/>
      <c r="G990" s="1788"/>
      <c r="H990" s="1788"/>
      <c r="I990" s="1788"/>
      <c r="J990" s="357" t="s">
        <v>2832</v>
      </c>
      <c r="K990" s="1660"/>
    </row>
    <row r="991" spans="2:16" ht="32.25" customHeight="1">
      <c r="B991" s="1875"/>
      <c r="C991" s="1880"/>
      <c r="D991" s="1871"/>
      <c r="E991" s="1871"/>
      <c r="F991" s="1871"/>
      <c r="G991" s="1871"/>
      <c r="H991" s="1871"/>
      <c r="I991" s="1871"/>
      <c r="J991" s="279" t="s">
        <v>2833</v>
      </c>
      <c r="K991" s="1661"/>
    </row>
    <row r="992" spans="2:16" ht="78.75" customHeight="1">
      <c r="B992" s="1669" t="s">
        <v>2834</v>
      </c>
      <c r="C992" s="1650" t="s">
        <v>5136</v>
      </c>
      <c r="D992" s="1529" t="s">
        <v>602</v>
      </c>
      <c r="E992" s="1529" t="s">
        <v>2835</v>
      </c>
      <c r="F992" s="1978"/>
      <c r="G992" s="1978"/>
      <c r="H992" s="1529" t="s">
        <v>2836</v>
      </c>
      <c r="I992" s="2047" t="s">
        <v>2837</v>
      </c>
      <c r="J992" s="1273" t="s">
        <v>4682</v>
      </c>
      <c r="K992" s="1823" t="s">
        <v>452</v>
      </c>
    </row>
    <row r="993" spans="2:11" ht="34.5" customHeight="1">
      <c r="B993" s="1667"/>
      <c r="C993" s="1537"/>
      <c r="D993" s="1522"/>
      <c r="E993" s="1522"/>
      <c r="F993" s="1788"/>
      <c r="G993" s="1788"/>
      <c r="H993" s="1522"/>
      <c r="I993" s="2048"/>
      <c r="J993" s="357" t="s">
        <v>2838</v>
      </c>
      <c r="K993" s="1660"/>
    </row>
    <row r="994" spans="2:11" ht="33" customHeight="1">
      <c r="B994" s="1667"/>
      <c r="C994" s="1537"/>
      <c r="D994" s="1522"/>
      <c r="E994" s="1522"/>
      <c r="F994" s="1788"/>
      <c r="G994" s="1788"/>
      <c r="H994" s="1522"/>
      <c r="I994" s="2048"/>
      <c r="J994" s="358" t="s">
        <v>2839</v>
      </c>
      <c r="K994" s="1660"/>
    </row>
    <row r="995" spans="2:11" ht="55.5" customHeight="1">
      <c r="B995" s="1691"/>
      <c r="C995" s="1568"/>
      <c r="D995" s="1523"/>
      <c r="E995" s="1523"/>
      <c r="F995" s="1871"/>
      <c r="G995" s="1871"/>
      <c r="H995" s="1523"/>
      <c r="I995" s="2049"/>
      <c r="J995" s="55" t="s">
        <v>2840</v>
      </c>
      <c r="K995" s="1661"/>
    </row>
    <row r="996" spans="2:11" ht="113.25" customHeight="1">
      <c r="B996" s="2030" t="s">
        <v>2841</v>
      </c>
      <c r="C996" s="2033" t="s">
        <v>5137</v>
      </c>
      <c r="D996" s="2052" t="s">
        <v>425</v>
      </c>
      <c r="E996" s="2052" t="s">
        <v>190</v>
      </c>
      <c r="F996" s="2054"/>
      <c r="G996" s="2054"/>
      <c r="H996" s="1957">
        <v>328</v>
      </c>
      <c r="I996" s="1529">
        <v>381</v>
      </c>
      <c r="J996" s="1407" t="s">
        <v>4683</v>
      </c>
      <c r="K996" s="1893" t="s">
        <v>2842</v>
      </c>
    </row>
    <row r="997" spans="2:11" ht="78.75" customHeight="1">
      <c r="B997" s="2031"/>
      <c r="C997" s="2034"/>
      <c r="D997" s="1554"/>
      <c r="E997" s="1554"/>
      <c r="F997" s="2055"/>
      <c r="G997" s="2055"/>
      <c r="H997" s="1771"/>
      <c r="I997" s="1522"/>
      <c r="J997" s="831" t="s">
        <v>2843</v>
      </c>
      <c r="K997" s="1894"/>
    </row>
    <row r="998" spans="2:11" ht="24.75" customHeight="1">
      <c r="B998" s="2050"/>
      <c r="C998" s="2051"/>
      <c r="D998" s="2053"/>
      <c r="E998" s="2053"/>
      <c r="F998" s="2056"/>
      <c r="G998" s="2056"/>
      <c r="H998" s="2044"/>
      <c r="I998" s="1526"/>
      <c r="J998" s="887" t="s">
        <v>2844</v>
      </c>
      <c r="K998" s="1895"/>
    </row>
    <row r="999" spans="2:11" ht="51" customHeight="1">
      <c r="B999" s="86" t="s">
        <v>2845</v>
      </c>
      <c r="C999" s="87" t="s">
        <v>5138</v>
      </c>
      <c r="D999" s="3"/>
      <c r="E999" s="3"/>
      <c r="F999" s="3">
        <v>1</v>
      </c>
      <c r="G999" s="3">
        <v>1</v>
      </c>
      <c r="H999" s="3">
        <v>1</v>
      </c>
      <c r="I999" s="3">
        <v>1</v>
      </c>
      <c r="J999" s="3"/>
      <c r="K999" s="261"/>
    </row>
    <row r="1000" spans="2:11" ht="41.25" customHeight="1">
      <c r="B1000" s="1813" t="s">
        <v>2846</v>
      </c>
      <c r="C1000" s="1671" t="s">
        <v>2847</v>
      </c>
      <c r="D1000" s="1520" t="s">
        <v>449</v>
      </c>
      <c r="E1000" s="1520" t="s">
        <v>450</v>
      </c>
      <c r="F1000" s="1520">
        <v>76</v>
      </c>
      <c r="G1000" s="1520">
        <v>81</v>
      </c>
      <c r="H1000" s="1520">
        <v>84</v>
      </c>
      <c r="I1000" s="1520">
        <v>88</v>
      </c>
      <c r="J1000" s="1274" t="s">
        <v>4684</v>
      </c>
      <c r="K1000" s="1013"/>
    </row>
    <row r="1001" spans="2:11" ht="36" customHeight="1">
      <c r="B1001" s="1874"/>
      <c r="C1001" s="1688"/>
      <c r="D1001" s="1788"/>
      <c r="E1001" s="1788"/>
      <c r="F1001" s="1788"/>
      <c r="G1001" s="1788"/>
      <c r="H1001" s="1788"/>
      <c r="I1001" s="1788"/>
      <c r="J1001" s="357" t="s">
        <v>4685</v>
      </c>
      <c r="K1001" s="1663" t="s">
        <v>452</v>
      </c>
    </row>
    <row r="1002" spans="2:11" ht="38.25" customHeight="1">
      <c r="B1002" s="1874"/>
      <c r="C1002" s="1688"/>
      <c r="D1002" s="1788"/>
      <c r="E1002" s="1788"/>
      <c r="F1002" s="1788"/>
      <c r="G1002" s="1788"/>
      <c r="H1002" s="1788"/>
      <c r="I1002" s="1788"/>
      <c r="J1002" s="279" t="s">
        <v>2848</v>
      </c>
      <c r="K1002" s="1663"/>
    </row>
    <row r="1003" spans="2:11" ht="329.25" customHeight="1">
      <c r="B1003" s="1875"/>
      <c r="C1003" s="1880"/>
      <c r="D1003" s="1871"/>
      <c r="E1003" s="1871"/>
      <c r="F1003" s="1871"/>
      <c r="G1003" s="1871"/>
      <c r="H1003" s="1871"/>
      <c r="I1003" s="1871"/>
      <c r="J1003" s="832" t="s">
        <v>2849</v>
      </c>
      <c r="K1003" s="1663"/>
    </row>
    <row r="1004" spans="2:11" ht="29.25" customHeight="1">
      <c r="B1004" s="1680" t="s">
        <v>2850</v>
      </c>
      <c r="C1004" s="1672" t="s">
        <v>2851</v>
      </c>
      <c r="D1004" s="1529" t="s">
        <v>2852</v>
      </c>
      <c r="E1004" s="1529" t="s">
        <v>2853</v>
      </c>
      <c r="F1004" s="1529">
        <v>46</v>
      </c>
      <c r="G1004" s="1529">
        <v>43</v>
      </c>
      <c r="H1004" s="1529">
        <v>39</v>
      </c>
      <c r="I1004" s="1529">
        <v>52</v>
      </c>
      <c r="J1004" s="172" t="s">
        <v>4686</v>
      </c>
      <c r="K1004" s="1663"/>
    </row>
    <row r="1005" spans="2:11" ht="39" customHeight="1">
      <c r="B1005" s="1878"/>
      <c r="C1005" s="1774"/>
      <c r="D1005" s="1522"/>
      <c r="E1005" s="1522"/>
      <c r="F1005" s="1522"/>
      <c r="G1005" s="1522"/>
      <c r="H1005" s="1522"/>
      <c r="I1005" s="1522"/>
      <c r="J1005" s="357" t="s">
        <v>4687</v>
      </c>
      <c r="K1005" s="1663"/>
    </row>
    <row r="1006" spans="2:11" ht="30.75" customHeight="1">
      <c r="B1006" s="1878"/>
      <c r="C1006" s="1774"/>
      <c r="D1006" s="1522"/>
      <c r="E1006" s="1522"/>
      <c r="F1006" s="1522"/>
      <c r="G1006" s="1522"/>
      <c r="H1006" s="1522"/>
      <c r="I1006" s="1522"/>
      <c r="J1006" s="383" t="s">
        <v>4688</v>
      </c>
      <c r="K1006" s="1663"/>
    </row>
    <row r="1007" spans="2:11" ht="274.5" customHeight="1">
      <c r="B1007" s="2061"/>
      <c r="C1007" s="2011"/>
      <c r="D1007" s="1523"/>
      <c r="E1007" s="1523"/>
      <c r="F1007" s="1523"/>
      <c r="G1007" s="1523"/>
      <c r="H1007" s="1523"/>
      <c r="I1007" s="1523"/>
      <c r="J1007" s="37" t="s">
        <v>4689</v>
      </c>
      <c r="K1007" s="1664"/>
    </row>
    <row r="1008" spans="2:11" ht="18.75" customHeight="1">
      <c r="B1008" s="1669" t="s">
        <v>2854</v>
      </c>
      <c r="C1008" s="1650" t="s">
        <v>2855</v>
      </c>
      <c r="D1008" s="1529" t="s">
        <v>602</v>
      </c>
      <c r="E1008" s="1529" t="s">
        <v>2856</v>
      </c>
      <c r="F1008" s="2062" t="s">
        <v>2011</v>
      </c>
      <c r="G1008" s="1529" t="s">
        <v>2011</v>
      </c>
      <c r="H1008" s="1529" t="s">
        <v>2011</v>
      </c>
      <c r="I1008" s="1529">
        <v>0</v>
      </c>
      <c r="J1008" s="1408" t="s">
        <v>4690</v>
      </c>
      <c r="K1008" s="1662" t="s">
        <v>2857</v>
      </c>
    </row>
    <row r="1009" spans="2:11" ht="26.25" customHeight="1">
      <c r="B1009" s="1667"/>
      <c r="C1009" s="1537"/>
      <c r="D1009" s="1522"/>
      <c r="E1009" s="1522"/>
      <c r="F1009" s="1522"/>
      <c r="G1009" s="1522"/>
      <c r="H1009" s="1522"/>
      <c r="I1009" s="1522"/>
      <c r="J1009" s="1409" t="s">
        <v>4691</v>
      </c>
      <c r="K1009" s="1663"/>
    </row>
    <row r="1010" spans="2:11" ht="20.25" customHeight="1">
      <c r="B1010" s="1667"/>
      <c r="C1010" s="1537"/>
      <c r="D1010" s="1522"/>
      <c r="E1010" s="1522"/>
      <c r="F1010" s="1522"/>
      <c r="G1010" s="1522"/>
      <c r="H1010" s="1522"/>
      <c r="I1010" s="1522"/>
      <c r="J1010" s="181" t="s">
        <v>2858</v>
      </c>
      <c r="K1010" s="1663"/>
    </row>
    <row r="1011" spans="2:11" ht="26.25" customHeight="1">
      <c r="B1011" s="1691"/>
      <c r="C1011" s="1568"/>
      <c r="D1011" s="1523"/>
      <c r="E1011" s="1523"/>
      <c r="F1011" s="1523"/>
      <c r="G1011" s="1523"/>
      <c r="H1011" s="1523"/>
      <c r="I1011" s="1523"/>
      <c r="J1011" s="403" t="s">
        <v>2859</v>
      </c>
      <c r="K1011" s="2038"/>
    </row>
    <row r="1012" spans="2:11" ht="31.5" customHeight="1">
      <c r="B1012" s="1669" t="s">
        <v>2860</v>
      </c>
      <c r="C1012" s="1650" t="s">
        <v>2861</v>
      </c>
      <c r="D1012" s="1529" t="s">
        <v>2852</v>
      </c>
      <c r="E1012" s="1529" t="s">
        <v>2862</v>
      </c>
      <c r="F1012" s="1529">
        <v>103</v>
      </c>
      <c r="G1012" s="1529">
        <v>104</v>
      </c>
      <c r="H1012" s="1529">
        <v>77</v>
      </c>
      <c r="I1012" s="1529">
        <v>41</v>
      </c>
      <c r="J1012" s="170" t="s">
        <v>4692</v>
      </c>
      <c r="K1012" s="972" t="s">
        <v>2863</v>
      </c>
    </row>
    <row r="1013" spans="2:11" ht="38.25" customHeight="1">
      <c r="B1013" s="1867"/>
      <c r="C1013" s="1869"/>
      <c r="D1013" s="1788"/>
      <c r="E1013" s="1788"/>
      <c r="F1013" s="1788"/>
      <c r="G1013" s="1788"/>
      <c r="H1013" s="1788"/>
      <c r="I1013" s="1788"/>
      <c r="J1013" s="357" t="s">
        <v>4693</v>
      </c>
      <c r="K1013" s="627"/>
    </row>
    <row r="1014" spans="2:11" ht="67.5" customHeight="1">
      <c r="B1014" s="1867"/>
      <c r="C1014" s="1869"/>
      <c r="D1014" s="1788"/>
      <c r="E1014" s="1788"/>
      <c r="F1014" s="1788"/>
      <c r="G1014" s="1788"/>
      <c r="H1014" s="1788"/>
      <c r="I1014" s="1788"/>
      <c r="J1014" s="172" t="s">
        <v>2864</v>
      </c>
      <c r="K1014" s="627"/>
    </row>
    <row r="1015" spans="2:11" ht="284.25" customHeight="1">
      <c r="B1015" s="1868"/>
      <c r="C1015" s="1870"/>
      <c r="D1015" s="1789"/>
      <c r="E1015" s="1789"/>
      <c r="F1015" s="1789"/>
      <c r="G1015" s="1789"/>
      <c r="H1015" s="1789"/>
      <c r="I1015" s="1789"/>
      <c r="J1015" s="31" t="s">
        <v>2865</v>
      </c>
      <c r="K1015" s="1410"/>
    </row>
    <row r="1016" spans="2:11" ht="30.75" customHeight="1">
      <c r="B1016" s="110" t="s">
        <v>2866</v>
      </c>
      <c r="C1016" s="102" t="s">
        <v>2867</v>
      </c>
      <c r="D1016" s="8"/>
      <c r="E1016" s="8"/>
      <c r="F1016" s="8">
        <v>1</v>
      </c>
      <c r="G1016" s="8">
        <v>1</v>
      </c>
      <c r="H1016" s="8">
        <v>1</v>
      </c>
      <c r="I1016" s="8">
        <v>1</v>
      </c>
      <c r="J1016" s="3"/>
      <c r="K1016" s="1024"/>
    </row>
    <row r="1017" spans="2:11" ht="56.25" customHeight="1">
      <c r="B1017" s="1667" t="s">
        <v>2868</v>
      </c>
      <c r="C1017" s="1537" t="s">
        <v>2869</v>
      </c>
      <c r="D1017" s="1522" t="s">
        <v>425</v>
      </c>
      <c r="E1017" s="1522" t="s">
        <v>754</v>
      </c>
      <c r="F1017" s="1522">
        <v>0</v>
      </c>
      <c r="G1017" s="1522">
        <v>0</v>
      </c>
      <c r="H1017" s="1522">
        <v>0</v>
      </c>
      <c r="I1017" s="1520">
        <v>1</v>
      </c>
      <c r="J1017" s="1057" t="s">
        <v>4694</v>
      </c>
      <c r="K1017" s="1722" t="s">
        <v>2870</v>
      </c>
    </row>
    <row r="1018" spans="2:11" ht="28.5" customHeight="1">
      <c r="B1018" s="1667"/>
      <c r="C1018" s="1537"/>
      <c r="D1018" s="1522"/>
      <c r="E1018" s="1522"/>
      <c r="F1018" s="1522"/>
      <c r="G1018" s="1522"/>
      <c r="H1018" s="1522"/>
      <c r="I1018" s="1522"/>
      <c r="J1018" s="295" t="s">
        <v>2871</v>
      </c>
      <c r="K1018" s="1722"/>
    </row>
    <row r="1019" spans="2:11" ht="17.25" customHeight="1">
      <c r="B1019" s="1691"/>
      <c r="C1019" s="1568"/>
      <c r="D1019" s="1523"/>
      <c r="E1019" s="1523"/>
      <c r="F1019" s="1523"/>
      <c r="G1019" s="1523"/>
      <c r="H1019" s="1523"/>
      <c r="I1019" s="1523"/>
      <c r="J1019" s="1070" t="s">
        <v>2872</v>
      </c>
      <c r="K1019" s="2005"/>
    </row>
    <row r="1020" spans="2:11" ht="27" customHeight="1">
      <c r="B1020" s="1017" t="s">
        <v>2873</v>
      </c>
      <c r="C1020" s="1033" t="s">
        <v>2874</v>
      </c>
      <c r="D1020" s="994" t="s">
        <v>425</v>
      </c>
      <c r="E1020" s="994" t="s">
        <v>754</v>
      </c>
      <c r="F1020" s="994">
        <v>0</v>
      </c>
      <c r="G1020" s="994">
        <v>0</v>
      </c>
      <c r="H1020" s="994">
        <v>0</v>
      </c>
      <c r="I1020" s="994">
        <v>0</v>
      </c>
      <c r="J1020" s="1411" t="s">
        <v>4695</v>
      </c>
      <c r="K1020" s="296" t="s">
        <v>883</v>
      </c>
    </row>
    <row r="1021" spans="2:11" ht="33.75" customHeight="1">
      <c r="B1021" s="1667" t="s">
        <v>2875</v>
      </c>
      <c r="C1021" s="1537" t="s">
        <v>2876</v>
      </c>
      <c r="D1021" s="1522" t="s">
        <v>2877</v>
      </c>
      <c r="E1021" s="1522" t="s">
        <v>2878</v>
      </c>
      <c r="F1021" s="1522" t="s">
        <v>2879</v>
      </c>
      <c r="G1021" s="1522" t="s">
        <v>2880</v>
      </c>
      <c r="H1021" s="1522" t="s">
        <v>2881</v>
      </c>
      <c r="I1021" s="1522" t="s">
        <v>2882</v>
      </c>
      <c r="J1021" s="1412" t="s">
        <v>4696</v>
      </c>
      <c r="K1021" s="1722" t="s">
        <v>2883</v>
      </c>
    </row>
    <row r="1022" spans="2:11" ht="36" customHeight="1">
      <c r="B1022" s="1667"/>
      <c r="C1022" s="1537"/>
      <c r="D1022" s="1522"/>
      <c r="E1022" s="1522"/>
      <c r="F1022" s="1522"/>
      <c r="G1022" s="1522"/>
      <c r="H1022" s="1522"/>
      <c r="I1022" s="1522"/>
      <c r="J1022" s="358" t="s">
        <v>2884</v>
      </c>
      <c r="K1022" s="1722"/>
    </row>
    <row r="1023" spans="2:11" ht="30" customHeight="1">
      <c r="B1023" s="1667"/>
      <c r="C1023" s="1537"/>
      <c r="D1023" s="1522"/>
      <c r="E1023" s="1522"/>
      <c r="F1023" s="1522"/>
      <c r="G1023" s="1522"/>
      <c r="H1023" s="1522"/>
      <c r="I1023" s="1522"/>
      <c r="J1023" s="404" t="s">
        <v>2885</v>
      </c>
      <c r="K1023" s="1722"/>
    </row>
    <row r="1024" spans="2:11" ht="24.75" customHeight="1">
      <c r="B1024" s="1735"/>
      <c r="C1024" s="1525"/>
      <c r="D1024" s="1526"/>
      <c r="E1024" s="1526"/>
      <c r="F1024" s="1526"/>
      <c r="G1024" s="1526"/>
      <c r="H1024" s="1526"/>
      <c r="I1024" s="1526"/>
      <c r="J1024" s="405" t="s">
        <v>2886</v>
      </c>
      <c r="K1024" s="1704"/>
    </row>
    <row r="1025" spans="2:11">
      <c r="B1025" s="229"/>
      <c r="C1025" s="230"/>
      <c r="D1025" s="310"/>
      <c r="E1025" s="310"/>
      <c r="F1025" s="1"/>
      <c r="G1025" s="286"/>
      <c r="H1025" s="286"/>
      <c r="I1025" s="286"/>
      <c r="J1025" s="6"/>
      <c r="K1025" s="740"/>
    </row>
    <row r="1026" spans="2:11" ht="36.75" customHeight="1" thickBot="1">
      <c r="C1026" s="104" t="s">
        <v>457</v>
      </c>
      <c r="D1026" s="46">
        <v>2021</v>
      </c>
      <c r="E1026" s="75">
        <v>2022</v>
      </c>
      <c r="F1026" s="44">
        <v>2023</v>
      </c>
      <c r="G1026" s="44">
        <v>2024</v>
      </c>
      <c r="H1026" s="286"/>
      <c r="I1026" s="286"/>
      <c r="J1026" s="1"/>
      <c r="K1026" s="740"/>
    </row>
    <row r="1027" spans="2:11">
      <c r="C1027" s="105" t="s">
        <v>739</v>
      </c>
      <c r="D1027" s="377">
        <f>D1028+D1029+D1030</f>
        <v>4</v>
      </c>
      <c r="E1027" s="302">
        <f>E1028+E1029+E1030</f>
        <v>4</v>
      </c>
      <c r="F1027" s="377">
        <f>F1028+F1029+F1030</f>
        <v>4</v>
      </c>
      <c r="G1027" s="377">
        <f>G1028+G1029+G1030</f>
        <v>4</v>
      </c>
      <c r="H1027" s="286"/>
      <c r="I1027" s="286"/>
      <c r="J1027" s="1"/>
      <c r="K1027" s="740"/>
    </row>
    <row r="1028" spans="2:11">
      <c r="C1028" s="106" t="s">
        <v>740</v>
      </c>
      <c r="D1028" s="378">
        <v>0</v>
      </c>
      <c r="E1028" s="303">
        <v>0</v>
      </c>
      <c r="F1028" s="378">
        <v>0</v>
      </c>
      <c r="G1028" s="378">
        <v>0</v>
      </c>
      <c r="H1028" s="286"/>
      <c r="I1028" s="286"/>
      <c r="J1028" s="1"/>
      <c r="K1028" s="740"/>
    </row>
    <row r="1029" spans="2:11">
      <c r="C1029" s="106" t="s">
        <v>741</v>
      </c>
      <c r="D1029" s="378">
        <v>4</v>
      </c>
      <c r="E1029" s="303">
        <v>4</v>
      </c>
      <c r="F1029" s="378">
        <v>4</v>
      </c>
      <c r="G1029" s="378">
        <v>4</v>
      </c>
      <c r="H1029" s="286"/>
      <c r="I1029" s="286"/>
      <c r="J1029" s="1"/>
      <c r="K1029" s="740"/>
    </row>
    <row r="1030" spans="2:11" ht="13.5" thickBot="1">
      <c r="C1030" s="107" t="s">
        <v>742</v>
      </c>
      <c r="D1030" s="231">
        <v>0</v>
      </c>
      <c r="E1030" s="406">
        <v>0</v>
      </c>
      <c r="F1030" s="231">
        <v>0</v>
      </c>
      <c r="G1030" s="231">
        <v>0</v>
      </c>
      <c r="H1030" s="286"/>
      <c r="I1030" s="286"/>
      <c r="J1030" s="1"/>
      <c r="K1030" s="740"/>
    </row>
    <row r="1031" spans="2:11" ht="13.5" thickBot="1">
      <c r="C1031" s="100"/>
      <c r="D1031" s="168"/>
      <c r="E1031" s="168"/>
      <c r="F1031" s="1"/>
      <c r="G1031" s="286"/>
      <c r="H1031" s="286"/>
      <c r="I1031" s="286"/>
      <c r="K1031" s="740"/>
    </row>
    <row r="1032" spans="2:11" ht="54" customHeight="1">
      <c r="B1032" s="38" t="s">
        <v>0</v>
      </c>
      <c r="C1032" s="35" t="s">
        <v>743</v>
      </c>
      <c r="D1032" s="35" t="s">
        <v>1</v>
      </c>
      <c r="E1032" s="35" t="s">
        <v>2</v>
      </c>
      <c r="F1032" s="19" t="s">
        <v>744</v>
      </c>
      <c r="G1032" s="19" t="s">
        <v>745</v>
      </c>
      <c r="H1032" s="19" t="s">
        <v>746</v>
      </c>
      <c r="I1032" s="50" t="s">
        <v>747</v>
      </c>
      <c r="J1032" s="19" t="s">
        <v>748</v>
      </c>
      <c r="K1032" s="36" t="s">
        <v>749</v>
      </c>
    </row>
    <row r="1033" spans="2:11" ht="25.5">
      <c r="B1033" s="110" t="s">
        <v>2887</v>
      </c>
      <c r="C1033" s="102" t="s">
        <v>5141</v>
      </c>
      <c r="D1033" s="11"/>
      <c r="E1033" s="11"/>
      <c r="F1033" s="8">
        <v>1</v>
      </c>
      <c r="G1033" s="8">
        <v>1</v>
      </c>
      <c r="H1033" s="8">
        <v>1</v>
      </c>
      <c r="I1033" s="8">
        <v>1</v>
      </c>
      <c r="J1033" s="3"/>
      <c r="K1033" s="261"/>
    </row>
    <row r="1034" spans="2:11" ht="20.25" customHeight="1">
      <c r="B1034" s="1750" t="s">
        <v>2888</v>
      </c>
      <c r="C1034" s="1671" t="s">
        <v>2889</v>
      </c>
      <c r="D1034" s="1520" t="s">
        <v>2509</v>
      </c>
      <c r="E1034" s="1520" t="s">
        <v>1108</v>
      </c>
      <c r="F1034" s="1520">
        <v>0</v>
      </c>
      <c r="G1034" s="1520">
        <v>0</v>
      </c>
      <c r="H1034" s="1520">
        <v>0</v>
      </c>
      <c r="I1034" s="1520">
        <v>0</v>
      </c>
      <c r="J1034" s="1316" t="s">
        <v>4697</v>
      </c>
      <c r="K1034" s="1013"/>
    </row>
    <row r="1035" spans="2:11" ht="36" customHeight="1">
      <c r="B1035" s="1786"/>
      <c r="C1035" s="1688"/>
      <c r="D1035" s="1788"/>
      <c r="E1035" s="1788"/>
      <c r="F1035" s="1788"/>
      <c r="G1035" s="1788"/>
      <c r="H1035" s="1788"/>
      <c r="I1035" s="1788"/>
      <c r="J1035" s="295" t="s">
        <v>2890</v>
      </c>
      <c r="K1035" s="1663" t="s">
        <v>531</v>
      </c>
    </row>
    <row r="1036" spans="2:11" ht="45" customHeight="1">
      <c r="B1036" s="1786"/>
      <c r="C1036" s="1688"/>
      <c r="D1036" s="1788"/>
      <c r="E1036" s="1788"/>
      <c r="F1036" s="1788"/>
      <c r="G1036" s="1788"/>
      <c r="H1036" s="1788"/>
      <c r="I1036" s="1788"/>
      <c r="J1036" s="145" t="s">
        <v>2891</v>
      </c>
      <c r="K1036" s="1663"/>
    </row>
    <row r="1037" spans="2:11" ht="76.5" customHeight="1">
      <c r="B1037" s="2028"/>
      <c r="C1037" s="1880"/>
      <c r="D1037" s="1871"/>
      <c r="E1037" s="1871"/>
      <c r="F1037" s="1871"/>
      <c r="G1037" s="1871"/>
      <c r="H1037" s="1871"/>
      <c r="I1037" s="1871"/>
      <c r="J1037" s="610" t="s">
        <v>2892</v>
      </c>
      <c r="K1037" s="1664"/>
    </row>
    <row r="1038" spans="2:11" ht="90.75" customHeight="1">
      <c r="B1038" s="1743" t="s">
        <v>2893</v>
      </c>
      <c r="C1038" s="1650" t="s">
        <v>2894</v>
      </c>
      <c r="D1038" s="1529" t="s">
        <v>425</v>
      </c>
      <c r="E1038" s="1529" t="s">
        <v>4</v>
      </c>
      <c r="F1038" s="1529">
        <v>0</v>
      </c>
      <c r="G1038" s="1529">
        <v>1</v>
      </c>
      <c r="H1038" s="1529">
        <v>3</v>
      </c>
      <c r="I1038" s="1529">
        <v>1</v>
      </c>
      <c r="J1038" s="1354" t="s">
        <v>4698</v>
      </c>
      <c r="K1038" s="1683" t="s">
        <v>452</v>
      </c>
    </row>
    <row r="1039" spans="2:11" ht="272.25" customHeight="1">
      <c r="B1039" s="1744"/>
      <c r="C1039" s="1537"/>
      <c r="D1039" s="1522"/>
      <c r="E1039" s="1522"/>
      <c r="F1039" s="1522"/>
      <c r="G1039" s="1522"/>
      <c r="H1039" s="1522"/>
      <c r="I1039" s="1522"/>
      <c r="J1039" s="172" t="s">
        <v>2895</v>
      </c>
      <c r="K1039" s="1693"/>
    </row>
    <row r="1040" spans="2:11" ht="205.5" customHeight="1">
      <c r="B1040" s="1744"/>
      <c r="C1040" s="1537"/>
      <c r="D1040" s="1522"/>
      <c r="E1040" s="1522"/>
      <c r="F1040" s="1522"/>
      <c r="G1040" s="1522"/>
      <c r="H1040" s="1522"/>
      <c r="I1040" s="1522"/>
      <c r="J1040" s="145" t="s">
        <v>2896</v>
      </c>
      <c r="K1040" s="1693"/>
    </row>
    <row r="1041" spans="2:11" ht="27" customHeight="1">
      <c r="B1041" s="2010"/>
      <c r="C1041" s="1568"/>
      <c r="D1041" s="1523"/>
      <c r="E1041" s="1523"/>
      <c r="F1041" s="1523"/>
      <c r="G1041" s="1523"/>
      <c r="H1041" s="1523"/>
      <c r="I1041" s="1523"/>
      <c r="J1041" s="1090" t="s">
        <v>2897</v>
      </c>
      <c r="K1041" s="2063"/>
    </row>
    <row r="1042" spans="2:11" ht="27" customHeight="1">
      <c r="B1042" s="1743" t="s">
        <v>2898</v>
      </c>
      <c r="C1042" s="1650" t="s">
        <v>5139</v>
      </c>
      <c r="D1042" s="1529" t="s">
        <v>425</v>
      </c>
      <c r="E1042" s="1529" t="s">
        <v>5</v>
      </c>
      <c r="F1042" s="1529">
        <v>90.8</v>
      </c>
      <c r="G1042" s="1529">
        <v>90.8</v>
      </c>
      <c r="H1042" s="1529">
        <v>100</v>
      </c>
      <c r="I1042" s="1529">
        <v>100</v>
      </c>
      <c r="J1042" s="2036" t="s">
        <v>4699</v>
      </c>
      <c r="K1042" s="1683" t="s">
        <v>2899</v>
      </c>
    </row>
    <row r="1043" spans="2:11" ht="52.5" customHeight="1">
      <c r="B1043" s="1786"/>
      <c r="C1043" s="1869"/>
      <c r="D1043" s="1788"/>
      <c r="E1043" s="1788"/>
      <c r="F1043" s="1788"/>
      <c r="G1043" s="1788"/>
      <c r="H1043" s="1788"/>
      <c r="I1043" s="1788"/>
      <c r="J1043" s="2037"/>
      <c r="K1043" s="1685"/>
    </row>
    <row r="1044" spans="2:11" ht="21.75" customHeight="1">
      <c r="B1044" s="1786"/>
      <c r="C1044" s="1869"/>
      <c r="D1044" s="1788"/>
      <c r="E1044" s="1788"/>
      <c r="F1044" s="1788"/>
      <c r="G1044" s="1788"/>
      <c r="H1044" s="1788"/>
      <c r="I1044" s="1788"/>
      <c r="J1044" s="308" t="s">
        <v>2900</v>
      </c>
      <c r="K1044" s="1685"/>
    </row>
    <row r="1045" spans="2:11" ht="34.5" customHeight="1">
      <c r="B1045" s="2007"/>
      <c r="C1045" s="1873"/>
      <c r="D1045" s="2009"/>
      <c r="E1045" s="2009"/>
      <c r="F1045" s="2009"/>
      <c r="G1045" s="2009"/>
      <c r="H1045" s="2009"/>
      <c r="I1045" s="2009"/>
      <c r="J1045" s="602" t="s">
        <v>2901</v>
      </c>
      <c r="K1045" s="2064"/>
    </row>
    <row r="1046" spans="2:11" ht="55.35" customHeight="1">
      <c r="B1046" s="718" t="s">
        <v>2902</v>
      </c>
      <c r="C1046" s="1036" t="s">
        <v>5140</v>
      </c>
      <c r="D1046" s="970"/>
      <c r="E1046" s="970"/>
      <c r="F1046" s="970">
        <v>1</v>
      </c>
      <c r="G1046" s="991">
        <v>1</v>
      </c>
      <c r="H1046" s="991">
        <v>1</v>
      </c>
      <c r="I1046" s="991">
        <v>1</v>
      </c>
      <c r="J1046" s="601"/>
      <c r="K1046" s="284"/>
    </row>
    <row r="1047" spans="2:11" ht="77.25" customHeight="1">
      <c r="B1047" s="1750" t="s">
        <v>2903</v>
      </c>
      <c r="C1047" s="1671" t="s">
        <v>2904</v>
      </c>
      <c r="D1047" s="1520" t="s">
        <v>425</v>
      </c>
      <c r="E1047" s="1520" t="s">
        <v>1108</v>
      </c>
      <c r="F1047" s="1520">
        <v>0</v>
      </c>
      <c r="G1047" s="1520">
        <v>0</v>
      </c>
      <c r="H1047" s="1520">
        <v>0</v>
      </c>
      <c r="I1047" s="1520">
        <v>1</v>
      </c>
      <c r="J1047" s="1413" t="s">
        <v>4700</v>
      </c>
      <c r="K1047" s="2065" t="s">
        <v>2805</v>
      </c>
    </row>
    <row r="1048" spans="2:11" ht="45.6" customHeight="1">
      <c r="B1048" s="1786"/>
      <c r="C1048" s="1688"/>
      <c r="D1048" s="1788"/>
      <c r="E1048" s="1788"/>
      <c r="F1048" s="1788"/>
      <c r="G1048" s="1788"/>
      <c r="H1048" s="1788"/>
      <c r="I1048" s="1788"/>
      <c r="J1048" s="649" t="s">
        <v>2905</v>
      </c>
      <c r="K1048" s="2066"/>
    </row>
    <row r="1049" spans="2:11" ht="144" customHeight="1">
      <c r="B1049" s="1786"/>
      <c r="C1049" s="1688"/>
      <c r="D1049" s="1788"/>
      <c r="E1049" s="1788"/>
      <c r="F1049" s="1788"/>
      <c r="G1049" s="1788"/>
      <c r="H1049" s="1788"/>
      <c r="I1049" s="1788"/>
      <c r="J1049" s="407" t="s">
        <v>2906</v>
      </c>
      <c r="K1049" s="2066"/>
    </row>
    <row r="1050" spans="2:11" s="193" customFormat="1" ht="90" customHeight="1">
      <c r="B1050" s="2028"/>
      <c r="C1050" s="1880"/>
      <c r="D1050" s="1871"/>
      <c r="E1050" s="1871"/>
      <c r="F1050" s="1871"/>
      <c r="G1050" s="1871"/>
      <c r="H1050" s="1871"/>
      <c r="I1050" s="1871"/>
      <c r="J1050" s="650" t="s">
        <v>2907</v>
      </c>
      <c r="K1050" s="2067"/>
    </row>
    <row r="1051" spans="2:11" s="193" customFormat="1" ht="41.25" customHeight="1">
      <c r="B1051" s="1743" t="s">
        <v>2908</v>
      </c>
      <c r="C1051" s="1672" t="s">
        <v>2909</v>
      </c>
      <c r="D1051" s="1529" t="s">
        <v>425</v>
      </c>
      <c r="E1051" s="1529" t="s">
        <v>1108</v>
      </c>
      <c r="F1051" s="1529">
        <v>0</v>
      </c>
      <c r="G1051" s="1529">
        <v>0</v>
      </c>
      <c r="H1051" s="1529">
        <v>0</v>
      </c>
      <c r="I1051" s="1529">
        <v>0</v>
      </c>
      <c r="J1051" s="1414" t="s">
        <v>4701</v>
      </c>
      <c r="K1051" s="2071" t="s">
        <v>2910</v>
      </c>
    </row>
    <row r="1052" spans="2:11" s="193" customFormat="1" ht="21" customHeight="1">
      <c r="B1052" s="1744"/>
      <c r="C1052" s="1774"/>
      <c r="D1052" s="1522"/>
      <c r="E1052" s="1522"/>
      <c r="F1052" s="1522"/>
      <c r="G1052" s="1522"/>
      <c r="H1052" s="1522"/>
      <c r="I1052" s="1522"/>
      <c r="J1052" s="1415" t="s">
        <v>4702</v>
      </c>
      <c r="K1052" s="2072"/>
    </row>
    <row r="1053" spans="2:11" s="193" customFormat="1" ht="59.25" customHeight="1">
      <c r="B1053" s="1744"/>
      <c r="C1053" s="1774"/>
      <c r="D1053" s="1522"/>
      <c r="E1053" s="1522"/>
      <c r="F1053" s="1522"/>
      <c r="G1053" s="1522"/>
      <c r="H1053" s="1522"/>
      <c r="I1053" s="1522"/>
      <c r="J1053" s="2070" t="s">
        <v>2911</v>
      </c>
      <c r="K1053" s="2072"/>
    </row>
    <row r="1054" spans="2:11" s="193" customFormat="1" ht="48" customHeight="1">
      <c r="B1054" s="2068"/>
      <c r="C1054" s="2069"/>
      <c r="D1054" s="1658"/>
      <c r="E1054" s="1658"/>
      <c r="F1054" s="1658"/>
      <c r="G1054" s="1658"/>
      <c r="H1054" s="1658"/>
      <c r="I1054" s="1658"/>
      <c r="J1054" s="2070"/>
      <c r="K1054" s="2073"/>
    </row>
    <row r="1055" spans="2:11" s="193" customFormat="1" ht="23.25" customHeight="1">
      <c r="B1055" s="1953" t="s">
        <v>2912</v>
      </c>
      <c r="C1055" s="1806" t="s">
        <v>2913</v>
      </c>
      <c r="D1055" s="1665" t="s">
        <v>425</v>
      </c>
      <c r="E1055" s="1665" t="s">
        <v>5</v>
      </c>
      <c r="F1055" s="1665">
        <v>0</v>
      </c>
      <c r="G1055" s="1665">
        <v>0</v>
      </c>
      <c r="H1055" s="1665">
        <v>0</v>
      </c>
      <c r="I1055" s="1665">
        <v>0</v>
      </c>
      <c r="J1055" s="1416" t="s">
        <v>4703</v>
      </c>
      <c r="K1055" s="2093" t="s">
        <v>2914</v>
      </c>
    </row>
    <row r="1056" spans="2:11" s="193" customFormat="1" ht="21" customHeight="1">
      <c r="B1056" s="1667"/>
      <c r="C1056" s="1869"/>
      <c r="D1056" s="1788"/>
      <c r="E1056" s="1788"/>
      <c r="F1056" s="1788"/>
      <c r="G1056" s="1788"/>
      <c r="H1056" s="1788"/>
      <c r="I1056" s="1788"/>
      <c r="J1056" s="136" t="s">
        <v>2915</v>
      </c>
      <c r="K1056" s="2094"/>
    </row>
    <row r="1057" spans="2:11" s="193" customFormat="1" ht="33.6" customHeight="1">
      <c r="B1057" s="1667"/>
      <c r="C1057" s="1869"/>
      <c r="D1057" s="1788"/>
      <c r="E1057" s="1788"/>
      <c r="F1057" s="1788"/>
      <c r="G1057" s="1788"/>
      <c r="H1057" s="1788"/>
      <c r="I1057" s="1788"/>
      <c r="J1057" s="888" t="s">
        <v>2916</v>
      </c>
      <c r="K1057" s="2094"/>
    </row>
    <row r="1058" spans="2:11" s="193" customFormat="1" ht="30" customHeight="1">
      <c r="B1058" s="1735"/>
      <c r="C1058" s="1870"/>
      <c r="D1058" s="1789"/>
      <c r="E1058" s="1789"/>
      <c r="F1058" s="1789"/>
      <c r="G1058" s="1789"/>
      <c r="H1058" s="1789"/>
      <c r="I1058" s="1676"/>
      <c r="J1058" s="902" t="s">
        <v>2917</v>
      </c>
      <c r="K1058" s="2095"/>
    </row>
    <row r="1059" spans="2:11" ht="27.75" customHeight="1">
      <c r="B1059" s="86" t="s">
        <v>2918</v>
      </c>
      <c r="C1059" s="87" t="s">
        <v>5143</v>
      </c>
      <c r="D1059" s="3"/>
      <c r="E1059" s="3"/>
      <c r="F1059" s="3">
        <v>1</v>
      </c>
      <c r="G1059" s="3">
        <v>1</v>
      </c>
      <c r="H1059" s="3">
        <v>1</v>
      </c>
      <c r="I1059" s="3">
        <v>1</v>
      </c>
      <c r="J1059" s="1065"/>
      <c r="K1059" s="261"/>
    </row>
    <row r="1060" spans="2:11" s="193" customFormat="1" ht="21.75" customHeight="1">
      <c r="B1060" s="1668" t="s">
        <v>2919</v>
      </c>
      <c r="C1060" s="1524" t="s">
        <v>5142</v>
      </c>
      <c r="D1060" s="1520" t="s">
        <v>571</v>
      </c>
      <c r="E1060" s="1520" t="s">
        <v>2920</v>
      </c>
      <c r="F1060" s="1520">
        <v>31</v>
      </c>
      <c r="G1060" s="1520">
        <v>33</v>
      </c>
      <c r="H1060" s="1520">
        <v>40</v>
      </c>
      <c r="I1060" s="1520">
        <v>41</v>
      </c>
      <c r="J1060" s="1416" t="s">
        <v>4704</v>
      </c>
      <c r="K1060" s="2074" t="s">
        <v>109</v>
      </c>
    </row>
    <row r="1061" spans="2:11" ht="22.5" customHeight="1">
      <c r="B1061" s="1667"/>
      <c r="C1061" s="1537"/>
      <c r="D1061" s="1522"/>
      <c r="E1061" s="1522"/>
      <c r="F1061" s="1522"/>
      <c r="G1061" s="1522"/>
      <c r="H1061" s="1522"/>
      <c r="I1061" s="1522"/>
      <c r="J1061" s="279" t="s">
        <v>4705</v>
      </c>
      <c r="K1061" s="2075"/>
    </row>
    <row r="1062" spans="2:11" ht="24" customHeight="1">
      <c r="B1062" s="1667"/>
      <c r="C1062" s="1537"/>
      <c r="D1062" s="1522"/>
      <c r="E1062" s="1522"/>
      <c r="F1062" s="1522"/>
      <c r="G1062" s="1522"/>
      <c r="H1062" s="1522"/>
      <c r="I1062" s="1522"/>
      <c r="J1062" s="358" t="s">
        <v>2921</v>
      </c>
      <c r="K1062" s="2075"/>
    </row>
    <row r="1063" spans="2:11" ht="24" customHeight="1">
      <c r="B1063" s="1667"/>
      <c r="C1063" s="1537"/>
      <c r="D1063" s="1522"/>
      <c r="E1063" s="1522"/>
      <c r="F1063" s="1522"/>
      <c r="G1063" s="1522"/>
      <c r="H1063" s="1522"/>
      <c r="I1063" s="1522"/>
      <c r="J1063" s="1059" t="s">
        <v>2922</v>
      </c>
      <c r="K1063" s="2075"/>
    </row>
    <row r="1064" spans="2:11" s="193" customFormat="1" ht="28.5" customHeight="1">
      <c r="B1064" s="1668" t="s">
        <v>2923</v>
      </c>
      <c r="C1064" s="1524" t="s">
        <v>2924</v>
      </c>
      <c r="D1064" s="1520" t="s">
        <v>106</v>
      </c>
      <c r="E1064" s="1520" t="s">
        <v>2925</v>
      </c>
      <c r="F1064" s="1520">
        <v>5</v>
      </c>
      <c r="G1064" s="1520">
        <v>5</v>
      </c>
      <c r="H1064" s="1520">
        <v>4</v>
      </c>
      <c r="I1064" s="1520">
        <v>4</v>
      </c>
      <c r="J1064" s="1316" t="s">
        <v>4706</v>
      </c>
      <c r="K1064" s="2075"/>
    </row>
    <row r="1065" spans="2:11" ht="42" customHeight="1">
      <c r="B1065" s="1667"/>
      <c r="C1065" s="1537"/>
      <c r="D1065" s="1522"/>
      <c r="E1065" s="1522"/>
      <c r="F1065" s="1522"/>
      <c r="G1065" s="1522"/>
      <c r="H1065" s="1522"/>
      <c r="I1065" s="1522"/>
      <c r="J1065" s="136" t="s">
        <v>4707</v>
      </c>
      <c r="K1065" s="2075"/>
    </row>
    <row r="1066" spans="2:11" ht="29.25" customHeight="1">
      <c r="B1066" s="1667"/>
      <c r="C1066" s="1537"/>
      <c r="D1066" s="1522"/>
      <c r="E1066" s="1522"/>
      <c r="F1066" s="1522"/>
      <c r="G1066" s="1522"/>
      <c r="H1066" s="1522"/>
      <c r="I1066" s="1522"/>
      <c r="J1066" s="358" t="s">
        <v>2926</v>
      </c>
      <c r="K1066" s="2075"/>
    </row>
    <row r="1067" spans="2:11" ht="46.5" customHeight="1">
      <c r="B1067" s="1735"/>
      <c r="C1067" s="1525"/>
      <c r="D1067" s="1526"/>
      <c r="E1067" s="1526"/>
      <c r="F1067" s="1526"/>
      <c r="G1067" s="1526"/>
      <c r="H1067" s="1526"/>
      <c r="I1067" s="1526"/>
      <c r="J1067" s="54" t="s">
        <v>2927</v>
      </c>
      <c r="K1067" s="2075"/>
    </row>
    <row r="1068" spans="2:11" s="193" customFormat="1" ht="21.75" customHeight="1">
      <c r="B1068" s="1667" t="s">
        <v>2928</v>
      </c>
      <c r="C1068" s="1537" t="s">
        <v>2929</v>
      </c>
      <c r="D1068" s="1522" t="s">
        <v>576</v>
      </c>
      <c r="E1068" s="1522" t="s">
        <v>152</v>
      </c>
      <c r="F1068" s="1522">
        <v>1</v>
      </c>
      <c r="G1068" s="1522">
        <v>1</v>
      </c>
      <c r="H1068" s="1522">
        <v>1</v>
      </c>
      <c r="I1068" s="1522">
        <v>1</v>
      </c>
      <c r="J1068" s="204" t="s">
        <v>4708</v>
      </c>
      <c r="K1068" s="2075"/>
    </row>
    <row r="1069" spans="2:11" ht="20.25" customHeight="1">
      <c r="B1069" s="1667"/>
      <c r="C1069" s="1537"/>
      <c r="D1069" s="1522"/>
      <c r="E1069" s="1522"/>
      <c r="F1069" s="1522"/>
      <c r="G1069" s="1522"/>
      <c r="H1069" s="1522"/>
      <c r="I1069" s="1522"/>
      <c r="J1069" s="247" t="s">
        <v>4709</v>
      </c>
      <c r="K1069" s="2075"/>
    </row>
    <row r="1070" spans="2:11" ht="27" customHeight="1">
      <c r="B1070" s="1667"/>
      <c r="C1070" s="1537"/>
      <c r="D1070" s="1522"/>
      <c r="E1070" s="1522"/>
      <c r="F1070" s="1522"/>
      <c r="G1070" s="1522"/>
      <c r="H1070" s="1522"/>
      <c r="I1070" s="1522"/>
      <c r="J1070" s="358" t="s">
        <v>2930</v>
      </c>
      <c r="K1070" s="2075"/>
    </row>
    <row r="1071" spans="2:11" ht="24.75" customHeight="1">
      <c r="B1071" s="1667"/>
      <c r="C1071" s="1537"/>
      <c r="D1071" s="1522"/>
      <c r="E1071" s="1522"/>
      <c r="F1071" s="1522"/>
      <c r="G1071" s="1522"/>
      <c r="H1071" s="1522"/>
      <c r="I1071" s="1522"/>
      <c r="J1071" s="1073" t="s">
        <v>2931</v>
      </c>
      <c r="K1071" s="2075"/>
    </row>
    <row r="1072" spans="2:11" s="193" customFormat="1" ht="21.75" customHeight="1">
      <c r="B1072" s="1668" t="s">
        <v>2932</v>
      </c>
      <c r="C1072" s="1524" t="s">
        <v>2933</v>
      </c>
      <c r="D1072" s="1520" t="s">
        <v>425</v>
      </c>
      <c r="E1072" s="1520" t="s">
        <v>754</v>
      </c>
      <c r="F1072" s="1520">
        <v>0</v>
      </c>
      <c r="G1072" s="1520">
        <v>0</v>
      </c>
      <c r="H1072" s="1520">
        <v>0</v>
      </c>
      <c r="I1072" s="1520">
        <v>0</v>
      </c>
      <c r="J1072" s="1316" t="s">
        <v>4710</v>
      </c>
      <c r="K1072" s="2075"/>
    </row>
    <row r="1073" spans="2:11" ht="29.25" customHeight="1">
      <c r="B1073" s="1667"/>
      <c r="C1073" s="1537"/>
      <c r="D1073" s="1522"/>
      <c r="E1073" s="1522"/>
      <c r="F1073" s="1522"/>
      <c r="G1073" s="1522"/>
      <c r="H1073" s="1522"/>
      <c r="I1073" s="1522"/>
      <c r="J1073" s="279" t="s">
        <v>4711</v>
      </c>
      <c r="K1073" s="2075"/>
    </row>
    <row r="1074" spans="2:11" ht="31.5" customHeight="1">
      <c r="B1074" s="1667"/>
      <c r="C1074" s="1537"/>
      <c r="D1074" s="1522"/>
      <c r="E1074" s="1522"/>
      <c r="F1074" s="1522"/>
      <c r="G1074" s="1522"/>
      <c r="H1074" s="1522"/>
      <c r="I1074" s="1522"/>
      <c r="J1074" s="358" t="s">
        <v>2934</v>
      </c>
      <c r="K1074" s="2075"/>
    </row>
    <row r="1075" spans="2:11" ht="33" customHeight="1">
      <c r="B1075" s="1735"/>
      <c r="C1075" s="1525"/>
      <c r="D1075" s="1526"/>
      <c r="E1075" s="1526"/>
      <c r="F1075" s="1526"/>
      <c r="G1075" s="1526"/>
      <c r="H1075" s="1526"/>
      <c r="I1075" s="1526"/>
      <c r="J1075" s="1060" t="s">
        <v>2935</v>
      </c>
      <c r="K1075" s="2075"/>
    </row>
    <row r="1076" spans="2:11" s="193" customFormat="1" ht="21.75" customHeight="1">
      <c r="B1076" s="1667" t="s">
        <v>2936</v>
      </c>
      <c r="C1076" s="1537" t="s">
        <v>2937</v>
      </c>
      <c r="D1076" s="1522" t="s">
        <v>2938</v>
      </c>
      <c r="E1076" s="1522" t="s">
        <v>2939</v>
      </c>
      <c r="F1076" s="1522">
        <v>450</v>
      </c>
      <c r="G1076" s="1522">
        <v>400</v>
      </c>
      <c r="H1076" s="1522">
        <v>400</v>
      </c>
      <c r="I1076" s="1522">
        <v>355</v>
      </c>
      <c r="J1076" s="247" t="s">
        <v>4712</v>
      </c>
      <c r="K1076" s="2075"/>
    </row>
    <row r="1077" spans="2:11" ht="20.25" customHeight="1">
      <c r="B1077" s="1667"/>
      <c r="C1077" s="1537"/>
      <c r="D1077" s="1522"/>
      <c r="E1077" s="1522"/>
      <c r="F1077" s="1522"/>
      <c r="G1077" s="1522"/>
      <c r="H1077" s="1522"/>
      <c r="I1077" s="1522"/>
      <c r="J1077" s="358" t="s">
        <v>4713</v>
      </c>
      <c r="K1077" s="2075"/>
    </row>
    <row r="1078" spans="2:11" ht="21.75" customHeight="1">
      <c r="B1078" s="1667"/>
      <c r="C1078" s="1537"/>
      <c r="D1078" s="1522"/>
      <c r="E1078" s="1522"/>
      <c r="F1078" s="1522"/>
      <c r="G1078" s="1522"/>
      <c r="H1078" s="1522"/>
      <c r="I1078" s="1522"/>
      <c r="J1078" s="279" t="s">
        <v>2940</v>
      </c>
      <c r="K1078" s="2075"/>
    </row>
    <row r="1079" spans="2:11" ht="26.25" customHeight="1">
      <c r="B1079" s="1667"/>
      <c r="C1079" s="1537"/>
      <c r="D1079" s="1522"/>
      <c r="E1079" s="1522"/>
      <c r="F1079" s="1522"/>
      <c r="G1079" s="1522"/>
      <c r="H1079" s="1522"/>
      <c r="I1079" s="1522"/>
      <c r="J1079" s="1073" t="s">
        <v>2941</v>
      </c>
      <c r="K1079" s="2075"/>
    </row>
    <row r="1080" spans="2:11" s="193" customFormat="1" ht="27" customHeight="1">
      <c r="B1080" s="1668" t="s">
        <v>2942</v>
      </c>
      <c r="C1080" s="1524" t="s">
        <v>2943</v>
      </c>
      <c r="D1080" s="1520" t="s">
        <v>1585</v>
      </c>
      <c r="E1080" s="1520" t="s">
        <v>152</v>
      </c>
      <c r="F1080" s="1520">
        <v>9</v>
      </c>
      <c r="G1080" s="1520">
        <v>7</v>
      </c>
      <c r="H1080" s="1520">
        <v>7</v>
      </c>
      <c r="I1080" s="1520">
        <v>7</v>
      </c>
      <c r="J1080" s="1316" t="s">
        <v>4714</v>
      </c>
      <c r="K1080" s="2075"/>
    </row>
    <row r="1081" spans="2:11" ht="26.25" customHeight="1">
      <c r="B1081" s="1667"/>
      <c r="C1081" s="1537"/>
      <c r="D1081" s="1522"/>
      <c r="E1081" s="1522"/>
      <c r="F1081" s="1522"/>
      <c r="G1081" s="1522"/>
      <c r="H1081" s="1522"/>
      <c r="I1081" s="1522"/>
      <c r="J1081" s="279" t="s">
        <v>4715</v>
      </c>
      <c r="K1081" s="2075"/>
    </row>
    <row r="1082" spans="2:11" ht="44.25" customHeight="1">
      <c r="B1082" s="1667"/>
      <c r="C1082" s="1537"/>
      <c r="D1082" s="1522"/>
      <c r="E1082" s="1522"/>
      <c r="F1082" s="1522"/>
      <c r="G1082" s="1522"/>
      <c r="H1082" s="1522"/>
      <c r="I1082" s="1522"/>
      <c r="J1082" s="358" t="s">
        <v>4716</v>
      </c>
      <c r="K1082" s="2075"/>
    </row>
    <row r="1083" spans="2:11" ht="53.25" customHeight="1">
      <c r="B1083" s="1735"/>
      <c r="C1083" s="1525"/>
      <c r="D1083" s="1526"/>
      <c r="E1083" s="1526"/>
      <c r="F1083" s="1526"/>
      <c r="G1083" s="1526"/>
      <c r="H1083" s="1526"/>
      <c r="I1083" s="1526"/>
      <c r="J1083" s="54" t="s">
        <v>2944</v>
      </c>
      <c r="K1083" s="2076"/>
    </row>
    <row r="1084" spans="2:11" ht="16.5" customHeight="1">
      <c r="B1084" s="86" t="s">
        <v>2945</v>
      </c>
      <c r="C1084" s="87" t="s">
        <v>2946</v>
      </c>
      <c r="D1084" s="3"/>
      <c r="E1084" s="3"/>
      <c r="F1084" s="3">
        <v>1</v>
      </c>
      <c r="G1084" s="3">
        <v>1</v>
      </c>
      <c r="H1084" s="3">
        <v>1</v>
      </c>
      <c r="I1084" s="3">
        <v>1</v>
      </c>
      <c r="J1084" s="3"/>
      <c r="K1084" s="1024"/>
    </row>
    <row r="1085" spans="2:11" ht="32.25" customHeight="1">
      <c r="B1085" s="1750" t="s">
        <v>2947</v>
      </c>
      <c r="C1085" s="1671" t="s">
        <v>2948</v>
      </c>
      <c r="D1085" s="1520" t="s">
        <v>425</v>
      </c>
      <c r="E1085" s="1520" t="s">
        <v>4</v>
      </c>
      <c r="F1085" s="1520">
        <v>0</v>
      </c>
      <c r="G1085" s="1520">
        <v>0</v>
      </c>
      <c r="H1085" s="1520">
        <v>0</v>
      </c>
      <c r="I1085" s="1520">
        <v>1</v>
      </c>
      <c r="J1085" s="1416" t="s">
        <v>4717</v>
      </c>
      <c r="K1085" s="2077" t="s">
        <v>1281</v>
      </c>
    </row>
    <row r="1086" spans="2:11" ht="52.5" customHeight="1">
      <c r="B1086" s="1786"/>
      <c r="C1086" s="1688"/>
      <c r="D1086" s="1788"/>
      <c r="E1086" s="1788"/>
      <c r="F1086" s="1788"/>
      <c r="G1086" s="1788"/>
      <c r="H1086" s="1788"/>
      <c r="I1086" s="1788"/>
      <c r="J1086" s="136" t="s">
        <v>2949</v>
      </c>
      <c r="K1086" s="2078"/>
    </row>
    <row r="1087" spans="2:11" ht="69.75" customHeight="1">
      <c r="B1087" s="2028"/>
      <c r="C1087" s="1880"/>
      <c r="D1087" s="1871"/>
      <c r="E1087" s="1871"/>
      <c r="F1087" s="1871"/>
      <c r="G1087" s="1871"/>
      <c r="H1087" s="1871"/>
      <c r="I1087" s="1871"/>
      <c r="J1087" s="23" t="s">
        <v>2950</v>
      </c>
      <c r="K1087" s="2078"/>
    </row>
    <row r="1088" spans="2:11" ht="156.75" customHeight="1">
      <c r="B1088" s="1669" t="s">
        <v>2951</v>
      </c>
      <c r="C1088" s="1650" t="s">
        <v>2952</v>
      </c>
      <c r="D1088" s="1529" t="s">
        <v>2953</v>
      </c>
      <c r="E1088" s="1529" t="s">
        <v>2954</v>
      </c>
      <c r="F1088" s="1529">
        <v>85.71</v>
      </c>
      <c r="G1088" s="1529">
        <v>89</v>
      </c>
      <c r="H1088" s="1529">
        <v>91.67</v>
      </c>
      <c r="I1088" s="1529">
        <v>83.3</v>
      </c>
      <c r="J1088" s="1416" t="s">
        <v>4718</v>
      </c>
      <c r="K1088" s="2078"/>
    </row>
    <row r="1089" spans="2:11" ht="260.25" customHeight="1">
      <c r="B1089" s="1667"/>
      <c r="C1089" s="1537"/>
      <c r="D1089" s="1522"/>
      <c r="E1089" s="1522"/>
      <c r="F1089" s="1522"/>
      <c r="G1089" s="1522"/>
      <c r="H1089" s="1522"/>
      <c r="I1089" s="1522"/>
      <c r="J1089" s="31" t="s">
        <v>4719</v>
      </c>
      <c r="K1089" s="2078"/>
    </row>
    <row r="1090" spans="2:11" ht="160.5" customHeight="1">
      <c r="B1090" s="1667"/>
      <c r="C1090" s="1537"/>
      <c r="D1090" s="1522"/>
      <c r="E1090" s="1522"/>
      <c r="F1090" s="1522"/>
      <c r="G1090" s="1522"/>
      <c r="H1090" s="1522"/>
      <c r="I1090" s="1522"/>
      <c r="J1090" s="74" t="s">
        <v>2955</v>
      </c>
      <c r="K1090" s="2078"/>
    </row>
    <row r="1091" spans="2:11" ht="134.25" customHeight="1">
      <c r="B1091" s="1735"/>
      <c r="C1091" s="1525"/>
      <c r="D1091" s="1526"/>
      <c r="E1091" s="1526"/>
      <c r="F1091" s="1526"/>
      <c r="G1091" s="1526"/>
      <c r="H1091" s="1526"/>
      <c r="I1091" s="1526"/>
      <c r="J1091" s="255" t="s">
        <v>2956</v>
      </c>
      <c r="K1091" s="2079"/>
    </row>
    <row r="1092" spans="2:11" ht="87.75" customHeight="1">
      <c r="B1092" s="1929" t="s">
        <v>2957</v>
      </c>
      <c r="C1092" s="1929"/>
      <c r="D1092" s="6"/>
      <c r="E1092" s="6"/>
      <c r="F1092" s="6"/>
      <c r="G1092" s="6"/>
      <c r="H1092" s="6"/>
      <c r="I1092" s="6"/>
      <c r="J1092" s="6"/>
      <c r="K1092" s="147"/>
    </row>
    <row r="1093" spans="2:11" ht="37.5" customHeight="1" thickBot="1">
      <c r="C1093" s="104" t="s">
        <v>472</v>
      </c>
      <c r="D1093" s="59">
        <v>2021</v>
      </c>
      <c r="E1093" s="75">
        <v>2022</v>
      </c>
      <c r="F1093" s="44">
        <v>2023</v>
      </c>
      <c r="G1093" s="44">
        <v>2024</v>
      </c>
      <c r="H1093" s="286"/>
      <c r="I1093" s="286"/>
      <c r="J1093" s="1"/>
      <c r="K1093" s="740"/>
    </row>
    <row r="1094" spans="2:11">
      <c r="C1094" s="105" t="s">
        <v>739</v>
      </c>
      <c r="D1094" s="162">
        <f>D1095+D1096+D1097</f>
        <v>2</v>
      </c>
      <c r="E1094" s="320">
        <f>E1095+E1096+E1097</f>
        <v>2</v>
      </c>
      <c r="F1094" s="162">
        <f>F1095+F1096+F1097</f>
        <v>2</v>
      </c>
      <c r="G1094" s="162">
        <f>G1095+G1096+G1097</f>
        <v>2</v>
      </c>
      <c r="H1094" s="286"/>
      <c r="I1094" s="286"/>
      <c r="J1094" s="1"/>
      <c r="K1094" s="740"/>
    </row>
    <row r="1095" spans="2:11">
      <c r="C1095" s="106" t="s">
        <v>740</v>
      </c>
      <c r="D1095" s="164">
        <v>0</v>
      </c>
      <c r="E1095" s="321">
        <v>0</v>
      </c>
      <c r="F1095" s="164">
        <v>0</v>
      </c>
      <c r="G1095" s="164">
        <v>0</v>
      </c>
      <c r="H1095" s="286"/>
      <c r="I1095" s="286"/>
      <c r="J1095" s="1"/>
      <c r="K1095" s="740"/>
    </row>
    <row r="1096" spans="2:11">
      <c r="C1096" s="106" t="s">
        <v>741</v>
      </c>
      <c r="D1096" s="164">
        <v>2</v>
      </c>
      <c r="E1096" s="321">
        <v>2</v>
      </c>
      <c r="F1096" s="164">
        <v>2</v>
      </c>
      <c r="G1096" s="164">
        <v>2</v>
      </c>
      <c r="H1096" s="286"/>
      <c r="I1096" s="286"/>
      <c r="J1096" s="1"/>
      <c r="K1096" s="740"/>
    </row>
    <row r="1097" spans="2:11" ht="13.5" thickBot="1">
      <c r="C1097" s="107" t="s">
        <v>742</v>
      </c>
      <c r="D1097" s="166">
        <v>0</v>
      </c>
      <c r="E1097" s="322">
        <v>0</v>
      </c>
      <c r="F1097" s="166">
        <v>0</v>
      </c>
      <c r="G1097" s="166">
        <v>0</v>
      </c>
      <c r="H1097" s="286"/>
      <c r="I1097" s="286"/>
      <c r="J1097" s="1"/>
      <c r="K1097" s="740"/>
    </row>
    <row r="1098" spans="2:11" ht="13.5" thickBot="1">
      <c r="C1098" s="100"/>
      <c r="D1098" s="168"/>
      <c r="E1098" s="168"/>
      <c r="F1098" s="1"/>
      <c r="G1098" s="286"/>
      <c r="H1098" s="286"/>
      <c r="I1098" s="286"/>
      <c r="K1098" s="740"/>
    </row>
    <row r="1099" spans="2:11" ht="57" customHeight="1">
      <c r="B1099" s="38" t="s">
        <v>0</v>
      </c>
      <c r="C1099" s="35" t="s">
        <v>743</v>
      </c>
      <c r="D1099" s="35" t="s">
        <v>1</v>
      </c>
      <c r="E1099" s="35" t="s">
        <v>2</v>
      </c>
      <c r="F1099" s="19" t="s">
        <v>744</v>
      </c>
      <c r="G1099" s="19" t="s">
        <v>745</v>
      </c>
      <c r="H1099" s="19" t="s">
        <v>746</v>
      </c>
      <c r="I1099" s="50" t="s">
        <v>747</v>
      </c>
      <c r="J1099" s="19" t="s">
        <v>748</v>
      </c>
      <c r="K1099" s="36" t="s">
        <v>749</v>
      </c>
    </row>
    <row r="1100" spans="2:11" ht="25.5">
      <c r="B1100" s="110" t="s">
        <v>2958</v>
      </c>
      <c r="C1100" s="102" t="s">
        <v>2959</v>
      </c>
      <c r="D1100" s="11"/>
      <c r="E1100" s="11"/>
      <c r="F1100" s="8">
        <v>1</v>
      </c>
      <c r="G1100" s="8">
        <v>1</v>
      </c>
      <c r="H1100" s="8">
        <v>1</v>
      </c>
      <c r="I1100" s="8">
        <v>1</v>
      </c>
      <c r="J1100" s="3"/>
      <c r="K1100" s="261"/>
    </row>
    <row r="1101" spans="2:11" ht="93" customHeight="1">
      <c r="B1101" s="1750" t="s">
        <v>2960</v>
      </c>
      <c r="C1101" s="1671" t="s">
        <v>2961</v>
      </c>
      <c r="D1101" s="1520" t="s">
        <v>1585</v>
      </c>
      <c r="E1101" s="1520" t="s">
        <v>2962</v>
      </c>
      <c r="F1101" s="1520">
        <v>9</v>
      </c>
      <c r="G1101" s="1520">
        <v>9</v>
      </c>
      <c r="H1101" s="1520">
        <v>9</v>
      </c>
      <c r="I1101" s="1520">
        <v>8</v>
      </c>
      <c r="J1101" s="1417" t="s">
        <v>4720</v>
      </c>
      <c r="K1101" s="2081" t="s">
        <v>2963</v>
      </c>
    </row>
    <row r="1102" spans="2:11" ht="22.5" customHeight="1">
      <c r="B1102" s="1786"/>
      <c r="C1102" s="1688"/>
      <c r="D1102" s="1788"/>
      <c r="E1102" s="1788"/>
      <c r="F1102" s="1788"/>
      <c r="G1102" s="1788"/>
      <c r="H1102" s="1522"/>
      <c r="I1102" s="1788"/>
      <c r="J1102" s="136" t="s">
        <v>2964</v>
      </c>
      <c r="K1102" s="2082"/>
    </row>
    <row r="1103" spans="2:11" ht="18.600000000000001" customHeight="1">
      <c r="B1103" s="2028"/>
      <c r="C1103" s="1880"/>
      <c r="D1103" s="1871"/>
      <c r="E1103" s="1871"/>
      <c r="F1103" s="1871"/>
      <c r="G1103" s="1871"/>
      <c r="H1103" s="1523"/>
      <c r="I1103" s="1871"/>
      <c r="J1103" s="234" t="s">
        <v>2965</v>
      </c>
      <c r="K1103" s="2082"/>
    </row>
    <row r="1104" spans="2:11" ht="27.75" customHeight="1">
      <c r="B1104" s="1669" t="s">
        <v>2966</v>
      </c>
      <c r="C1104" s="1650" t="s">
        <v>2967</v>
      </c>
      <c r="D1104" s="1529" t="s">
        <v>2968</v>
      </c>
      <c r="E1104" s="1529" t="s">
        <v>993</v>
      </c>
      <c r="F1104" s="1529">
        <v>69</v>
      </c>
      <c r="G1104" s="1529">
        <v>32</v>
      </c>
      <c r="H1104" s="1529">
        <v>32</v>
      </c>
      <c r="I1104" s="1529">
        <v>29</v>
      </c>
      <c r="J1104" s="1273" t="s">
        <v>4721</v>
      </c>
      <c r="K1104" s="1823" t="s">
        <v>2963</v>
      </c>
    </row>
    <row r="1105" spans="2:11" ht="30" customHeight="1">
      <c r="B1105" s="1867"/>
      <c r="C1105" s="1869"/>
      <c r="D1105" s="1788"/>
      <c r="E1105" s="1788"/>
      <c r="F1105" s="1788"/>
      <c r="G1105" s="1788"/>
      <c r="H1105" s="1788"/>
      <c r="I1105" s="1788"/>
      <c r="J1105" s="172" t="s">
        <v>4722</v>
      </c>
      <c r="K1105" s="1660"/>
    </row>
    <row r="1106" spans="2:11" ht="27.75" customHeight="1">
      <c r="B1106" s="1876"/>
      <c r="C1106" s="1881"/>
      <c r="D1106" s="1871"/>
      <c r="E1106" s="1871"/>
      <c r="F1106" s="1871"/>
      <c r="G1106" s="1871"/>
      <c r="H1106" s="1871"/>
      <c r="I1106" s="1871"/>
      <c r="J1106" s="540" t="s">
        <v>2969</v>
      </c>
      <c r="K1106" s="2083"/>
    </row>
    <row r="1107" spans="2:11" ht="28.5" customHeight="1">
      <c r="B1107" s="1669" t="s">
        <v>2970</v>
      </c>
      <c r="C1107" s="1650" t="s">
        <v>2971</v>
      </c>
      <c r="D1107" s="1529" t="s">
        <v>425</v>
      </c>
      <c r="E1107" s="1529" t="s">
        <v>4</v>
      </c>
      <c r="F1107" s="1529">
        <v>0</v>
      </c>
      <c r="G1107" s="1529">
        <v>0</v>
      </c>
      <c r="H1107" s="1529">
        <v>0</v>
      </c>
      <c r="I1107" s="1529">
        <v>0</v>
      </c>
      <c r="J1107" s="1418" t="s">
        <v>4723</v>
      </c>
      <c r="K1107" s="2071" t="s">
        <v>484</v>
      </c>
    </row>
    <row r="1108" spans="2:11" ht="36.75" customHeight="1">
      <c r="B1108" s="1667"/>
      <c r="C1108" s="1537"/>
      <c r="D1108" s="1522"/>
      <c r="E1108" s="1522"/>
      <c r="F1108" s="1522"/>
      <c r="G1108" s="1522"/>
      <c r="H1108" s="1522"/>
      <c r="I1108" s="1522"/>
      <c r="J1108" s="1279" t="s">
        <v>4724</v>
      </c>
      <c r="K1108" s="2066"/>
    </row>
    <row r="1109" spans="2:11" ht="95.25" customHeight="1">
      <c r="B1109" s="1669" t="s">
        <v>2972</v>
      </c>
      <c r="C1109" s="1650" t="s">
        <v>2973</v>
      </c>
      <c r="D1109" s="1529" t="s">
        <v>690</v>
      </c>
      <c r="E1109" s="1529" t="s">
        <v>508</v>
      </c>
      <c r="F1109" s="1529">
        <v>10</v>
      </c>
      <c r="G1109" s="1529">
        <v>10</v>
      </c>
      <c r="H1109" s="1529">
        <v>10</v>
      </c>
      <c r="I1109" s="1529">
        <v>11</v>
      </c>
      <c r="J1109" s="1416" t="s">
        <v>4725</v>
      </c>
      <c r="K1109" s="2072" t="s">
        <v>484</v>
      </c>
    </row>
    <row r="1110" spans="2:11" ht="83.25" customHeight="1">
      <c r="B1110" s="1667"/>
      <c r="C1110" s="1537"/>
      <c r="D1110" s="1522"/>
      <c r="E1110" s="1522"/>
      <c r="F1110" s="1522"/>
      <c r="G1110" s="1522"/>
      <c r="H1110" s="1522"/>
      <c r="I1110" s="1522"/>
      <c r="J1110" s="1419" t="s">
        <v>4726</v>
      </c>
      <c r="K1110" s="2072"/>
    </row>
    <row r="1111" spans="2:11" ht="84.75" customHeight="1">
      <c r="B1111" s="1691"/>
      <c r="C1111" s="1568"/>
      <c r="D1111" s="1523"/>
      <c r="E1111" s="1523"/>
      <c r="F1111" s="1523"/>
      <c r="G1111" s="1523"/>
      <c r="H1111" s="1523"/>
      <c r="I1111" s="1523"/>
      <c r="J1111" s="408" t="s">
        <v>2974</v>
      </c>
      <c r="K1111" s="2080"/>
    </row>
    <row r="1112" spans="2:11" ht="30" customHeight="1">
      <c r="B1112" s="1669" t="s">
        <v>2975</v>
      </c>
      <c r="C1112" s="1650" t="s">
        <v>2976</v>
      </c>
      <c r="D1112" s="1529" t="s">
        <v>602</v>
      </c>
      <c r="E1112" s="1529" t="s">
        <v>2977</v>
      </c>
      <c r="F1112" s="1529" t="s">
        <v>2978</v>
      </c>
      <c r="G1112" s="1529" t="s">
        <v>2978</v>
      </c>
      <c r="H1112" s="1529" t="s">
        <v>2979</v>
      </c>
      <c r="I1112" s="2099" t="s">
        <v>2979</v>
      </c>
      <c r="J1112" s="1420" t="s">
        <v>4727</v>
      </c>
      <c r="K1112" s="1696" t="s">
        <v>2980</v>
      </c>
    </row>
    <row r="1113" spans="2:11" ht="54.75" customHeight="1">
      <c r="B1113" s="1667"/>
      <c r="C1113" s="1537"/>
      <c r="D1113" s="1522"/>
      <c r="E1113" s="1522"/>
      <c r="F1113" s="1522"/>
      <c r="G1113" s="1522"/>
      <c r="H1113" s="1522"/>
      <c r="I1113" s="2100"/>
      <c r="J1113" s="136" t="s">
        <v>4728</v>
      </c>
      <c r="K1113" s="1693"/>
    </row>
    <row r="1114" spans="2:11" ht="51.75" customHeight="1">
      <c r="B1114" s="1667"/>
      <c r="C1114" s="1537"/>
      <c r="D1114" s="1522"/>
      <c r="E1114" s="1522"/>
      <c r="F1114" s="1522"/>
      <c r="G1114" s="1522"/>
      <c r="H1114" s="1522"/>
      <c r="I1114" s="2100"/>
      <c r="J1114" s="74" t="s">
        <v>2981</v>
      </c>
      <c r="K1114" s="1693"/>
    </row>
    <row r="1115" spans="2:11" ht="70.5" customHeight="1">
      <c r="B1115" s="1691"/>
      <c r="C1115" s="1568"/>
      <c r="D1115" s="1523"/>
      <c r="E1115" s="1523"/>
      <c r="F1115" s="1523"/>
      <c r="G1115" s="1523"/>
      <c r="H1115" s="1523"/>
      <c r="I1115" s="2101"/>
      <c r="J1115" s="22" t="s">
        <v>2982</v>
      </c>
      <c r="K1115" s="2096"/>
    </row>
    <row r="1116" spans="2:11" ht="34.5" customHeight="1">
      <c r="B1116" s="1669" t="s">
        <v>2983</v>
      </c>
      <c r="C1116" s="1650" t="s">
        <v>2984</v>
      </c>
      <c r="D1116" s="1529" t="s">
        <v>425</v>
      </c>
      <c r="E1116" s="1529" t="s">
        <v>754</v>
      </c>
      <c r="F1116" s="1529">
        <v>0</v>
      </c>
      <c r="G1116" s="1529">
        <v>1</v>
      </c>
      <c r="H1116" s="1529">
        <v>1</v>
      </c>
      <c r="I1116" s="1529">
        <v>1</v>
      </c>
      <c r="J1116" s="1354" t="s">
        <v>4729</v>
      </c>
      <c r="K1116" s="1696" t="s">
        <v>2980</v>
      </c>
    </row>
    <row r="1117" spans="2:11" ht="90.75" customHeight="1">
      <c r="B1117" s="1667"/>
      <c r="C1117" s="1537"/>
      <c r="D1117" s="1522"/>
      <c r="E1117" s="1522"/>
      <c r="F1117" s="1522"/>
      <c r="G1117" s="1522"/>
      <c r="H1117" s="1522"/>
      <c r="I1117" s="1522"/>
      <c r="J1117" s="172" t="s">
        <v>4730</v>
      </c>
      <c r="K1117" s="1693"/>
    </row>
    <row r="1118" spans="2:11" ht="28.5" customHeight="1">
      <c r="B1118" s="1667"/>
      <c r="C1118" s="1537"/>
      <c r="D1118" s="1522"/>
      <c r="E1118" s="1522"/>
      <c r="F1118" s="1522"/>
      <c r="G1118" s="1522"/>
      <c r="H1118" s="1522"/>
      <c r="I1118" s="1522"/>
      <c r="J1118" s="1091" t="s">
        <v>2985</v>
      </c>
      <c r="K1118" s="1693"/>
    </row>
    <row r="1119" spans="2:11" ht="20.25" customHeight="1">
      <c r="B1119" s="1691"/>
      <c r="C1119" s="1568"/>
      <c r="D1119" s="1523"/>
      <c r="E1119" s="1523"/>
      <c r="F1119" s="1523"/>
      <c r="G1119" s="1523"/>
      <c r="H1119" s="1523"/>
      <c r="I1119" s="1523"/>
      <c r="J1119" s="57" t="s">
        <v>2986</v>
      </c>
      <c r="K1119" s="2096"/>
    </row>
    <row r="1120" spans="2:11" ht="95.25" customHeight="1">
      <c r="B1120" s="1669" t="s">
        <v>2987</v>
      </c>
      <c r="C1120" s="1650" t="s">
        <v>2988</v>
      </c>
      <c r="D1120" s="1529" t="s">
        <v>425</v>
      </c>
      <c r="E1120" s="1529" t="s">
        <v>152</v>
      </c>
      <c r="F1120" s="1529">
        <v>3</v>
      </c>
      <c r="G1120" s="1529">
        <v>4</v>
      </c>
      <c r="H1120" s="1529">
        <v>3</v>
      </c>
      <c r="I1120" s="1695">
        <v>3</v>
      </c>
      <c r="J1120" s="1294" t="s">
        <v>4731</v>
      </c>
      <c r="K1120" s="651" t="s">
        <v>2980</v>
      </c>
    </row>
    <row r="1121" spans="2:11" ht="180.75" customHeight="1">
      <c r="B1121" s="1867"/>
      <c r="C1121" s="1869"/>
      <c r="D1121" s="1788"/>
      <c r="E1121" s="1788"/>
      <c r="F1121" s="1788"/>
      <c r="G1121" s="1788"/>
      <c r="H1121" s="1788"/>
      <c r="I1121" s="2084"/>
      <c r="J1121" s="247" t="s">
        <v>2989</v>
      </c>
      <c r="K1121" s="627"/>
    </row>
    <row r="1122" spans="2:11" ht="93.75" customHeight="1">
      <c r="B1122" s="1867"/>
      <c r="C1122" s="1869"/>
      <c r="D1122" s="1788"/>
      <c r="E1122" s="1788"/>
      <c r="F1122" s="1788"/>
      <c r="G1122" s="1788"/>
      <c r="H1122" s="1788"/>
      <c r="I1122" s="2084"/>
      <c r="J1122" s="74" t="s">
        <v>2990</v>
      </c>
      <c r="K1122" s="627"/>
    </row>
    <row r="1123" spans="2:11" ht="186" customHeight="1">
      <c r="B1123" s="1868"/>
      <c r="C1123" s="1870"/>
      <c r="D1123" s="1789"/>
      <c r="E1123" s="1789"/>
      <c r="F1123" s="1789"/>
      <c r="G1123" s="1789"/>
      <c r="H1123" s="1789"/>
      <c r="I1123" s="2085"/>
      <c r="J1123" s="409" t="s">
        <v>2991</v>
      </c>
      <c r="K1123" s="1287"/>
    </row>
    <row r="1124" spans="2:11" ht="18.75" customHeight="1">
      <c r="B1124" s="110" t="s">
        <v>2992</v>
      </c>
      <c r="C1124" s="102" t="s">
        <v>2993</v>
      </c>
      <c r="D1124" s="8"/>
      <c r="E1124" s="8"/>
      <c r="F1124" s="8">
        <v>1</v>
      </c>
      <c r="G1124" s="8">
        <v>1</v>
      </c>
      <c r="H1124" s="8">
        <v>1</v>
      </c>
      <c r="I1124" s="8">
        <v>1</v>
      </c>
      <c r="J1124" s="3"/>
      <c r="K1124" s="261"/>
    </row>
    <row r="1125" spans="2:11" ht="43.5" customHeight="1">
      <c r="B1125" s="1813" t="s">
        <v>2994</v>
      </c>
      <c r="C1125" s="1671" t="s">
        <v>2995</v>
      </c>
      <c r="D1125" s="1520" t="s">
        <v>576</v>
      </c>
      <c r="E1125" s="1520" t="s">
        <v>156</v>
      </c>
      <c r="F1125" s="1520">
        <v>0</v>
      </c>
      <c r="G1125" s="1520">
        <v>0</v>
      </c>
      <c r="H1125" s="1520">
        <v>1</v>
      </c>
      <c r="I1125" s="1520">
        <v>2</v>
      </c>
      <c r="J1125" s="1294" t="s">
        <v>4732</v>
      </c>
      <c r="K1125" s="1684" t="s">
        <v>2996</v>
      </c>
    </row>
    <row r="1126" spans="2:11" ht="43.5" customHeight="1">
      <c r="B1126" s="1874"/>
      <c r="C1126" s="1688"/>
      <c r="D1126" s="1788"/>
      <c r="E1126" s="1788"/>
      <c r="F1126" s="1788"/>
      <c r="G1126" s="1788"/>
      <c r="H1126" s="1788"/>
      <c r="I1126" s="1788"/>
      <c r="J1126" s="279" t="s">
        <v>2997</v>
      </c>
      <c r="K1126" s="1685"/>
    </row>
    <row r="1127" spans="2:11" ht="24.75" customHeight="1">
      <c r="B1127" s="1874"/>
      <c r="C1127" s="1688"/>
      <c r="D1127" s="1788"/>
      <c r="E1127" s="1788"/>
      <c r="F1127" s="1788"/>
      <c r="G1127" s="1788"/>
      <c r="H1127" s="1788"/>
      <c r="I1127" s="1788"/>
      <c r="J1127" s="356" t="s">
        <v>2998</v>
      </c>
      <c r="K1127" s="1685"/>
    </row>
    <row r="1128" spans="2:11" ht="27.75" customHeight="1">
      <c r="B1128" s="1875"/>
      <c r="C1128" s="1880"/>
      <c r="D1128" s="1871"/>
      <c r="E1128" s="1871"/>
      <c r="F1128" s="1871"/>
      <c r="G1128" s="1871"/>
      <c r="H1128" s="1871"/>
      <c r="I1128" s="1871"/>
      <c r="J1128" s="1070" t="s">
        <v>2999</v>
      </c>
      <c r="K1128" s="2029"/>
    </row>
    <row r="1129" spans="2:11" ht="49.5" customHeight="1">
      <c r="B1129" s="1669" t="s">
        <v>3000</v>
      </c>
      <c r="C1129" s="1650" t="s">
        <v>3001</v>
      </c>
      <c r="D1129" s="1529" t="s">
        <v>3002</v>
      </c>
      <c r="E1129" s="1529" t="s">
        <v>3003</v>
      </c>
      <c r="F1129" s="1995" t="s">
        <v>3004</v>
      </c>
      <c r="G1129" s="1995" t="s">
        <v>3004</v>
      </c>
      <c r="H1129" s="1995" t="s">
        <v>3005</v>
      </c>
      <c r="I1129" s="1995" t="s">
        <v>3004</v>
      </c>
      <c r="J1129" s="136" t="s">
        <v>4733</v>
      </c>
      <c r="K1129" s="1865" t="s">
        <v>3006</v>
      </c>
    </row>
    <row r="1130" spans="2:11" ht="42" customHeight="1">
      <c r="B1130" s="1667"/>
      <c r="C1130" s="1537"/>
      <c r="D1130" s="1522"/>
      <c r="E1130" s="1522"/>
      <c r="F1130" s="1824"/>
      <c r="G1130" s="1824"/>
      <c r="H1130" s="1824"/>
      <c r="I1130" s="1824"/>
      <c r="J1130" s="358" t="s">
        <v>3007</v>
      </c>
      <c r="K1130" s="1698"/>
    </row>
    <row r="1131" spans="2:11" ht="48.75" customHeight="1">
      <c r="B1131" s="1667"/>
      <c r="C1131" s="1537"/>
      <c r="D1131" s="1522"/>
      <c r="E1131" s="1522"/>
      <c r="F1131" s="1824"/>
      <c r="G1131" s="1824"/>
      <c r="H1131" s="1824"/>
      <c r="I1131" s="1824"/>
      <c r="J1131" s="330" t="s">
        <v>3008</v>
      </c>
      <c r="K1131" s="1698"/>
    </row>
    <row r="1132" spans="2:11" ht="33" customHeight="1">
      <c r="B1132" s="1691"/>
      <c r="C1132" s="1568"/>
      <c r="D1132" s="1523"/>
      <c r="E1132" s="1523"/>
      <c r="F1132" s="2097"/>
      <c r="G1132" s="2097"/>
      <c r="H1132" s="2097"/>
      <c r="I1132" s="2097"/>
      <c r="J1132" s="58" t="s">
        <v>3009</v>
      </c>
      <c r="K1132" s="2098"/>
    </row>
    <row r="1133" spans="2:11" ht="22.9" customHeight="1">
      <c r="B1133" s="1669" t="s">
        <v>3010</v>
      </c>
      <c r="C1133" s="1650" t="s">
        <v>3011</v>
      </c>
      <c r="D1133" s="1529" t="s">
        <v>136</v>
      </c>
      <c r="E1133" s="1529" t="s">
        <v>152</v>
      </c>
      <c r="F1133" s="1665">
        <v>1</v>
      </c>
      <c r="G1133" s="1665">
        <v>1</v>
      </c>
      <c r="H1133" s="2086" t="s">
        <v>3012</v>
      </c>
      <c r="I1133" s="2086" t="s">
        <v>3012</v>
      </c>
      <c r="J1133" s="136" t="s">
        <v>4734</v>
      </c>
      <c r="K1133" s="1845" t="s">
        <v>3013</v>
      </c>
    </row>
    <row r="1134" spans="2:11" ht="74.25" customHeight="1">
      <c r="B1134" s="1667"/>
      <c r="C1134" s="1537"/>
      <c r="D1134" s="1522"/>
      <c r="E1134" s="1522"/>
      <c r="F1134" s="1522"/>
      <c r="G1134" s="1522"/>
      <c r="H1134" s="1824"/>
      <c r="I1134" s="1824"/>
      <c r="J1134" s="235" t="s">
        <v>4735</v>
      </c>
      <c r="K1134" s="1698"/>
    </row>
    <row r="1135" spans="2:11" ht="22.15" customHeight="1">
      <c r="B1135" s="1667"/>
      <c r="C1135" s="1537"/>
      <c r="D1135" s="1522"/>
      <c r="E1135" s="1522"/>
      <c r="F1135" s="1522"/>
      <c r="G1135" s="1522"/>
      <c r="H1135" s="1824"/>
      <c r="I1135" s="1824"/>
      <c r="J1135" s="1073" t="s">
        <v>3014</v>
      </c>
      <c r="K1135" s="1698"/>
    </row>
    <row r="1136" spans="2:11" ht="24.75" customHeight="1">
      <c r="B1136" s="1735"/>
      <c r="C1136" s="1525"/>
      <c r="D1136" s="1526"/>
      <c r="E1136" s="1526"/>
      <c r="F1136" s="1526"/>
      <c r="G1136" s="1526"/>
      <c r="H1136" s="2087"/>
      <c r="I1136" s="2087"/>
      <c r="J1136" s="1060" t="s">
        <v>3015</v>
      </c>
      <c r="K1136" s="1699"/>
    </row>
    <row r="1137" spans="2:13">
      <c r="B1137" s="229"/>
      <c r="C1137" s="230"/>
      <c r="D1137" s="310"/>
      <c r="E1137" s="310"/>
      <c r="F1137" s="1"/>
      <c r="G1137" s="286"/>
      <c r="H1137" s="286"/>
      <c r="I1137" s="286"/>
      <c r="J1137" s="6"/>
      <c r="K1137" s="446"/>
    </row>
    <row r="1138" spans="2:13" ht="38.25" customHeight="1" thickBot="1">
      <c r="C1138" s="104" t="s">
        <v>503</v>
      </c>
      <c r="D1138" s="59">
        <v>2021</v>
      </c>
      <c r="E1138" s="75">
        <v>2022</v>
      </c>
      <c r="F1138" s="44">
        <v>2023</v>
      </c>
      <c r="G1138" s="44">
        <v>2024</v>
      </c>
      <c r="H1138" s="286"/>
      <c r="I1138" s="286"/>
      <c r="J1138" s="1"/>
      <c r="K1138" s="740"/>
    </row>
    <row r="1139" spans="2:13">
      <c r="C1139" s="105" t="s">
        <v>739</v>
      </c>
      <c r="D1139" s="302">
        <f>D1140+D1141+D1142</f>
        <v>5</v>
      </c>
      <c r="E1139" s="361">
        <f>E1140+E1141+E1142</f>
        <v>5</v>
      </c>
      <c r="F1139" s="302">
        <f>F1140+F1141+F1142</f>
        <v>5</v>
      </c>
      <c r="G1139" s="302">
        <v>5</v>
      </c>
      <c r="H1139" s="286"/>
      <c r="I1139" s="286"/>
      <c r="J1139" s="1"/>
      <c r="K1139" s="740"/>
    </row>
    <row r="1140" spans="2:13">
      <c r="C1140" s="106" t="s">
        <v>740</v>
      </c>
      <c r="D1140" s="303">
        <v>0</v>
      </c>
      <c r="E1140" s="362">
        <v>0</v>
      </c>
      <c r="F1140" s="303">
        <v>0</v>
      </c>
      <c r="G1140" s="164">
        <v>0</v>
      </c>
      <c r="H1140" s="286"/>
      <c r="I1140" s="286"/>
      <c r="J1140" s="1"/>
      <c r="K1140" s="740"/>
    </row>
    <row r="1141" spans="2:13">
      <c r="C1141" s="106" t="s">
        <v>741</v>
      </c>
      <c r="D1141" s="303">
        <v>5</v>
      </c>
      <c r="E1141" s="362">
        <v>5</v>
      </c>
      <c r="F1141" s="303">
        <v>5</v>
      </c>
      <c r="G1141" s="164">
        <v>5</v>
      </c>
      <c r="H1141" s="286"/>
      <c r="I1141" s="286"/>
      <c r="J1141" s="1"/>
      <c r="K1141" s="740"/>
    </row>
    <row r="1142" spans="2:13">
      <c r="C1142" s="107" t="s">
        <v>742</v>
      </c>
      <c r="D1142" s="305">
        <v>0</v>
      </c>
      <c r="E1142" s="363">
        <v>0</v>
      </c>
      <c r="F1142" s="305">
        <v>0</v>
      </c>
      <c r="G1142" s="292">
        <v>0</v>
      </c>
      <c r="H1142" s="286"/>
      <c r="I1142" s="286"/>
      <c r="J1142" s="1"/>
      <c r="K1142" s="740"/>
    </row>
    <row r="1143" spans="2:13" ht="13.5" thickBot="1">
      <c r="C1143" s="100"/>
      <c r="D1143" s="168"/>
      <c r="E1143" s="168"/>
      <c r="F1143" s="1"/>
      <c r="G1143" s="286"/>
      <c r="H1143" s="286"/>
      <c r="I1143" s="286"/>
      <c r="K1143" s="740"/>
    </row>
    <row r="1144" spans="2:13" ht="54.75" customHeight="1" thickBot="1">
      <c r="B1144" s="38" t="s">
        <v>0</v>
      </c>
      <c r="C1144" s="35" t="s">
        <v>743</v>
      </c>
      <c r="D1144" s="35" t="s">
        <v>1</v>
      </c>
      <c r="E1144" s="35" t="s">
        <v>2</v>
      </c>
      <c r="F1144" s="19" t="s">
        <v>744</v>
      </c>
      <c r="G1144" s="19" t="s">
        <v>745</v>
      </c>
      <c r="H1144" s="19" t="s">
        <v>746</v>
      </c>
      <c r="I1144" s="19" t="s">
        <v>747</v>
      </c>
      <c r="J1144" s="19" t="s">
        <v>748</v>
      </c>
      <c r="K1144" s="36" t="s">
        <v>749</v>
      </c>
    </row>
    <row r="1145" spans="2:13" ht="28.5" customHeight="1">
      <c r="B1145" s="996" t="s">
        <v>3016</v>
      </c>
      <c r="C1145" s="719" t="s">
        <v>3017</v>
      </c>
      <c r="D1145" s="1128"/>
      <c r="E1145" s="1128"/>
      <c r="F1145" s="1128">
        <v>1</v>
      </c>
      <c r="G1145" s="1128">
        <v>1</v>
      </c>
      <c r="H1145" s="1128">
        <v>1</v>
      </c>
      <c r="I1145" s="720">
        <v>1</v>
      </c>
      <c r="J1145" s="1508"/>
      <c r="K1145" s="1659" t="s">
        <v>3020</v>
      </c>
    </row>
    <row r="1146" spans="2:13" ht="28.15" customHeight="1">
      <c r="B1146" s="1669" t="s">
        <v>3018</v>
      </c>
      <c r="C1146" s="1537" t="s">
        <v>3019</v>
      </c>
      <c r="D1146" s="1522" t="s">
        <v>129</v>
      </c>
      <c r="E1146" s="1522" t="s">
        <v>529</v>
      </c>
      <c r="F1146" s="1522">
        <v>9.89</v>
      </c>
      <c r="G1146" s="1522">
        <v>9.6999999999999993</v>
      </c>
      <c r="H1146" s="1522">
        <v>0.08</v>
      </c>
      <c r="I1146" s="1529">
        <v>10.53</v>
      </c>
      <c r="J1146" s="172" t="s">
        <v>4736</v>
      </c>
      <c r="K1146" s="1660"/>
      <c r="L1146" s="1891"/>
      <c r="M1146" s="1892"/>
    </row>
    <row r="1147" spans="2:13" ht="47.25" customHeight="1">
      <c r="B1147" s="1872"/>
      <c r="C1147" s="1949"/>
      <c r="D1147" s="1658"/>
      <c r="E1147" s="1658"/>
      <c r="F1147" s="1658"/>
      <c r="G1147" s="1658"/>
      <c r="H1147" s="1658"/>
      <c r="I1147" s="1523"/>
      <c r="J1147" s="863" t="s">
        <v>4737</v>
      </c>
      <c r="K1147" s="1661"/>
    </row>
    <row r="1148" spans="2:13" ht="37.5" customHeight="1">
      <c r="B1148" s="2091" t="s">
        <v>3021</v>
      </c>
      <c r="C1148" s="1537" t="s">
        <v>3022</v>
      </c>
      <c r="D1148" s="1522" t="s">
        <v>3023</v>
      </c>
      <c r="E1148" s="1541" t="s">
        <v>815</v>
      </c>
      <c r="F1148" s="1522">
        <v>7</v>
      </c>
      <c r="G1148" s="1522">
        <v>8</v>
      </c>
      <c r="H1148" s="1522">
        <v>8</v>
      </c>
      <c r="I1148" s="1522">
        <v>7</v>
      </c>
      <c r="J1148" s="168" t="s">
        <v>3024</v>
      </c>
      <c r="K1148" s="1823" t="s">
        <v>275</v>
      </c>
    </row>
    <row r="1149" spans="2:13" ht="36" customHeight="1">
      <c r="B1149" s="1566"/>
      <c r="C1149" s="1537"/>
      <c r="D1149" s="1522"/>
      <c r="E1149" s="1541"/>
      <c r="F1149" s="1522"/>
      <c r="G1149" s="1522"/>
      <c r="H1149" s="1522"/>
      <c r="I1149" s="1522"/>
      <c r="J1149" s="309" t="s">
        <v>3025</v>
      </c>
      <c r="K1149" s="1660"/>
    </row>
    <row r="1150" spans="2:13" ht="32.25" customHeight="1">
      <c r="B1150" s="1649"/>
      <c r="C1150" s="1539"/>
      <c r="D1150" s="1521"/>
      <c r="E1150" s="1542"/>
      <c r="F1150" s="1521"/>
      <c r="G1150" s="1521"/>
      <c r="H1150" s="1521"/>
      <c r="I1150" s="1521"/>
      <c r="J1150" s="410" t="s">
        <v>3026</v>
      </c>
      <c r="K1150" s="2092"/>
    </row>
    <row r="1151" spans="2:13" ht="30" customHeight="1">
      <c r="B1151" s="652" t="s">
        <v>3027</v>
      </c>
      <c r="C1151" s="653" t="s">
        <v>3028</v>
      </c>
      <c r="D1151" s="118"/>
      <c r="E1151" s="118"/>
      <c r="F1151" s="118">
        <v>1</v>
      </c>
      <c r="G1151" s="118">
        <v>1</v>
      </c>
      <c r="H1151" s="118">
        <v>1</v>
      </c>
      <c r="I1151" s="118">
        <v>1</v>
      </c>
      <c r="J1151" s="13"/>
      <c r="K1151" s="285"/>
    </row>
    <row r="1152" spans="2:13" ht="24.75" customHeight="1">
      <c r="B1152" s="1950" t="s">
        <v>3029</v>
      </c>
      <c r="C1152" s="1609" t="s">
        <v>3030</v>
      </c>
      <c r="D1152" s="1610" t="s">
        <v>425</v>
      </c>
      <c r="E1152" s="1610" t="s">
        <v>3031</v>
      </c>
      <c r="F1152" s="1610">
        <v>0</v>
      </c>
      <c r="G1152" s="1610">
        <v>0</v>
      </c>
      <c r="H1152" s="1610">
        <v>0</v>
      </c>
      <c r="I1152" s="1610">
        <v>18</v>
      </c>
      <c r="J1152" s="1421" t="s">
        <v>4738</v>
      </c>
      <c r="K1152" s="1674" t="s">
        <v>275</v>
      </c>
    </row>
    <row r="1153" spans="2:16" ht="33" customHeight="1">
      <c r="B1153" s="1667"/>
      <c r="C1153" s="1537"/>
      <c r="D1153" s="1522"/>
      <c r="E1153" s="1522"/>
      <c r="F1153" s="1522"/>
      <c r="G1153" s="1522"/>
      <c r="H1153" s="1522"/>
      <c r="I1153" s="1522"/>
      <c r="J1153" s="136" t="s">
        <v>3032</v>
      </c>
      <c r="K1153" s="1660"/>
    </row>
    <row r="1154" spans="2:16" ht="66.75" customHeight="1">
      <c r="B1154" s="1669" t="s">
        <v>3033</v>
      </c>
      <c r="C1154" s="1650" t="s">
        <v>3034</v>
      </c>
      <c r="D1154" s="1529" t="s">
        <v>1480</v>
      </c>
      <c r="E1154" s="1529" t="s">
        <v>426</v>
      </c>
      <c r="F1154" s="1529">
        <v>5</v>
      </c>
      <c r="G1154" s="1529">
        <v>3</v>
      </c>
      <c r="H1154" s="1529">
        <v>12</v>
      </c>
      <c r="I1154" s="1529">
        <v>9</v>
      </c>
      <c r="J1154" s="1422" t="s">
        <v>4739</v>
      </c>
      <c r="K1154" s="1865" t="s">
        <v>531</v>
      </c>
    </row>
    <row r="1155" spans="2:16" ht="72" customHeight="1">
      <c r="B1155" s="1667"/>
      <c r="C1155" s="1537"/>
      <c r="D1155" s="1522"/>
      <c r="E1155" s="1522"/>
      <c r="F1155" s="1522"/>
      <c r="G1155" s="1522"/>
      <c r="H1155" s="1522"/>
      <c r="I1155" s="1522"/>
      <c r="J1155" s="235" t="s">
        <v>4740</v>
      </c>
      <c r="K1155" s="1698"/>
    </row>
    <row r="1156" spans="2:16" ht="32.1" customHeight="1">
      <c r="B1156" s="1667"/>
      <c r="C1156" s="1537"/>
      <c r="D1156" s="1522"/>
      <c r="E1156" s="1522"/>
      <c r="F1156" s="1522"/>
      <c r="G1156" s="1522"/>
      <c r="H1156" s="1522"/>
      <c r="I1156" s="1522"/>
      <c r="J1156" s="294" t="s">
        <v>3035</v>
      </c>
      <c r="K1156" s="1698"/>
    </row>
    <row r="1157" spans="2:16" ht="45.6" customHeight="1">
      <c r="B1157" s="1691"/>
      <c r="C1157" s="1568"/>
      <c r="D1157" s="1523"/>
      <c r="E1157" s="1523"/>
      <c r="F1157" s="1523"/>
      <c r="G1157" s="1523"/>
      <c r="H1157" s="1523"/>
      <c r="I1157" s="1523"/>
      <c r="J1157" s="57" t="s">
        <v>4741</v>
      </c>
      <c r="K1157" s="2006"/>
    </row>
    <row r="1158" spans="2:16" ht="29.25" customHeight="1">
      <c r="B1158" s="1669" t="s">
        <v>3036</v>
      </c>
      <c r="C1158" s="1650" t="s">
        <v>3037</v>
      </c>
      <c r="D1158" s="1529" t="s">
        <v>3038</v>
      </c>
      <c r="E1158" s="1529" t="s">
        <v>3039</v>
      </c>
      <c r="F1158" s="1529">
        <v>60</v>
      </c>
      <c r="G1158" s="1529">
        <v>60</v>
      </c>
      <c r="H1158" s="1529">
        <v>55</v>
      </c>
      <c r="I1158" s="1529">
        <v>62.5</v>
      </c>
      <c r="J1158" s="1423" t="s">
        <v>4742</v>
      </c>
      <c r="K1158" s="1823" t="s">
        <v>275</v>
      </c>
    </row>
    <row r="1159" spans="2:16" ht="23.25" customHeight="1">
      <c r="B1159" s="1667"/>
      <c r="C1159" s="1537"/>
      <c r="D1159" s="1522"/>
      <c r="E1159" s="1522"/>
      <c r="F1159" s="1522"/>
      <c r="G1159" s="1522"/>
      <c r="H1159" s="1522"/>
      <c r="I1159" s="1522"/>
      <c r="J1159" s="309" t="s">
        <v>3040</v>
      </c>
      <c r="K1159" s="1660"/>
    </row>
    <row r="1160" spans="2:16" ht="23.25" customHeight="1">
      <c r="B1160" s="1735"/>
      <c r="C1160" s="1525"/>
      <c r="D1160" s="1526"/>
      <c r="E1160" s="1526"/>
      <c r="F1160" s="1526"/>
      <c r="G1160" s="1526"/>
      <c r="H1160" s="1526"/>
      <c r="I1160" s="1526"/>
      <c r="J1160" s="145" t="s">
        <v>3041</v>
      </c>
      <c r="K1160" s="1760"/>
    </row>
    <row r="1161" spans="2:16" ht="15" customHeight="1">
      <c r="B1161" s="110" t="s">
        <v>3042</v>
      </c>
      <c r="C1161" s="102" t="s">
        <v>3043</v>
      </c>
      <c r="D1161" s="8"/>
      <c r="E1161" s="8"/>
      <c r="F1161" s="8">
        <v>1</v>
      </c>
      <c r="G1161" s="8">
        <v>1</v>
      </c>
      <c r="H1161" s="8">
        <v>1</v>
      </c>
      <c r="I1161" s="8">
        <v>1</v>
      </c>
      <c r="J1161" s="3"/>
      <c r="K1161" s="261"/>
    </row>
    <row r="1162" spans="2:16" ht="105.75" customHeight="1">
      <c r="B1162" s="1668" t="s">
        <v>3044</v>
      </c>
      <c r="C1162" s="1524" t="s">
        <v>3045</v>
      </c>
      <c r="D1162" s="1520" t="s">
        <v>425</v>
      </c>
      <c r="E1162" s="1520" t="s">
        <v>524</v>
      </c>
      <c r="F1162" s="1520">
        <v>0</v>
      </c>
      <c r="G1162" s="1520">
        <v>0</v>
      </c>
      <c r="H1162" s="1520">
        <v>5</v>
      </c>
      <c r="I1162" s="1520">
        <v>1</v>
      </c>
      <c r="J1162" s="1424" t="s">
        <v>4743</v>
      </c>
      <c r="K1162" s="1705" t="s">
        <v>3046</v>
      </c>
    </row>
    <row r="1163" spans="2:16" ht="69" customHeight="1">
      <c r="B1163" s="1667"/>
      <c r="C1163" s="1537"/>
      <c r="D1163" s="1522"/>
      <c r="E1163" s="1522"/>
      <c r="F1163" s="1522"/>
      <c r="G1163" s="1522"/>
      <c r="H1163" s="1522"/>
      <c r="I1163" s="1522"/>
      <c r="J1163" s="136" t="s">
        <v>3047</v>
      </c>
      <c r="K1163" s="1722"/>
      <c r="P1163" s="622"/>
    </row>
    <row r="1164" spans="2:16" ht="47.25" customHeight="1">
      <c r="B1164" s="1872"/>
      <c r="C1164" s="1949"/>
      <c r="D1164" s="1658"/>
      <c r="E1164" s="1658"/>
      <c r="F1164" s="1658"/>
      <c r="G1164" s="1658"/>
      <c r="H1164" s="1658"/>
      <c r="I1164" s="1658"/>
      <c r="J1164" s="863" t="s">
        <v>3048</v>
      </c>
      <c r="K1164" s="2005"/>
    </row>
    <row r="1165" spans="2:16" ht="108.75" customHeight="1">
      <c r="B1165" s="1667" t="s">
        <v>3049</v>
      </c>
      <c r="C1165" s="1537" t="s">
        <v>3050</v>
      </c>
      <c r="D1165" s="1522" t="s">
        <v>425</v>
      </c>
      <c r="E1165" s="1522" t="s">
        <v>1038</v>
      </c>
      <c r="F1165" s="1522">
        <v>0</v>
      </c>
      <c r="G1165" s="1522">
        <v>0.5</v>
      </c>
      <c r="H1165" s="1522">
        <v>1.3</v>
      </c>
      <c r="I1165" s="1522">
        <v>0.64</v>
      </c>
      <c r="J1165" s="172" t="s">
        <v>4744</v>
      </c>
      <c r="K1165" s="1041" t="s">
        <v>3051</v>
      </c>
    </row>
    <row r="1166" spans="2:16" ht="113.25" customHeight="1">
      <c r="B1166" s="1667"/>
      <c r="C1166" s="1537"/>
      <c r="D1166" s="1522"/>
      <c r="E1166" s="1522"/>
      <c r="F1166" s="1522"/>
      <c r="G1166" s="1522"/>
      <c r="H1166" s="1522"/>
      <c r="I1166" s="1522"/>
      <c r="J1166" s="136" t="s">
        <v>4745</v>
      </c>
      <c r="K1166" s="2090" t="s">
        <v>3052</v>
      </c>
    </row>
    <row r="1167" spans="2:16" ht="130.5" customHeight="1">
      <c r="B1167" s="1667"/>
      <c r="C1167" s="1537"/>
      <c r="D1167" s="1522"/>
      <c r="E1167" s="1522"/>
      <c r="F1167" s="1522"/>
      <c r="G1167" s="1522"/>
      <c r="H1167" s="1522"/>
      <c r="I1167" s="1522"/>
      <c r="J1167" s="308" t="s">
        <v>3053</v>
      </c>
      <c r="K1167" s="1663"/>
    </row>
    <row r="1168" spans="2:16" ht="152.25" customHeight="1">
      <c r="B1168" s="1735"/>
      <c r="C1168" s="1525"/>
      <c r="D1168" s="1526"/>
      <c r="E1168" s="1526"/>
      <c r="F1168" s="1526"/>
      <c r="G1168" s="1526"/>
      <c r="H1168" s="1526"/>
      <c r="I1168" s="1526"/>
      <c r="J1168" s="1425" t="s">
        <v>4746</v>
      </c>
      <c r="K1168" s="1742"/>
    </row>
    <row r="1169" spans="2:12" ht="28.5" customHeight="1">
      <c r="B1169" s="721" t="s">
        <v>3054</v>
      </c>
      <c r="C1169" s="722" t="s">
        <v>3055</v>
      </c>
      <c r="D1169" s="723"/>
      <c r="E1169" s="723"/>
      <c r="F1169" s="723">
        <v>1</v>
      </c>
      <c r="G1169" s="723">
        <v>1</v>
      </c>
      <c r="H1169" s="723">
        <v>1</v>
      </c>
      <c r="I1169" s="723">
        <v>1</v>
      </c>
      <c r="J1169" s="14"/>
      <c r="K1169" s="1083"/>
    </row>
    <row r="1170" spans="2:12" ht="21" customHeight="1">
      <c r="B1170" s="2088" t="s">
        <v>3056</v>
      </c>
      <c r="C1170" s="1863" t="s">
        <v>3057</v>
      </c>
      <c r="D1170" s="1610" t="s">
        <v>602</v>
      </c>
      <c r="E1170" s="1610" t="s">
        <v>3058</v>
      </c>
      <c r="F1170" s="1610" t="s">
        <v>3059</v>
      </c>
      <c r="G1170" s="1610" t="s">
        <v>3060</v>
      </c>
      <c r="H1170" s="1610" t="s">
        <v>3061</v>
      </c>
      <c r="I1170" s="1610" t="s">
        <v>3062</v>
      </c>
      <c r="J1170" s="1426" t="s">
        <v>4747</v>
      </c>
      <c r="K1170" s="1834" t="s">
        <v>2805</v>
      </c>
    </row>
    <row r="1171" spans="2:12" ht="21.75" customHeight="1">
      <c r="B1171" s="1786"/>
      <c r="C1171" s="1688"/>
      <c r="D1171" s="1788"/>
      <c r="E1171" s="1788"/>
      <c r="F1171" s="1788"/>
      <c r="G1171" s="1788"/>
      <c r="H1171" s="1788"/>
      <c r="I1171" s="1788"/>
      <c r="J1171" s="136" t="s">
        <v>4748</v>
      </c>
      <c r="K1171" s="1663"/>
    </row>
    <row r="1172" spans="2:12" ht="19.5" customHeight="1">
      <c r="B1172" s="1786"/>
      <c r="C1172" s="1688"/>
      <c r="D1172" s="1788"/>
      <c r="E1172" s="1788"/>
      <c r="F1172" s="1788"/>
      <c r="G1172" s="1788"/>
      <c r="H1172" s="1788"/>
      <c r="I1172" s="1788"/>
      <c r="J1172" s="309" t="s">
        <v>3063</v>
      </c>
      <c r="K1172" s="1663"/>
    </row>
    <row r="1173" spans="2:12" ht="58.9" customHeight="1">
      <c r="B1173" s="2028"/>
      <c r="C1173" s="1880"/>
      <c r="D1173" s="1871"/>
      <c r="E1173" s="1871"/>
      <c r="F1173" s="1871"/>
      <c r="G1173" s="1871"/>
      <c r="H1173" s="1871"/>
      <c r="I1173" s="1871"/>
      <c r="J1173" s="23" t="s">
        <v>3064</v>
      </c>
      <c r="K1173" s="1664"/>
    </row>
    <row r="1174" spans="2:12" ht="27" customHeight="1">
      <c r="B1174" s="1669" t="s">
        <v>3065</v>
      </c>
      <c r="C1174" s="1650" t="s">
        <v>3066</v>
      </c>
      <c r="D1174" s="1529" t="s">
        <v>3067</v>
      </c>
      <c r="E1174" s="1529" t="s">
        <v>508</v>
      </c>
      <c r="F1174" s="1529">
        <v>1.1000000000000001</v>
      </c>
      <c r="G1174" s="1529">
        <v>3.6</v>
      </c>
      <c r="H1174" s="1529">
        <v>0.6</v>
      </c>
      <c r="I1174" s="1529">
        <v>0.4</v>
      </c>
      <c r="J1174" s="1354" t="s">
        <v>4749</v>
      </c>
      <c r="K1174" s="1662" t="s">
        <v>484</v>
      </c>
    </row>
    <row r="1175" spans="2:12" ht="30.75" customHeight="1">
      <c r="B1175" s="1867"/>
      <c r="C1175" s="1869"/>
      <c r="D1175" s="1788"/>
      <c r="E1175" s="1788"/>
      <c r="F1175" s="1788"/>
      <c r="G1175" s="1788"/>
      <c r="H1175" s="1788"/>
      <c r="I1175" s="1788"/>
      <c r="J1175" s="172" t="s">
        <v>3068</v>
      </c>
      <c r="K1175" s="2089"/>
    </row>
    <row r="1176" spans="2:12" ht="84" customHeight="1">
      <c r="B1176" s="1867"/>
      <c r="C1176" s="1869"/>
      <c r="D1176" s="1788"/>
      <c r="E1176" s="1788"/>
      <c r="F1176" s="1788"/>
      <c r="G1176" s="1788"/>
      <c r="H1176" s="1788"/>
      <c r="I1176" s="1788"/>
      <c r="J1176" s="308" t="s">
        <v>3069</v>
      </c>
      <c r="K1176" s="1685"/>
    </row>
    <row r="1177" spans="2:12" ht="74.45" customHeight="1">
      <c r="B1177" s="1868"/>
      <c r="C1177" s="1870"/>
      <c r="D1177" s="1789"/>
      <c r="E1177" s="1789"/>
      <c r="F1177" s="1789"/>
      <c r="G1177" s="1789"/>
      <c r="H1177" s="1789"/>
      <c r="I1177" s="1789"/>
      <c r="J1177" s="595" t="s">
        <v>3070</v>
      </c>
      <c r="K1177" s="1686"/>
    </row>
    <row r="1178" spans="2:12" ht="46.5" customHeight="1">
      <c r="B1178" s="110" t="s">
        <v>3071</v>
      </c>
      <c r="C1178" s="102" t="s">
        <v>3072</v>
      </c>
      <c r="D1178" s="8"/>
      <c r="E1178" s="8"/>
      <c r="F1178" s="8">
        <v>1</v>
      </c>
      <c r="G1178" s="8">
        <v>1</v>
      </c>
      <c r="H1178" s="8">
        <v>1</v>
      </c>
      <c r="I1178" s="8">
        <v>1</v>
      </c>
      <c r="J1178" s="3"/>
      <c r="K1178" s="261"/>
    </row>
    <row r="1179" spans="2:12" ht="27.75" customHeight="1">
      <c r="B1179" s="1668" t="s">
        <v>3073</v>
      </c>
      <c r="C1179" s="1524" t="s">
        <v>3074</v>
      </c>
      <c r="D1179" s="1520" t="s">
        <v>3075</v>
      </c>
      <c r="E1179" s="1520" t="s">
        <v>3076</v>
      </c>
      <c r="F1179" s="1520">
        <v>172</v>
      </c>
      <c r="G1179" s="1520">
        <v>200</v>
      </c>
      <c r="H1179" s="1520">
        <v>13596</v>
      </c>
      <c r="I1179" s="1520">
        <v>17068</v>
      </c>
      <c r="J1179" s="1274" t="s">
        <v>4736</v>
      </c>
      <c r="K1179" s="1684" t="s">
        <v>421</v>
      </c>
      <c r="L1179" s="211"/>
    </row>
    <row r="1180" spans="2:12" ht="42.75" customHeight="1">
      <c r="B1180" s="1735"/>
      <c r="C1180" s="1525"/>
      <c r="D1180" s="1526"/>
      <c r="E1180" s="1526"/>
      <c r="F1180" s="1526"/>
      <c r="G1180" s="1526"/>
      <c r="H1180" s="1526"/>
      <c r="I1180" s="1526"/>
      <c r="J1180" s="904" t="s">
        <v>3077</v>
      </c>
      <c r="K1180" s="1742"/>
      <c r="L1180" s="211"/>
    </row>
    <row r="1181" spans="2:12" ht="26.25" customHeight="1">
      <c r="B1181" s="1929" t="s">
        <v>3078</v>
      </c>
      <c r="C1181" s="1929"/>
      <c r="D1181" s="1929"/>
      <c r="E1181" s="1929"/>
      <c r="F1181" s="1929"/>
      <c r="G1181" s="1051"/>
      <c r="H1181" s="1051"/>
      <c r="I1181" s="1051"/>
      <c r="J1181" s="6"/>
      <c r="K1181" s="147"/>
    </row>
    <row r="1182" spans="2:12">
      <c r="K1182" s="740"/>
    </row>
    <row r="1183" spans="2:12">
      <c r="K1183" s="740"/>
    </row>
    <row r="1184" spans="2:12">
      <c r="K1184" s="740"/>
    </row>
    <row r="1185" spans="11:11">
      <c r="K1185" s="740"/>
    </row>
    <row r="1186" spans="11:11">
      <c r="K1186" s="740"/>
    </row>
    <row r="1187" spans="11:11">
      <c r="K1187" s="740"/>
    </row>
    <row r="1188" spans="11:11">
      <c r="K1188" s="740"/>
    </row>
    <row r="1189" spans="11:11">
      <c r="K1189" s="740"/>
    </row>
    <row r="1190" spans="11:11">
      <c r="K1190" s="740"/>
    </row>
    <row r="1191" spans="11:11">
      <c r="K1191" s="740"/>
    </row>
    <row r="1192" spans="11:11">
      <c r="K1192" s="740"/>
    </row>
    <row r="1193" spans="11:11">
      <c r="K1193" s="740"/>
    </row>
    <row r="1194" spans="11:11">
      <c r="K1194" s="740"/>
    </row>
    <row r="1195" spans="11:11">
      <c r="K1195" s="740"/>
    </row>
    <row r="1196" spans="11:11">
      <c r="K1196" s="740"/>
    </row>
    <row r="1197" spans="11:11">
      <c r="K1197" s="740"/>
    </row>
    <row r="1198" spans="11:11">
      <c r="K1198" s="740"/>
    </row>
    <row r="1199" spans="11:11">
      <c r="K1199" s="740"/>
    </row>
    <row r="1200" spans="11:11">
      <c r="K1200" s="740"/>
    </row>
    <row r="1201" spans="11:11">
      <c r="K1201" s="740"/>
    </row>
    <row r="1202" spans="11:11">
      <c r="K1202" s="740"/>
    </row>
    <row r="1203" spans="11:11">
      <c r="K1203" s="740"/>
    </row>
    <row r="1204" spans="11:11">
      <c r="K1204" s="740"/>
    </row>
    <row r="1205" spans="11:11">
      <c r="K1205" s="740"/>
    </row>
    <row r="1206" spans="11:11">
      <c r="K1206" s="740"/>
    </row>
    <row r="1207" spans="11:11">
      <c r="K1207" s="740"/>
    </row>
    <row r="1208" spans="11:11">
      <c r="K1208" s="740"/>
    </row>
    <row r="1209" spans="11:11">
      <c r="K1209" s="740"/>
    </row>
    <row r="1210" spans="11:11">
      <c r="K1210" s="740"/>
    </row>
    <row r="1211" spans="11:11">
      <c r="K1211" s="740"/>
    </row>
    <row r="1212" spans="11:11">
      <c r="K1212" s="740"/>
    </row>
    <row r="1213" spans="11:11">
      <c r="K1213" s="740"/>
    </row>
    <row r="1214" spans="11:11">
      <c r="K1214" s="740"/>
    </row>
    <row r="1215" spans="11:11">
      <c r="K1215" s="740"/>
    </row>
    <row r="1216" spans="11:11">
      <c r="K1216" s="740"/>
    </row>
    <row r="1217" spans="11:11">
      <c r="K1217" s="740"/>
    </row>
    <row r="1218" spans="11:11">
      <c r="K1218" s="740"/>
    </row>
    <row r="1219" spans="11:11">
      <c r="K1219" s="740"/>
    </row>
    <row r="1220" spans="11:11">
      <c r="K1220" s="740"/>
    </row>
  </sheetData>
  <mergeCells count="2202">
    <mergeCell ref="K1055:K1058"/>
    <mergeCell ref="H1101:H1103"/>
    <mergeCell ref="K1116:K1119"/>
    <mergeCell ref="K1112:K1115"/>
    <mergeCell ref="H1152:H1153"/>
    <mergeCell ref="I1152:I1153"/>
    <mergeCell ref="K1152:K1153"/>
    <mergeCell ref="E1129:E1132"/>
    <mergeCell ref="F1129:F1132"/>
    <mergeCell ref="G1129:G1132"/>
    <mergeCell ref="H1129:H1132"/>
    <mergeCell ref="K1129:K1132"/>
    <mergeCell ref="I1129:I1132"/>
    <mergeCell ref="C1112:C1115"/>
    <mergeCell ref="D1112:D1115"/>
    <mergeCell ref="E1112:E1115"/>
    <mergeCell ref="F1112:F1115"/>
    <mergeCell ref="G1112:G1115"/>
    <mergeCell ref="H1112:H1115"/>
    <mergeCell ref="I1112:I1115"/>
    <mergeCell ref="B1092:C1092"/>
    <mergeCell ref="B1101:B1103"/>
    <mergeCell ref="C1101:C1103"/>
    <mergeCell ref="D1101:D1103"/>
    <mergeCell ref="E1101:E1103"/>
    <mergeCell ref="F1101:F1103"/>
    <mergeCell ref="G1101:G1103"/>
    <mergeCell ref="G1152:G1153"/>
    <mergeCell ref="B1116:B1119"/>
    <mergeCell ref="C1116:C1119"/>
    <mergeCell ref="D1116:D1119"/>
    <mergeCell ref="E1116:E1119"/>
    <mergeCell ref="B676:B678"/>
    <mergeCell ref="C676:C678"/>
    <mergeCell ref="D676:D678"/>
    <mergeCell ref="I640:I642"/>
    <mergeCell ref="K640:K642"/>
    <mergeCell ref="K667:K670"/>
    <mergeCell ref="K671:K674"/>
    <mergeCell ref="I871:I873"/>
    <mergeCell ref="K1008:K1011"/>
    <mergeCell ref="I751:I753"/>
    <mergeCell ref="I748:I750"/>
    <mergeCell ref="B1148:B1150"/>
    <mergeCell ref="C1148:C1150"/>
    <mergeCell ref="D1148:D1150"/>
    <mergeCell ref="E1148:E1150"/>
    <mergeCell ref="F1148:F1150"/>
    <mergeCell ref="G1148:G1150"/>
    <mergeCell ref="H1148:H1150"/>
    <mergeCell ref="I1148:I1150"/>
    <mergeCell ref="K1148:K1150"/>
    <mergeCell ref="B1125:B1128"/>
    <mergeCell ref="C1125:C1128"/>
    <mergeCell ref="D1125:D1128"/>
    <mergeCell ref="E1125:E1128"/>
    <mergeCell ref="F1125:F1128"/>
    <mergeCell ref="G1125:G1128"/>
    <mergeCell ref="H1125:H1128"/>
    <mergeCell ref="I1125:I1128"/>
    <mergeCell ref="K1125:K1128"/>
    <mergeCell ref="B1129:B1132"/>
    <mergeCell ref="C1129:C1132"/>
    <mergeCell ref="D1129:D1132"/>
    <mergeCell ref="B1162:B1164"/>
    <mergeCell ref="C1162:C1164"/>
    <mergeCell ref="D1162:D1164"/>
    <mergeCell ref="E1162:E1164"/>
    <mergeCell ref="F1162:F1164"/>
    <mergeCell ref="G1162:G1164"/>
    <mergeCell ref="H1162:H1164"/>
    <mergeCell ref="F1158:F1160"/>
    <mergeCell ref="G1158:G1160"/>
    <mergeCell ref="H1158:H1160"/>
    <mergeCell ref="K1158:K1160"/>
    <mergeCell ref="I1158:I1160"/>
    <mergeCell ref="B1165:B1168"/>
    <mergeCell ref="C1165:C1168"/>
    <mergeCell ref="D1165:D1168"/>
    <mergeCell ref="E1165:E1168"/>
    <mergeCell ref="F1165:F1168"/>
    <mergeCell ref="G1165:G1168"/>
    <mergeCell ref="H1165:H1168"/>
    <mergeCell ref="I1165:I1168"/>
    <mergeCell ref="K1162:K1164"/>
    <mergeCell ref="I1162:I1164"/>
    <mergeCell ref="K1166:K1168"/>
    <mergeCell ref="B1154:B1157"/>
    <mergeCell ref="C1154:C1157"/>
    <mergeCell ref="D1154:D1157"/>
    <mergeCell ref="E1154:E1157"/>
    <mergeCell ref="F1154:F1157"/>
    <mergeCell ref="B1181:F1181"/>
    <mergeCell ref="B1170:B1173"/>
    <mergeCell ref="C1170:C1173"/>
    <mergeCell ref="D1170:D1173"/>
    <mergeCell ref="E1170:E1173"/>
    <mergeCell ref="F1170:F1173"/>
    <mergeCell ref="G1170:G1173"/>
    <mergeCell ref="H1170:H1173"/>
    <mergeCell ref="I1170:I1173"/>
    <mergeCell ref="K1170:K1173"/>
    <mergeCell ref="B1174:B1177"/>
    <mergeCell ref="C1174:C1177"/>
    <mergeCell ref="D1174:D1177"/>
    <mergeCell ref="E1174:E1177"/>
    <mergeCell ref="F1174:F1177"/>
    <mergeCell ref="G1174:G1177"/>
    <mergeCell ref="H1174:H1177"/>
    <mergeCell ref="I1174:I1177"/>
    <mergeCell ref="K1174:K1177"/>
    <mergeCell ref="B1179:B1180"/>
    <mergeCell ref="C1179:C1180"/>
    <mergeCell ref="D1179:D1180"/>
    <mergeCell ref="E1179:E1180"/>
    <mergeCell ref="F1179:F1180"/>
    <mergeCell ref="G1179:G1180"/>
    <mergeCell ref="H1179:H1180"/>
    <mergeCell ref="I1179:I1180"/>
    <mergeCell ref="K1179:K1180"/>
    <mergeCell ref="G1154:G1157"/>
    <mergeCell ref="H1154:H1157"/>
    <mergeCell ref="I1154:I1157"/>
    <mergeCell ref="K1154:K1157"/>
    <mergeCell ref="B1158:B1160"/>
    <mergeCell ref="C1158:C1160"/>
    <mergeCell ref="D1158:D1160"/>
    <mergeCell ref="E1158:E1160"/>
    <mergeCell ref="B1133:B1136"/>
    <mergeCell ref="C1133:C1136"/>
    <mergeCell ref="D1133:D1136"/>
    <mergeCell ref="E1133:E1136"/>
    <mergeCell ref="F1133:F1136"/>
    <mergeCell ref="G1133:G1136"/>
    <mergeCell ref="H1133:H1136"/>
    <mergeCell ref="K1133:K1136"/>
    <mergeCell ref="B1146:B1147"/>
    <mergeCell ref="C1146:C1147"/>
    <mergeCell ref="D1146:D1147"/>
    <mergeCell ref="E1146:E1147"/>
    <mergeCell ref="F1146:F1147"/>
    <mergeCell ref="G1146:G1147"/>
    <mergeCell ref="H1146:H1147"/>
    <mergeCell ref="I1146:I1147"/>
    <mergeCell ref="I1133:I1136"/>
    <mergeCell ref="B1152:B1153"/>
    <mergeCell ref="K1145:K1147"/>
    <mergeCell ref="C1152:C1153"/>
    <mergeCell ref="D1152:D1153"/>
    <mergeCell ref="E1152:E1153"/>
    <mergeCell ref="F1152:F1153"/>
    <mergeCell ref="F1116:F1119"/>
    <mergeCell ref="G1116:G1119"/>
    <mergeCell ref="H1116:H1119"/>
    <mergeCell ref="I1116:I1119"/>
    <mergeCell ref="B1120:B1123"/>
    <mergeCell ref="C1120:C1123"/>
    <mergeCell ref="D1120:D1123"/>
    <mergeCell ref="E1120:E1123"/>
    <mergeCell ref="F1120:F1123"/>
    <mergeCell ref="G1120:G1123"/>
    <mergeCell ref="H1120:H1123"/>
    <mergeCell ref="I1120:I1123"/>
    <mergeCell ref="B1112:B1115"/>
    <mergeCell ref="B1107:B1108"/>
    <mergeCell ref="C1107:C1108"/>
    <mergeCell ref="D1107:D1108"/>
    <mergeCell ref="E1107:E1108"/>
    <mergeCell ref="F1107:F1108"/>
    <mergeCell ref="G1107:G1108"/>
    <mergeCell ref="H1107:H1108"/>
    <mergeCell ref="I1107:I1108"/>
    <mergeCell ref="K1107:K1108"/>
    <mergeCell ref="B1109:B1111"/>
    <mergeCell ref="C1109:C1111"/>
    <mergeCell ref="D1109:D1111"/>
    <mergeCell ref="E1109:E1111"/>
    <mergeCell ref="F1109:F1111"/>
    <mergeCell ref="G1109:G1111"/>
    <mergeCell ref="H1109:H1111"/>
    <mergeCell ref="I1109:I1111"/>
    <mergeCell ref="K1109:K1111"/>
    <mergeCell ref="I1101:I1103"/>
    <mergeCell ref="K1101:K1103"/>
    <mergeCell ref="B1104:B1106"/>
    <mergeCell ref="C1104:C1106"/>
    <mergeCell ref="D1104:D1106"/>
    <mergeCell ref="E1104:E1106"/>
    <mergeCell ref="F1104:F1106"/>
    <mergeCell ref="G1104:G1106"/>
    <mergeCell ref="H1104:H1106"/>
    <mergeCell ref="I1104:I1106"/>
    <mergeCell ref="K1104:K1106"/>
    <mergeCell ref="B1080:B1083"/>
    <mergeCell ref="C1080:C1083"/>
    <mergeCell ref="D1080:D1083"/>
    <mergeCell ref="E1080:E1083"/>
    <mergeCell ref="F1080:F1083"/>
    <mergeCell ref="G1080:G1083"/>
    <mergeCell ref="H1080:H1083"/>
    <mergeCell ref="I1080:I1083"/>
    <mergeCell ref="B1085:B1087"/>
    <mergeCell ref="C1085:C1087"/>
    <mergeCell ref="D1085:D1087"/>
    <mergeCell ref="E1085:E1087"/>
    <mergeCell ref="F1085:F1087"/>
    <mergeCell ref="G1085:G1087"/>
    <mergeCell ref="H1085:H1087"/>
    <mergeCell ref="I1085:I1087"/>
    <mergeCell ref="K1085:K1091"/>
    <mergeCell ref="B1088:B1091"/>
    <mergeCell ref="C1088:C1091"/>
    <mergeCell ref="D1088:D1091"/>
    <mergeCell ref="E1088:E1091"/>
    <mergeCell ref="F1088:F1091"/>
    <mergeCell ref="G1088:G1091"/>
    <mergeCell ref="H1088:H1091"/>
    <mergeCell ref="I1088:I1091"/>
    <mergeCell ref="I1068:I1071"/>
    <mergeCell ref="B1072:B1075"/>
    <mergeCell ref="C1072:C1075"/>
    <mergeCell ref="D1072:D1075"/>
    <mergeCell ref="E1072:E1075"/>
    <mergeCell ref="F1072:F1075"/>
    <mergeCell ref="G1072:G1075"/>
    <mergeCell ref="H1072:H1075"/>
    <mergeCell ref="I1072:I1075"/>
    <mergeCell ref="B1076:B1079"/>
    <mergeCell ref="C1076:C1079"/>
    <mergeCell ref="D1076:D1079"/>
    <mergeCell ref="E1076:E1079"/>
    <mergeCell ref="F1076:F1079"/>
    <mergeCell ref="G1076:G1079"/>
    <mergeCell ref="H1076:H1079"/>
    <mergeCell ref="I1076:I1079"/>
    <mergeCell ref="B1055:B1058"/>
    <mergeCell ref="C1055:C1058"/>
    <mergeCell ref="D1055:D1058"/>
    <mergeCell ref="E1055:E1058"/>
    <mergeCell ref="F1055:F1058"/>
    <mergeCell ref="G1055:G1058"/>
    <mergeCell ref="H1055:H1058"/>
    <mergeCell ref="I1055:I1058"/>
    <mergeCell ref="B1060:B1063"/>
    <mergeCell ref="C1060:C1063"/>
    <mergeCell ref="D1060:D1063"/>
    <mergeCell ref="E1060:E1063"/>
    <mergeCell ref="F1060:F1063"/>
    <mergeCell ref="G1060:G1063"/>
    <mergeCell ref="H1060:H1063"/>
    <mergeCell ref="I1060:I1063"/>
    <mergeCell ref="K1060:K1083"/>
    <mergeCell ref="B1064:B1067"/>
    <mergeCell ref="C1064:C1067"/>
    <mergeCell ref="D1064:D1067"/>
    <mergeCell ref="E1064:E1067"/>
    <mergeCell ref="F1064:F1067"/>
    <mergeCell ref="G1064:G1067"/>
    <mergeCell ref="H1064:H1067"/>
    <mergeCell ref="I1064:I1067"/>
    <mergeCell ref="B1068:B1071"/>
    <mergeCell ref="C1068:C1071"/>
    <mergeCell ref="D1068:D1071"/>
    <mergeCell ref="E1068:E1071"/>
    <mergeCell ref="F1068:F1071"/>
    <mergeCell ref="G1068:G1071"/>
    <mergeCell ref="H1068:H1071"/>
    <mergeCell ref="B1047:B1050"/>
    <mergeCell ref="C1047:C1050"/>
    <mergeCell ref="D1047:D1050"/>
    <mergeCell ref="E1047:E1050"/>
    <mergeCell ref="F1047:F1050"/>
    <mergeCell ref="G1047:G1050"/>
    <mergeCell ref="H1047:H1050"/>
    <mergeCell ref="I1047:I1050"/>
    <mergeCell ref="K1047:K1050"/>
    <mergeCell ref="B1051:B1054"/>
    <mergeCell ref="C1051:C1054"/>
    <mergeCell ref="D1051:D1054"/>
    <mergeCell ref="E1051:E1054"/>
    <mergeCell ref="F1051:F1054"/>
    <mergeCell ref="G1051:G1054"/>
    <mergeCell ref="H1051:H1054"/>
    <mergeCell ref="I1051:I1054"/>
    <mergeCell ref="J1053:J1054"/>
    <mergeCell ref="K1051:K1054"/>
    <mergeCell ref="B1038:B1041"/>
    <mergeCell ref="C1038:C1041"/>
    <mergeCell ref="D1038:D1041"/>
    <mergeCell ref="E1038:E1041"/>
    <mergeCell ref="F1038:F1041"/>
    <mergeCell ref="G1038:G1041"/>
    <mergeCell ref="H1038:H1041"/>
    <mergeCell ref="I1038:I1041"/>
    <mergeCell ref="K1038:K1041"/>
    <mergeCell ref="B1042:B1045"/>
    <mergeCell ref="C1042:C1045"/>
    <mergeCell ref="D1042:D1045"/>
    <mergeCell ref="E1042:E1045"/>
    <mergeCell ref="F1042:F1045"/>
    <mergeCell ref="G1042:G1045"/>
    <mergeCell ref="H1042:H1045"/>
    <mergeCell ref="I1042:I1045"/>
    <mergeCell ref="J1042:J1043"/>
    <mergeCell ref="K1042:K1045"/>
    <mergeCell ref="K1017:K1019"/>
    <mergeCell ref="B1021:B1024"/>
    <mergeCell ref="C1021:C1024"/>
    <mergeCell ref="D1021:D1024"/>
    <mergeCell ref="E1021:E1024"/>
    <mergeCell ref="F1021:F1024"/>
    <mergeCell ref="G1021:G1024"/>
    <mergeCell ref="H1021:H1024"/>
    <mergeCell ref="K1021:K1024"/>
    <mergeCell ref="I1021:I1024"/>
    <mergeCell ref="B1034:B1037"/>
    <mergeCell ref="C1034:C1037"/>
    <mergeCell ref="D1034:D1037"/>
    <mergeCell ref="E1034:E1037"/>
    <mergeCell ref="F1034:F1037"/>
    <mergeCell ref="G1034:G1037"/>
    <mergeCell ref="H1034:H1037"/>
    <mergeCell ref="I1034:I1037"/>
    <mergeCell ref="K1035:K1037"/>
    <mergeCell ref="B1008:B1011"/>
    <mergeCell ref="C1008:C1011"/>
    <mergeCell ref="D1008:D1011"/>
    <mergeCell ref="E1008:E1011"/>
    <mergeCell ref="F1008:F1011"/>
    <mergeCell ref="G1008:G1011"/>
    <mergeCell ref="H1008:H1011"/>
    <mergeCell ref="I1008:I1011"/>
    <mergeCell ref="B1012:B1015"/>
    <mergeCell ref="C1012:C1015"/>
    <mergeCell ref="D1012:D1015"/>
    <mergeCell ref="E1012:E1015"/>
    <mergeCell ref="F1012:F1015"/>
    <mergeCell ref="G1012:G1015"/>
    <mergeCell ref="H1012:H1015"/>
    <mergeCell ref="I1012:I1015"/>
    <mergeCell ref="B1017:B1019"/>
    <mergeCell ref="C1017:C1019"/>
    <mergeCell ref="D1017:D1019"/>
    <mergeCell ref="E1017:E1019"/>
    <mergeCell ref="F1017:F1019"/>
    <mergeCell ref="G1017:G1019"/>
    <mergeCell ref="H1017:H1019"/>
    <mergeCell ref="I1017:I1019"/>
    <mergeCell ref="B1000:B1003"/>
    <mergeCell ref="C1000:C1003"/>
    <mergeCell ref="D1000:D1003"/>
    <mergeCell ref="E1000:E1003"/>
    <mergeCell ref="F1000:F1003"/>
    <mergeCell ref="G1000:G1003"/>
    <mergeCell ref="H1000:H1003"/>
    <mergeCell ref="I1000:I1003"/>
    <mergeCell ref="K1001:K1007"/>
    <mergeCell ref="B1004:B1007"/>
    <mergeCell ref="C1004:C1007"/>
    <mergeCell ref="D1004:D1007"/>
    <mergeCell ref="E1004:E1007"/>
    <mergeCell ref="F1004:F1007"/>
    <mergeCell ref="G1004:G1007"/>
    <mergeCell ref="H1004:H1007"/>
    <mergeCell ref="I1004:I1007"/>
    <mergeCell ref="B992:B995"/>
    <mergeCell ref="C992:C995"/>
    <mergeCell ref="D992:D995"/>
    <mergeCell ref="E992:E995"/>
    <mergeCell ref="F992:F995"/>
    <mergeCell ref="G992:G995"/>
    <mergeCell ref="H992:H995"/>
    <mergeCell ref="I992:I995"/>
    <mergeCell ref="K992:K995"/>
    <mergeCell ref="B996:B998"/>
    <mergeCell ref="C996:C998"/>
    <mergeCell ref="D996:D998"/>
    <mergeCell ref="E996:E998"/>
    <mergeCell ref="F996:F998"/>
    <mergeCell ref="G996:G998"/>
    <mergeCell ref="H996:H998"/>
    <mergeCell ref="B983:B987"/>
    <mergeCell ref="C984:C987"/>
    <mergeCell ref="D984:D987"/>
    <mergeCell ref="E984:E987"/>
    <mergeCell ref="F984:F987"/>
    <mergeCell ref="G984:G987"/>
    <mergeCell ref="H984:H987"/>
    <mergeCell ref="K984:K987"/>
    <mergeCell ref="B989:B991"/>
    <mergeCell ref="C989:C991"/>
    <mergeCell ref="D989:D991"/>
    <mergeCell ref="E989:E991"/>
    <mergeCell ref="F989:F991"/>
    <mergeCell ref="G989:G991"/>
    <mergeCell ref="H989:H991"/>
    <mergeCell ref="I989:I991"/>
    <mergeCell ref="K989:K991"/>
    <mergeCell ref="B974:B977"/>
    <mergeCell ref="C975:C977"/>
    <mergeCell ref="D975:D977"/>
    <mergeCell ref="E975:E977"/>
    <mergeCell ref="F975:F977"/>
    <mergeCell ref="G975:G977"/>
    <mergeCell ref="H975:H977"/>
    <mergeCell ref="I975:I977"/>
    <mergeCell ref="J975:J976"/>
    <mergeCell ref="K975:K977"/>
    <mergeCell ref="B979:B982"/>
    <mergeCell ref="C979:C982"/>
    <mergeCell ref="D979:D982"/>
    <mergeCell ref="E979:E982"/>
    <mergeCell ref="F979:F982"/>
    <mergeCell ref="G979:G982"/>
    <mergeCell ref="H979:H982"/>
    <mergeCell ref="I979:I982"/>
    <mergeCell ref="I984:I987"/>
    <mergeCell ref="K979:K982"/>
    <mergeCell ref="F963:F966"/>
    <mergeCell ref="G963:G966"/>
    <mergeCell ref="H963:H966"/>
    <mergeCell ref="I963:I966"/>
    <mergeCell ref="K963:K970"/>
    <mergeCell ref="B967:B970"/>
    <mergeCell ref="C967:C970"/>
    <mergeCell ref="D967:D970"/>
    <mergeCell ref="E967:E970"/>
    <mergeCell ref="F967:F970"/>
    <mergeCell ref="G967:G970"/>
    <mergeCell ref="H967:H970"/>
    <mergeCell ref="I967:I970"/>
    <mergeCell ref="B971:B973"/>
    <mergeCell ref="C971:C973"/>
    <mergeCell ref="D971:D973"/>
    <mergeCell ref="E971:E973"/>
    <mergeCell ref="F971:F973"/>
    <mergeCell ref="G971:G973"/>
    <mergeCell ref="H971:H973"/>
    <mergeCell ref="I971:I973"/>
    <mergeCell ref="J971:J972"/>
    <mergeCell ref="K971:K973"/>
    <mergeCell ref="B963:B966"/>
    <mergeCell ref="C963:C966"/>
    <mergeCell ref="D963:D966"/>
    <mergeCell ref="E963:E966"/>
    <mergeCell ref="F934:F937"/>
    <mergeCell ref="G934:G937"/>
    <mergeCell ref="H934:H937"/>
    <mergeCell ref="I934:I937"/>
    <mergeCell ref="B939:B942"/>
    <mergeCell ref="C939:C942"/>
    <mergeCell ref="D939:D942"/>
    <mergeCell ref="E939:E942"/>
    <mergeCell ref="F939:F942"/>
    <mergeCell ref="G939:G942"/>
    <mergeCell ref="H939:H942"/>
    <mergeCell ref="I939:I942"/>
    <mergeCell ref="K939:K943"/>
    <mergeCell ref="B959:B962"/>
    <mergeCell ref="C959:C962"/>
    <mergeCell ref="D959:D962"/>
    <mergeCell ref="E959:E962"/>
    <mergeCell ref="F959:F962"/>
    <mergeCell ref="G959:G962"/>
    <mergeCell ref="H959:H962"/>
    <mergeCell ref="I959:I962"/>
    <mergeCell ref="K959:K962"/>
    <mergeCell ref="F918:F921"/>
    <mergeCell ref="G918:G921"/>
    <mergeCell ref="H918:H921"/>
    <mergeCell ref="I918:I921"/>
    <mergeCell ref="K918:K937"/>
    <mergeCell ref="C922:C925"/>
    <mergeCell ref="D922:D925"/>
    <mergeCell ref="E922:E925"/>
    <mergeCell ref="F922:F925"/>
    <mergeCell ref="G922:G925"/>
    <mergeCell ref="H922:H925"/>
    <mergeCell ref="I922:I925"/>
    <mergeCell ref="B926:B929"/>
    <mergeCell ref="C926:C929"/>
    <mergeCell ref="D926:D929"/>
    <mergeCell ref="E926:E929"/>
    <mergeCell ref="F926:F929"/>
    <mergeCell ref="G926:G929"/>
    <mergeCell ref="H926:H929"/>
    <mergeCell ref="I926:I929"/>
    <mergeCell ref="B930:B933"/>
    <mergeCell ref="C930:C933"/>
    <mergeCell ref="D930:D933"/>
    <mergeCell ref="E930:E933"/>
    <mergeCell ref="F930:F933"/>
    <mergeCell ref="G930:G933"/>
    <mergeCell ref="H930:H933"/>
    <mergeCell ref="I930:I933"/>
    <mergeCell ref="B934:B937"/>
    <mergeCell ref="C934:C937"/>
    <mergeCell ref="D934:D937"/>
    <mergeCell ref="E934:E937"/>
    <mergeCell ref="B912:B914"/>
    <mergeCell ref="C912:C914"/>
    <mergeCell ref="D912:D914"/>
    <mergeCell ref="E912:E914"/>
    <mergeCell ref="F912:F914"/>
    <mergeCell ref="G912:G914"/>
    <mergeCell ref="H912:H914"/>
    <mergeCell ref="I912:I914"/>
    <mergeCell ref="K912:K916"/>
    <mergeCell ref="B915:B916"/>
    <mergeCell ref="C915:C916"/>
    <mergeCell ref="D915:D916"/>
    <mergeCell ref="E915:E916"/>
    <mergeCell ref="F915:F916"/>
    <mergeCell ref="G915:G916"/>
    <mergeCell ref="H915:H916"/>
    <mergeCell ref="I915:I916"/>
    <mergeCell ref="B900:B903"/>
    <mergeCell ref="C900:C903"/>
    <mergeCell ref="D900:D903"/>
    <mergeCell ref="E900:E903"/>
    <mergeCell ref="F900:F903"/>
    <mergeCell ref="G900:G903"/>
    <mergeCell ref="H900:H903"/>
    <mergeCell ref="I900:I903"/>
    <mergeCell ref="K900:K903"/>
    <mergeCell ref="B905:B906"/>
    <mergeCell ref="C905:C906"/>
    <mergeCell ref="D905:D906"/>
    <mergeCell ref="E905:E906"/>
    <mergeCell ref="F905:F906"/>
    <mergeCell ref="G905:G906"/>
    <mergeCell ref="H905:H906"/>
    <mergeCell ref="K905:K908"/>
    <mergeCell ref="B907:B908"/>
    <mergeCell ref="C907:C908"/>
    <mergeCell ref="D907:D908"/>
    <mergeCell ref="E907:E908"/>
    <mergeCell ref="F907:F908"/>
    <mergeCell ref="G907:G908"/>
    <mergeCell ref="H907:H908"/>
    <mergeCell ref="I907:I908"/>
    <mergeCell ref="I905:I906"/>
    <mergeCell ref="B890:B893"/>
    <mergeCell ref="C890:C893"/>
    <mergeCell ref="D890:D893"/>
    <mergeCell ref="E890:E893"/>
    <mergeCell ref="F890:F893"/>
    <mergeCell ref="G890:G893"/>
    <mergeCell ref="H890:H893"/>
    <mergeCell ref="I890:I893"/>
    <mergeCell ref="K890:K893"/>
    <mergeCell ref="J892:J893"/>
    <mergeCell ref="B894:B899"/>
    <mergeCell ref="C895:C898"/>
    <mergeCell ref="D895:D898"/>
    <mergeCell ref="E895:E898"/>
    <mergeCell ref="F895:F898"/>
    <mergeCell ref="G895:G898"/>
    <mergeCell ref="H895:H898"/>
    <mergeCell ref="I895:I898"/>
    <mergeCell ref="K895:K899"/>
    <mergeCell ref="B869:B870"/>
    <mergeCell ref="C869:C870"/>
    <mergeCell ref="D869:D870"/>
    <mergeCell ref="E869:E870"/>
    <mergeCell ref="F869:F870"/>
    <mergeCell ref="G869:G870"/>
    <mergeCell ref="J869:J870"/>
    <mergeCell ref="K869:K875"/>
    <mergeCell ref="B874:B875"/>
    <mergeCell ref="B877:B879"/>
    <mergeCell ref="C877:C879"/>
    <mergeCell ref="D877:D879"/>
    <mergeCell ref="E877:E879"/>
    <mergeCell ref="F877:F879"/>
    <mergeCell ref="G877:G879"/>
    <mergeCell ref="H877:H879"/>
    <mergeCell ref="K877:K880"/>
    <mergeCell ref="D871:D873"/>
    <mergeCell ref="E871:E873"/>
    <mergeCell ref="F871:F873"/>
    <mergeCell ref="G871:G873"/>
    <mergeCell ref="H871:H873"/>
    <mergeCell ref="B871:B873"/>
    <mergeCell ref="C871:C873"/>
    <mergeCell ref="I877:I879"/>
    <mergeCell ref="B843:B844"/>
    <mergeCell ref="B845:K845"/>
    <mergeCell ref="B861:B864"/>
    <mergeCell ref="C861:C864"/>
    <mergeCell ref="D861:D864"/>
    <mergeCell ref="E861:E864"/>
    <mergeCell ref="F861:F864"/>
    <mergeCell ref="G861:G864"/>
    <mergeCell ref="H861:H864"/>
    <mergeCell ref="I861:I864"/>
    <mergeCell ref="K861:K868"/>
    <mergeCell ref="B865:B868"/>
    <mergeCell ref="C865:C868"/>
    <mergeCell ref="D865:D868"/>
    <mergeCell ref="E865:E868"/>
    <mergeCell ref="F865:F868"/>
    <mergeCell ref="G865:G868"/>
    <mergeCell ref="H865:H868"/>
    <mergeCell ref="I865:I868"/>
    <mergeCell ref="J867:J868"/>
    <mergeCell ref="B832:B835"/>
    <mergeCell ref="C832:C835"/>
    <mergeCell ref="D832:D835"/>
    <mergeCell ref="E832:E835"/>
    <mergeCell ref="F832:F835"/>
    <mergeCell ref="G832:G835"/>
    <mergeCell ref="H832:H835"/>
    <mergeCell ref="I832:I835"/>
    <mergeCell ref="B837:B839"/>
    <mergeCell ref="C837:C839"/>
    <mergeCell ref="D837:D839"/>
    <mergeCell ref="I837:I839"/>
    <mergeCell ref="K838:K842"/>
    <mergeCell ref="B840:B842"/>
    <mergeCell ref="C840:C842"/>
    <mergeCell ref="D840:D842"/>
    <mergeCell ref="E840:E842"/>
    <mergeCell ref="F840:F842"/>
    <mergeCell ref="G840:G842"/>
    <mergeCell ref="H840:H842"/>
    <mergeCell ref="I840:I842"/>
    <mergeCell ref="K832:K835"/>
    <mergeCell ref="G837:G839"/>
    <mergeCell ref="H837:H839"/>
    <mergeCell ref="F837:F839"/>
    <mergeCell ref="E837:E839"/>
    <mergeCell ref="B822:B823"/>
    <mergeCell ref="C822:C823"/>
    <mergeCell ref="D822:D823"/>
    <mergeCell ref="E822:E823"/>
    <mergeCell ref="F822:F823"/>
    <mergeCell ref="G822:G823"/>
    <mergeCell ref="H822:H823"/>
    <mergeCell ref="I822:I823"/>
    <mergeCell ref="K822:K823"/>
    <mergeCell ref="B825:B827"/>
    <mergeCell ref="C825:C827"/>
    <mergeCell ref="D825:D827"/>
    <mergeCell ref="E825:E827"/>
    <mergeCell ref="F825:F827"/>
    <mergeCell ref="G825:G827"/>
    <mergeCell ref="H825:H827"/>
    <mergeCell ref="B828:B831"/>
    <mergeCell ref="C828:C831"/>
    <mergeCell ref="D828:D831"/>
    <mergeCell ref="E828:E831"/>
    <mergeCell ref="F828:F831"/>
    <mergeCell ref="G828:G831"/>
    <mergeCell ref="H828:H831"/>
    <mergeCell ref="I828:I831"/>
    <mergeCell ref="K828:K831"/>
    <mergeCell ref="K825:K827"/>
    <mergeCell ref="I825:I827"/>
    <mergeCell ref="B814:B817"/>
    <mergeCell ref="C814:C817"/>
    <mergeCell ref="D814:D817"/>
    <mergeCell ref="E814:E817"/>
    <mergeCell ref="F814:F817"/>
    <mergeCell ref="G814:G817"/>
    <mergeCell ref="H814:H817"/>
    <mergeCell ref="I814:I817"/>
    <mergeCell ref="K814:K817"/>
    <mergeCell ref="B818:B821"/>
    <mergeCell ref="C818:C821"/>
    <mergeCell ref="D818:D821"/>
    <mergeCell ref="E818:E821"/>
    <mergeCell ref="F818:F821"/>
    <mergeCell ref="G818:G821"/>
    <mergeCell ref="H818:H821"/>
    <mergeCell ref="I818:I821"/>
    <mergeCell ref="K818:K821"/>
    <mergeCell ref="B805:B809"/>
    <mergeCell ref="C806:C809"/>
    <mergeCell ref="D806:D809"/>
    <mergeCell ref="E806:E809"/>
    <mergeCell ref="F806:F809"/>
    <mergeCell ref="G806:G809"/>
    <mergeCell ref="H806:H809"/>
    <mergeCell ref="I806:I809"/>
    <mergeCell ref="K806:K809"/>
    <mergeCell ref="B810:B813"/>
    <mergeCell ref="C810:C813"/>
    <mergeCell ref="D810:D813"/>
    <mergeCell ref="E810:E813"/>
    <mergeCell ref="F810:F813"/>
    <mergeCell ref="G810:G813"/>
    <mergeCell ref="H810:H813"/>
    <mergeCell ref="I810:I813"/>
    <mergeCell ref="K810:K813"/>
    <mergeCell ref="B797:B799"/>
    <mergeCell ref="C797:C799"/>
    <mergeCell ref="D797:D799"/>
    <mergeCell ref="E797:E799"/>
    <mergeCell ref="F797:F799"/>
    <mergeCell ref="G797:G799"/>
    <mergeCell ref="H797:H799"/>
    <mergeCell ref="I797:I799"/>
    <mergeCell ref="K797:K799"/>
    <mergeCell ref="B801:B804"/>
    <mergeCell ref="C801:C804"/>
    <mergeCell ref="D801:D804"/>
    <mergeCell ref="E801:E804"/>
    <mergeCell ref="F801:F804"/>
    <mergeCell ref="G801:G804"/>
    <mergeCell ref="H801:H804"/>
    <mergeCell ref="I801:I804"/>
    <mergeCell ref="K801:K804"/>
    <mergeCell ref="B791:B793"/>
    <mergeCell ref="C791:C793"/>
    <mergeCell ref="D791:D793"/>
    <mergeCell ref="E791:E793"/>
    <mergeCell ref="F791:F793"/>
    <mergeCell ref="G791:G793"/>
    <mergeCell ref="H791:H793"/>
    <mergeCell ref="I791:I793"/>
    <mergeCell ref="B794:B796"/>
    <mergeCell ref="C794:C796"/>
    <mergeCell ref="D794:D796"/>
    <mergeCell ref="E794:E796"/>
    <mergeCell ref="F794:F796"/>
    <mergeCell ref="G794:G796"/>
    <mergeCell ref="H794:H796"/>
    <mergeCell ref="I794:I796"/>
    <mergeCell ref="K794:K796"/>
    <mergeCell ref="K791:K793"/>
    <mergeCell ref="B784:B787"/>
    <mergeCell ref="C784:C787"/>
    <mergeCell ref="D784:D787"/>
    <mergeCell ref="E784:E787"/>
    <mergeCell ref="F784:F787"/>
    <mergeCell ref="G784:G787"/>
    <mergeCell ref="H784:H787"/>
    <mergeCell ref="K784:K787"/>
    <mergeCell ref="B788:B790"/>
    <mergeCell ref="C788:C790"/>
    <mergeCell ref="D788:D790"/>
    <mergeCell ref="E788:E790"/>
    <mergeCell ref="F788:F790"/>
    <mergeCell ref="G788:G790"/>
    <mergeCell ref="H788:H790"/>
    <mergeCell ref="I788:I790"/>
    <mergeCell ref="K788:K790"/>
    <mergeCell ref="I784:I787"/>
    <mergeCell ref="B771:B774"/>
    <mergeCell ref="C771:C774"/>
    <mergeCell ref="D771:D774"/>
    <mergeCell ref="E771:E774"/>
    <mergeCell ref="F771:F774"/>
    <mergeCell ref="G771:G774"/>
    <mergeCell ref="H771:H774"/>
    <mergeCell ref="B776:B779"/>
    <mergeCell ref="C776:C779"/>
    <mergeCell ref="D776:D779"/>
    <mergeCell ref="E776:E779"/>
    <mergeCell ref="F776:F779"/>
    <mergeCell ref="G776:G779"/>
    <mergeCell ref="H776:H779"/>
    <mergeCell ref="K777:K779"/>
    <mergeCell ref="B780:B783"/>
    <mergeCell ref="C780:C783"/>
    <mergeCell ref="D780:D783"/>
    <mergeCell ref="E780:E783"/>
    <mergeCell ref="F780:F783"/>
    <mergeCell ref="G780:G783"/>
    <mergeCell ref="H780:H783"/>
    <mergeCell ref="I780:I783"/>
    <mergeCell ref="K780:K783"/>
    <mergeCell ref="I771:I774"/>
    <mergeCell ref="B762:B765"/>
    <mergeCell ref="C762:C765"/>
    <mergeCell ref="D762:D765"/>
    <mergeCell ref="E762:E765"/>
    <mergeCell ref="F762:F765"/>
    <mergeCell ref="G762:G765"/>
    <mergeCell ref="H762:H765"/>
    <mergeCell ref="K762:K765"/>
    <mergeCell ref="J763:J765"/>
    <mergeCell ref="B767:B770"/>
    <mergeCell ref="C767:C770"/>
    <mergeCell ref="D767:D770"/>
    <mergeCell ref="E767:E770"/>
    <mergeCell ref="F767:F770"/>
    <mergeCell ref="G767:G770"/>
    <mergeCell ref="H767:H770"/>
    <mergeCell ref="K768:K770"/>
    <mergeCell ref="I762:I765"/>
    <mergeCell ref="B755:B756"/>
    <mergeCell ref="C755:C756"/>
    <mergeCell ref="D755:D756"/>
    <mergeCell ref="E755:E756"/>
    <mergeCell ref="F755:F756"/>
    <mergeCell ref="G755:G756"/>
    <mergeCell ref="H755:H756"/>
    <mergeCell ref="I755:I756"/>
    <mergeCell ref="K755:K756"/>
    <mergeCell ref="B757:B761"/>
    <mergeCell ref="C757:C761"/>
    <mergeCell ref="D757:D761"/>
    <mergeCell ref="E757:E761"/>
    <mergeCell ref="F757:F761"/>
    <mergeCell ref="G757:G761"/>
    <mergeCell ref="H757:H761"/>
    <mergeCell ref="I757:I761"/>
    <mergeCell ref="K757:K761"/>
    <mergeCell ref="J759:J761"/>
    <mergeCell ref="B733:B735"/>
    <mergeCell ref="C733:C735"/>
    <mergeCell ref="D733:D735"/>
    <mergeCell ref="E733:E735"/>
    <mergeCell ref="F733:F735"/>
    <mergeCell ref="G733:G735"/>
    <mergeCell ref="H733:H735"/>
    <mergeCell ref="I733:I735"/>
    <mergeCell ref="B745:B747"/>
    <mergeCell ref="C745:C747"/>
    <mergeCell ref="D745:D747"/>
    <mergeCell ref="E745:E747"/>
    <mergeCell ref="F745:F747"/>
    <mergeCell ref="G745:G747"/>
    <mergeCell ref="H745:H747"/>
    <mergeCell ref="K745:K753"/>
    <mergeCell ref="B748:B750"/>
    <mergeCell ref="C748:C750"/>
    <mergeCell ref="D748:D750"/>
    <mergeCell ref="E748:E750"/>
    <mergeCell ref="F748:F750"/>
    <mergeCell ref="G748:G750"/>
    <mergeCell ref="H748:H750"/>
    <mergeCell ref="B751:B753"/>
    <mergeCell ref="C751:C753"/>
    <mergeCell ref="D751:D753"/>
    <mergeCell ref="E751:E753"/>
    <mergeCell ref="F751:F753"/>
    <mergeCell ref="G751:G753"/>
    <mergeCell ref="H751:H753"/>
    <mergeCell ref="I745:I747"/>
    <mergeCell ref="K733:K735"/>
    <mergeCell ref="K725:K727"/>
    <mergeCell ref="B729:B730"/>
    <mergeCell ref="B706:K706"/>
    <mergeCell ref="B707:K707"/>
    <mergeCell ref="B717:B721"/>
    <mergeCell ref="C717:C721"/>
    <mergeCell ref="D717:D721"/>
    <mergeCell ref="E717:E721"/>
    <mergeCell ref="F717:F721"/>
    <mergeCell ref="G717:G721"/>
    <mergeCell ref="H717:H721"/>
    <mergeCell ref="K719:K721"/>
    <mergeCell ref="B722:B723"/>
    <mergeCell ref="C722:C723"/>
    <mergeCell ref="D722:D723"/>
    <mergeCell ref="E722:E723"/>
    <mergeCell ref="F722:F723"/>
    <mergeCell ref="G722:G723"/>
    <mergeCell ref="H722:H723"/>
    <mergeCell ref="I722:I723"/>
    <mergeCell ref="I717:I721"/>
    <mergeCell ref="B724:B727"/>
    <mergeCell ref="C724:C727"/>
    <mergeCell ref="D724:D727"/>
    <mergeCell ref="E724:E727"/>
    <mergeCell ref="F724:F727"/>
    <mergeCell ref="G724:G727"/>
    <mergeCell ref="H724:H727"/>
    <mergeCell ref="I724:I727"/>
    <mergeCell ref="D680:D682"/>
    <mergeCell ref="E680:E682"/>
    <mergeCell ref="F680:F682"/>
    <mergeCell ref="G680:G682"/>
    <mergeCell ref="H680:H682"/>
    <mergeCell ref="K680:K682"/>
    <mergeCell ref="I680:I682"/>
    <mergeCell ref="B692:B704"/>
    <mergeCell ref="C693:C696"/>
    <mergeCell ref="D693:D696"/>
    <mergeCell ref="E693:E696"/>
    <mergeCell ref="F693:F696"/>
    <mergeCell ref="G693:G696"/>
    <mergeCell ref="H693:H696"/>
    <mergeCell ref="I693:I696"/>
    <mergeCell ref="K693:K696"/>
    <mergeCell ref="C697:C700"/>
    <mergeCell ref="D697:D700"/>
    <mergeCell ref="E697:E700"/>
    <mergeCell ref="F697:F700"/>
    <mergeCell ref="G697:G700"/>
    <mergeCell ref="H697:H700"/>
    <mergeCell ref="I697:I700"/>
    <mergeCell ref="K697:K700"/>
    <mergeCell ref="C701:C704"/>
    <mergeCell ref="D701:D704"/>
    <mergeCell ref="E701:E704"/>
    <mergeCell ref="F701:F704"/>
    <mergeCell ref="G701:G704"/>
    <mergeCell ref="H701:H704"/>
    <mergeCell ref="I701:I704"/>
    <mergeCell ref="K701:K704"/>
    <mergeCell ref="B684:B687"/>
    <mergeCell ref="C684:C687"/>
    <mergeCell ref="D684:D687"/>
    <mergeCell ref="E684:E687"/>
    <mergeCell ref="F684:F687"/>
    <mergeCell ref="G684:G687"/>
    <mergeCell ref="H684:H687"/>
    <mergeCell ref="I684:I687"/>
    <mergeCell ref="K684:K691"/>
    <mergeCell ref="B688:B691"/>
    <mergeCell ref="C688:C691"/>
    <mergeCell ref="D688:D691"/>
    <mergeCell ref="E688:E691"/>
    <mergeCell ref="F688:F691"/>
    <mergeCell ref="G688:G691"/>
    <mergeCell ref="H688:H691"/>
    <mergeCell ref="I688:I691"/>
    <mergeCell ref="I662:I665"/>
    <mergeCell ref="F667:F670"/>
    <mergeCell ref="G667:G670"/>
    <mergeCell ref="H667:H670"/>
    <mergeCell ref="C671:C674"/>
    <mergeCell ref="D671:D674"/>
    <mergeCell ref="E671:E674"/>
    <mergeCell ref="F671:F674"/>
    <mergeCell ref="G671:G674"/>
    <mergeCell ref="H671:H674"/>
    <mergeCell ref="I671:I674"/>
    <mergeCell ref="K676:K678"/>
    <mergeCell ref="I667:I670"/>
    <mergeCell ref="I676:I678"/>
    <mergeCell ref="H676:H678"/>
    <mergeCell ref="G676:G678"/>
    <mergeCell ref="F676:F678"/>
    <mergeCell ref="E676:E678"/>
    <mergeCell ref="H662:H665"/>
    <mergeCell ref="G662:G665"/>
    <mergeCell ref="I643:I644"/>
    <mergeCell ref="B645:B650"/>
    <mergeCell ref="C645:C646"/>
    <mergeCell ref="D645:D646"/>
    <mergeCell ref="E645:E646"/>
    <mergeCell ref="F645:F646"/>
    <mergeCell ref="G645:G646"/>
    <mergeCell ref="H645:H646"/>
    <mergeCell ref="I645:I646"/>
    <mergeCell ref="C647:C648"/>
    <mergeCell ref="D647:D648"/>
    <mergeCell ref="E647:E648"/>
    <mergeCell ref="F647:F648"/>
    <mergeCell ref="G647:G648"/>
    <mergeCell ref="H647:H648"/>
    <mergeCell ref="I647:I648"/>
    <mergeCell ref="K647:K648"/>
    <mergeCell ref="C649:C650"/>
    <mergeCell ref="D649:D650"/>
    <mergeCell ref="E649:E650"/>
    <mergeCell ref="F649:F650"/>
    <mergeCell ref="G649:G650"/>
    <mergeCell ref="H649:H650"/>
    <mergeCell ref="K649:K650"/>
    <mergeCell ref="B643:B644"/>
    <mergeCell ref="C643:C644"/>
    <mergeCell ref="D643:D644"/>
    <mergeCell ref="E643:E644"/>
    <mergeCell ref="F643:F644"/>
    <mergeCell ref="G643:G644"/>
    <mergeCell ref="H643:H644"/>
    <mergeCell ref="J645:J646"/>
    <mergeCell ref="I631:I633"/>
    <mergeCell ref="H631:H633"/>
    <mergeCell ref="G631:G633"/>
    <mergeCell ref="F631:F633"/>
    <mergeCell ref="B631:B633"/>
    <mergeCell ref="C631:C633"/>
    <mergeCell ref="B634:B638"/>
    <mergeCell ref="C635:C638"/>
    <mergeCell ref="D635:D638"/>
    <mergeCell ref="E635:E638"/>
    <mergeCell ref="F635:F638"/>
    <mergeCell ref="G635:G638"/>
    <mergeCell ref="H635:H638"/>
    <mergeCell ref="I635:I638"/>
    <mergeCell ref="K635:K638"/>
    <mergeCell ref="B640:B642"/>
    <mergeCell ref="C640:C642"/>
    <mergeCell ref="D640:D642"/>
    <mergeCell ref="E640:E642"/>
    <mergeCell ref="F640:F642"/>
    <mergeCell ref="G640:G642"/>
    <mergeCell ref="H640:H642"/>
    <mergeCell ref="D631:D633"/>
    <mergeCell ref="E631:E633"/>
    <mergeCell ref="K621:K623"/>
    <mergeCell ref="J618:J619"/>
    <mergeCell ref="K618:K620"/>
    <mergeCell ref="B624:B629"/>
    <mergeCell ref="C624:C625"/>
    <mergeCell ref="D624:D625"/>
    <mergeCell ref="E624:E625"/>
    <mergeCell ref="F624:F625"/>
    <mergeCell ref="G624:G625"/>
    <mergeCell ref="H624:H625"/>
    <mergeCell ref="I624:I625"/>
    <mergeCell ref="C626:C629"/>
    <mergeCell ref="D626:D629"/>
    <mergeCell ref="E626:E629"/>
    <mergeCell ref="F626:F629"/>
    <mergeCell ref="G626:G629"/>
    <mergeCell ref="H626:H629"/>
    <mergeCell ref="I626:I629"/>
    <mergeCell ref="K626:K629"/>
    <mergeCell ref="J624:J625"/>
    <mergeCell ref="K624:K625"/>
    <mergeCell ref="B618:B620"/>
    <mergeCell ref="C618:C620"/>
    <mergeCell ref="D618:D620"/>
    <mergeCell ref="E618:E620"/>
    <mergeCell ref="F618:F620"/>
    <mergeCell ref="G618:G620"/>
    <mergeCell ref="H618:H620"/>
    <mergeCell ref="I618:I620"/>
    <mergeCell ref="B621:B623"/>
    <mergeCell ref="C621:C623"/>
    <mergeCell ref="D621:D623"/>
    <mergeCell ref="E621:E623"/>
    <mergeCell ref="F621:F623"/>
    <mergeCell ref="G621:G623"/>
    <mergeCell ref="H621:H623"/>
    <mergeCell ref="I621:I623"/>
    <mergeCell ref="B607:B610"/>
    <mergeCell ref="C607:C610"/>
    <mergeCell ref="D607:D610"/>
    <mergeCell ref="E607:E610"/>
    <mergeCell ref="F607:F610"/>
    <mergeCell ref="G607:G610"/>
    <mergeCell ref="H607:H610"/>
    <mergeCell ref="K607:K610"/>
    <mergeCell ref="B612:B614"/>
    <mergeCell ref="C612:C614"/>
    <mergeCell ref="D612:D614"/>
    <mergeCell ref="E612:E614"/>
    <mergeCell ref="F612:F614"/>
    <mergeCell ref="G612:G614"/>
    <mergeCell ref="H612:H614"/>
    <mergeCell ref="I612:I614"/>
    <mergeCell ref="K612:K617"/>
    <mergeCell ref="B615:B617"/>
    <mergeCell ref="C615:C617"/>
    <mergeCell ref="D615:D617"/>
    <mergeCell ref="E615:E617"/>
    <mergeCell ref="F615:F617"/>
    <mergeCell ref="G615:G617"/>
    <mergeCell ref="H615:H617"/>
    <mergeCell ref="I615:I617"/>
    <mergeCell ref="I607:I610"/>
    <mergeCell ref="K592:K600"/>
    <mergeCell ref="B598:B600"/>
    <mergeCell ref="C598:C600"/>
    <mergeCell ref="D598:D600"/>
    <mergeCell ref="E598:E600"/>
    <mergeCell ref="F598:F600"/>
    <mergeCell ref="G598:G600"/>
    <mergeCell ref="H598:H600"/>
    <mergeCell ref="B602:B604"/>
    <mergeCell ref="K603:K605"/>
    <mergeCell ref="B595:B597"/>
    <mergeCell ref="C595:C597"/>
    <mergeCell ref="H592:H594"/>
    <mergeCell ref="D592:D594"/>
    <mergeCell ref="E592:E594"/>
    <mergeCell ref="F592:F594"/>
    <mergeCell ref="G592:G594"/>
    <mergeCell ref="D595:D597"/>
    <mergeCell ref="E595:E597"/>
    <mergeCell ref="F595:F597"/>
    <mergeCell ref="G595:G597"/>
    <mergeCell ref="H595:H597"/>
    <mergeCell ref="D602:D604"/>
    <mergeCell ref="E602:E604"/>
    <mergeCell ref="F602:F604"/>
    <mergeCell ref="G602:G604"/>
    <mergeCell ref="I595:I597"/>
    <mergeCell ref="I598:I600"/>
    <mergeCell ref="H602:H604"/>
    <mergeCell ref="I602:I604"/>
    <mergeCell ref="C602:C604"/>
    <mergeCell ref="K557:K576"/>
    <mergeCell ref="B561:B564"/>
    <mergeCell ref="C561:C564"/>
    <mergeCell ref="D561:D564"/>
    <mergeCell ref="E561:E564"/>
    <mergeCell ref="F561:F564"/>
    <mergeCell ref="G561:G564"/>
    <mergeCell ref="H561:H564"/>
    <mergeCell ref="I561:I564"/>
    <mergeCell ref="B565:B568"/>
    <mergeCell ref="C565:C568"/>
    <mergeCell ref="D565:D568"/>
    <mergeCell ref="E565:E568"/>
    <mergeCell ref="F565:F568"/>
    <mergeCell ref="G565:G568"/>
    <mergeCell ref="H565:H568"/>
    <mergeCell ref="I565:I568"/>
    <mergeCell ref="B569:B572"/>
    <mergeCell ref="C569:C572"/>
    <mergeCell ref="D569:D572"/>
    <mergeCell ref="E569:E572"/>
    <mergeCell ref="F569:F572"/>
    <mergeCell ref="G569:G572"/>
    <mergeCell ref="H569:H572"/>
    <mergeCell ref="I569:I572"/>
    <mergeCell ref="B573:B576"/>
    <mergeCell ref="D573:D576"/>
    <mergeCell ref="E573:E576"/>
    <mergeCell ref="F573:F576"/>
    <mergeCell ref="G573:G576"/>
    <mergeCell ref="H573:H576"/>
    <mergeCell ref="I573:I576"/>
    <mergeCell ref="B521:B524"/>
    <mergeCell ref="C521:C524"/>
    <mergeCell ref="D521:D524"/>
    <mergeCell ref="E521:E524"/>
    <mergeCell ref="F521:F524"/>
    <mergeCell ref="G521:G524"/>
    <mergeCell ref="H521:H524"/>
    <mergeCell ref="I521:I524"/>
    <mergeCell ref="K522:K526"/>
    <mergeCell ref="B525:B526"/>
    <mergeCell ref="C525:C526"/>
    <mergeCell ref="D525:D526"/>
    <mergeCell ref="E525:E526"/>
    <mergeCell ref="F525:F526"/>
    <mergeCell ref="G525:G526"/>
    <mergeCell ref="H525:H526"/>
    <mergeCell ref="I525:I526"/>
    <mergeCell ref="B511:B514"/>
    <mergeCell ref="C511:C514"/>
    <mergeCell ref="D511:D514"/>
    <mergeCell ref="E511:E514"/>
    <mergeCell ref="F511:F514"/>
    <mergeCell ref="G511:G514"/>
    <mergeCell ref="H511:H514"/>
    <mergeCell ref="I511:I514"/>
    <mergeCell ref="K511:K514"/>
    <mergeCell ref="B515:B519"/>
    <mergeCell ref="C516:C519"/>
    <mergeCell ref="D516:D519"/>
    <mergeCell ref="E516:E519"/>
    <mergeCell ref="F516:F519"/>
    <mergeCell ref="G516:G519"/>
    <mergeCell ref="H516:H519"/>
    <mergeCell ref="I516:I519"/>
    <mergeCell ref="K516:K519"/>
    <mergeCell ref="C503:C504"/>
    <mergeCell ref="D503:D504"/>
    <mergeCell ref="E503:E504"/>
    <mergeCell ref="F503:F504"/>
    <mergeCell ref="G503:G504"/>
    <mergeCell ref="H503:H504"/>
    <mergeCell ref="I503:I504"/>
    <mergeCell ref="K503:K504"/>
    <mergeCell ref="C505:C506"/>
    <mergeCell ref="D505:D506"/>
    <mergeCell ref="E505:E506"/>
    <mergeCell ref="F505:F506"/>
    <mergeCell ref="G505:G506"/>
    <mergeCell ref="H505:H506"/>
    <mergeCell ref="I505:I506"/>
    <mergeCell ref="K505:K506"/>
    <mergeCell ref="C507:C508"/>
    <mergeCell ref="D507:D508"/>
    <mergeCell ref="E507:E508"/>
    <mergeCell ref="F507:F508"/>
    <mergeCell ref="G507:G508"/>
    <mergeCell ref="H507:H508"/>
    <mergeCell ref="I507:I508"/>
    <mergeCell ref="K507:K508"/>
    <mergeCell ref="C496:C499"/>
    <mergeCell ref="D496:D499"/>
    <mergeCell ref="E496:E499"/>
    <mergeCell ref="F496:F499"/>
    <mergeCell ref="G496:G499"/>
    <mergeCell ref="H496:H499"/>
    <mergeCell ref="I496:I499"/>
    <mergeCell ref="K496:K499"/>
    <mergeCell ref="J498:J499"/>
    <mergeCell ref="C500:C502"/>
    <mergeCell ref="D500:D502"/>
    <mergeCell ref="E500:E502"/>
    <mergeCell ref="F500:F502"/>
    <mergeCell ref="G500:G502"/>
    <mergeCell ref="H500:H502"/>
    <mergeCell ref="I500:I502"/>
    <mergeCell ref="K500:K502"/>
    <mergeCell ref="B482:B509"/>
    <mergeCell ref="C482:C483"/>
    <mergeCell ref="D482:D483"/>
    <mergeCell ref="E482:E483"/>
    <mergeCell ref="F482:F483"/>
    <mergeCell ref="G482:G483"/>
    <mergeCell ref="H482:H483"/>
    <mergeCell ref="I482:I483"/>
    <mergeCell ref="J482:J483"/>
    <mergeCell ref="K482:K483"/>
    <mergeCell ref="C484:C486"/>
    <mergeCell ref="D484:D486"/>
    <mergeCell ref="E484:E486"/>
    <mergeCell ref="F484:F486"/>
    <mergeCell ref="G484:G486"/>
    <mergeCell ref="H484:H486"/>
    <mergeCell ref="I484:I486"/>
    <mergeCell ref="K484:K486"/>
    <mergeCell ref="C487:C490"/>
    <mergeCell ref="D487:D490"/>
    <mergeCell ref="E487:E490"/>
    <mergeCell ref="F487:F490"/>
    <mergeCell ref="G487:G490"/>
    <mergeCell ref="H487:H490"/>
    <mergeCell ref="I487:I490"/>
    <mergeCell ref="K487:K490"/>
    <mergeCell ref="C491:C494"/>
    <mergeCell ref="D491:D494"/>
    <mergeCell ref="E491:E494"/>
    <mergeCell ref="F491:F494"/>
    <mergeCell ref="G491:G494"/>
    <mergeCell ref="H491:H494"/>
    <mergeCell ref="B453:B456"/>
    <mergeCell ref="C453:C456"/>
    <mergeCell ref="D453:D456"/>
    <mergeCell ref="E453:E456"/>
    <mergeCell ref="F453:F456"/>
    <mergeCell ref="G453:G456"/>
    <mergeCell ref="H453:H456"/>
    <mergeCell ref="I453:I456"/>
    <mergeCell ref="B472:B474"/>
    <mergeCell ref="C472:C474"/>
    <mergeCell ref="D472:D474"/>
    <mergeCell ref="E472:E474"/>
    <mergeCell ref="F472:F474"/>
    <mergeCell ref="G472:G474"/>
    <mergeCell ref="H472:H474"/>
    <mergeCell ref="K472:K476"/>
    <mergeCell ref="B475:B476"/>
    <mergeCell ref="C475:C476"/>
    <mergeCell ref="D475:D476"/>
    <mergeCell ref="E475:E476"/>
    <mergeCell ref="F475:F476"/>
    <mergeCell ref="G475:G476"/>
    <mergeCell ref="B437:B440"/>
    <mergeCell ref="C437:C440"/>
    <mergeCell ref="D437:D440"/>
    <mergeCell ref="E437:E440"/>
    <mergeCell ref="F437:F440"/>
    <mergeCell ref="G437:G440"/>
    <mergeCell ref="H437:H440"/>
    <mergeCell ref="I437:I440"/>
    <mergeCell ref="K438:K456"/>
    <mergeCell ref="B441:B444"/>
    <mergeCell ref="C441:C444"/>
    <mergeCell ref="D441:D444"/>
    <mergeCell ref="E441:E444"/>
    <mergeCell ref="F441:F444"/>
    <mergeCell ref="G441:G444"/>
    <mergeCell ref="H441:H444"/>
    <mergeCell ref="I441:I444"/>
    <mergeCell ref="B445:B448"/>
    <mergeCell ref="C445:C448"/>
    <mergeCell ref="D445:D448"/>
    <mergeCell ref="E445:E448"/>
    <mergeCell ref="F445:F448"/>
    <mergeCell ref="G445:G448"/>
    <mergeCell ref="H445:H448"/>
    <mergeCell ref="I445:I448"/>
    <mergeCell ref="B449:B452"/>
    <mergeCell ref="C449:C452"/>
    <mergeCell ref="D449:D452"/>
    <mergeCell ref="E449:E452"/>
    <mergeCell ref="F449:F452"/>
    <mergeCell ref="G449:G452"/>
    <mergeCell ref="H449:H452"/>
    <mergeCell ref="B426:B429"/>
    <mergeCell ref="C426:C429"/>
    <mergeCell ref="D426:D429"/>
    <mergeCell ref="E426:E429"/>
    <mergeCell ref="F426:F429"/>
    <mergeCell ref="G426:G429"/>
    <mergeCell ref="H426:H429"/>
    <mergeCell ref="I426:I429"/>
    <mergeCell ref="K426:K435"/>
    <mergeCell ref="B430:B433"/>
    <mergeCell ref="C430:C433"/>
    <mergeCell ref="D430:D433"/>
    <mergeCell ref="E430:E433"/>
    <mergeCell ref="F430:F433"/>
    <mergeCell ref="G430:G433"/>
    <mergeCell ref="H430:H433"/>
    <mergeCell ref="I430:I433"/>
    <mergeCell ref="B434:B435"/>
    <mergeCell ref="C434:C435"/>
    <mergeCell ref="D434:D435"/>
    <mergeCell ref="E434:E435"/>
    <mergeCell ref="F434:F435"/>
    <mergeCell ref="G434:G435"/>
    <mergeCell ref="H434:H435"/>
    <mergeCell ref="I434:I435"/>
    <mergeCell ref="J434:J435"/>
    <mergeCell ref="B413:B416"/>
    <mergeCell ref="C413:C416"/>
    <mergeCell ref="D413:D416"/>
    <mergeCell ref="E413:E416"/>
    <mergeCell ref="F413:F416"/>
    <mergeCell ref="G413:G416"/>
    <mergeCell ref="H413:H416"/>
    <mergeCell ref="I413:I416"/>
    <mergeCell ref="B417:B420"/>
    <mergeCell ref="C417:C420"/>
    <mergeCell ref="D417:D420"/>
    <mergeCell ref="E417:E420"/>
    <mergeCell ref="F417:F420"/>
    <mergeCell ref="G417:G420"/>
    <mergeCell ref="H417:H420"/>
    <mergeCell ref="I417:I420"/>
    <mergeCell ref="B421:B424"/>
    <mergeCell ref="C421:C424"/>
    <mergeCell ref="D421:D424"/>
    <mergeCell ref="E421:E424"/>
    <mergeCell ref="F421:F424"/>
    <mergeCell ref="G421:G424"/>
    <mergeCell ref="H421:H424"/>
    <mergeCell ref="B397:B400"/>
    <mergeCell ref="C397:C400"/>
    <mergeCell ref="D397:D400"/>
    <mergeCell ref="E397:E400"/>
    <mergeCell ref="F397:F400"/>
    <mergeCell ref="G397:G400"/>
    <mergeCell ref="H397:H400"/>
    <mergeCell ref="I397:I400"/>
    <mergeCell ref="K398:K424"/>
    <mergeCell ref="B401:B404"/>
    <mergeCell ref="C401:C404"/>
    <mergeCell ref="D401:D404"/>
    <mergeCell ref="E401:E404"/>
    <mergeCell ref="F401:F404"/>
    <mergeCell ref="G401:G404"/>
    <mergeCell ref="H401:H404"/>
    <mergeCell ref="I401:I404"/>
    <mergeCell ref="B405:B408"/>
    <mergeCell ref="C405:C408"/>
    <mergeCell ref="D405:D408"/>
    <mergeCell ref="E405:E408"/>
    <mergeCell ref="F405:F408"/>
    <mergeCell ref="G405:G408"/>
    <mergeCell ref="H405:H408"/>
    <mergeCell ref="I405:I408"/>
    <mergeCell ref="B409:B412"/>
    <mergeCell ref="C409:C412"/>
    <mergeCell ref="D409:D412"/>
    <mergeCell ref="E409:E412"/>
    <mergeCell ref="F409:F412"/>
    <mergeCell ref="G409:G412"/>
    <mergeCell ref="H409:H412"/>
    <mergeCell ref="B379:B382"/>
    <mergeCell ref="C379:C382"/>
    <mergeCell ref="D379:D382"/>
    <mergeCell ref="E379:E382"/>
    <mergeCell ref="F379:F382"/>
    <mergeCell ref="G379:G382"/>
    <mergeCell ref="H379:H382"/>
    <mergeCell ref="I379:I382"/>
    <mergeCell ref="K379:K382"/>
    <mergeCell ref="B383:B395"/>
    <mergeCell ref="C384:C387"/>
    <mergeCell ref="D384:D387"/>
    <mergeCell ref="E384:E387"/>
    <mergeCell ref="F384:F387"/>
    <mergeCell ref="G384:G387"/>
    <mergeCell ref="H384:H387"/>
    <mergeCell ref="I384:I387"/>
    <mergeCell ref="K384:K395"/>
    <mergeCell ref="C388:C391"/>
    <mergeCell ref="D388:D391"/>
    <mergeCell ref="E388:E391"/>
    <mergeCell ref="F388:F391"/>
    <mergeCell ref="G388:G391"/>
    <mergeCell ref="H388:H391"/>
    <mergeCell ref="I388:I391"/>
    <mergeCell ref="C392:C395"/>
    <mergeCell ref="D392:D395"/>
    <mergeCell ref="E392:E395"/>
    <mergeCell ref="F392:F395"/>
    <mergeCell ref="G392:G395"/>
    <mergeCell ref="H392:H395"/>
    <mergeCell ref="I392:I395"/>
    <mergeCell ref="D367:D370"/>
    <mergeCell ref="E367:E370"/>
    <mergeCell ref="F367:F370"/>
    <mergeCell ref="G367:G370"/>
    <mergeCell ref="H367:H370"/>
    <mergeCell ref="I367:I370"/>
    <mergeCell ref="K367:K370"/>
    <mergeCell ref="B371:B374"/>
    <mergeCell ref="C371:C374"/>
    <mergeCell ref="D371:D374"/>
    <mergeCell ref="E371:E374"/>
    <mergeCell ref="F371:F374"/>
    <mergeCell ref="G371:G374"/>
    <mergeCell ref="H371:H374"/>
    <mergeCell ref="I371:I374"/>
    <mergeCell ref="K371:K374"/>
    <mergeCell ref="B375:B378"/>
    <mergeCell ref="C375:C378"/>
    <mergeCell ref="D375:D378"/>
    <mergeCell ref="E375:E378"/>
    <mergeCell ref="F375:F378"/>
    <mergeCell ref="G375:G378"/>
    <mergeCell ref="H375:H378"/>
    <mergeCell ref="I375:I378"/>
    <mergeCell ref="K375:K378"/>
    <mergeCell ref="I355:I358"/>
    <mergeCell ref="K355:K358"/>
    <mergeCell ref="B359:B366"/>
    <mergeCell ref="C359:C362"/>
    <mergeCell ref="D359:D362"/>
    <mergeCell ref="E359:E362"/>
    <mergeCell ref="F359:F362"/>
    <mergeCell ref="G359:G362"/>
    <mergeCell ref="H359:H362"/>
    <mergeCell ref="I359:I362"/>
    <mergeCell ref="K359:K366"/>
    <mergeCell ref="C363:C366"/>
    <mergeCell ref="D363:D366"/>
    <mergeCell ref="E363:E366"/>
    <mergeCell ref="F363:F366"/>
    <mergeCell ref="G363:G366"/>
    <mergeCell ref="H363:H366"/>
    <mergeCell ref="I363:I366"/>
    <mergeCell ref="H355:H358"/>
    <mergeCell ref="B346:B350"/>
    <mergeCell ref="C346:C350"/>
    <mergeCell ref="D346:D350"/>
    <mergeCell ref="E346:E350"/>
    <mergeCell ref="F346:F350"/>
    <mergeCell ref="G346:G350"/>
    <mergeCell ref="H346:H350"/>
    <mergeCell ref="I346:I350"/>
    <mergeCell ref="K346:K350"/>
    <mergeCell ref="J349:J350"/>
    <mergeCell ref="C338:C341"/>
    <mergeCell ref="D338:D341"/>
    <mergeCell ref="E338:E341"/>
    <mergeCell ref="F338:F341"/>
    <mergeCell ref="G338:G341"/>
    <mergeCell ref="B351:B354"/>
    <mergeCell ref="C351:C354"/>
    <mergeCell ref="D351:D354"/>
    <mergeCell ref="E351:E354"/>
    <mergeCell ref="F351:F354"/>
    <mergeCell ref="G351:G354"/>
    <mergeCell ref="H351:H354"/>
    <mergeCell ref="I351:I354"/>
    <mergeCell ref="K351:K354"/>
    <mergeCell ref="B324:B327"/>
    <mergeCell ref="C324:C327"/>
    <mergeCell ref="D324:D327"/>
    <mergeCell ref="E324:E327"/>
    <mergeCell ref="F324:F327"/>
    <mergeCell ref="G324:G327"/>
    <mergeCell ref="H324:H327"/>
    <mergeCell ref="I324:I327"/>
    <mergeCell ref="K324:K327"/>
    <mergeCell ref="H338:H341"/>
    <mergeCell ref="I338:I341"/>
    <mergeCell ref="K338:K341"/>
    <mergeCell ref="B342:B345"/>
    <mergeCell ref="C342:C345"/>
    <mergeCell ref="D342:D345"/>
    <mergeCell ref="E342:E345"/>
    <mergeCell ref="F342:F345"/>
    <mergeCell ref="G342:G345"/>
    <mergeCell ref="H342:H345"/>
    <mergeCell ref="I342:I345"/>
    <mergeCell ref="K342:K345"/>
    <mergeCell ref="I317:I319"/>
    <mergeCell ref="K317:K319"/>
    <mergeCell ref="B317:B319"/>
    <mergeCell ref="C317:C319"/>
    <mergeCell ref="D317:D319"/>
    <mergeCell ref="F317:F319"/>
    <mergeCell ref="G317:G319"/>
    <mergeCell ref="H317:H319"/>
    <mergeCell ref="E317:E319"/>
    <mergeCell ref="I305:I308"/>
    <mergeCell ref="K305:K308"/>
    <mergeCell ref="B310:B313"/>
    <mergeCell ref="C310:C313"/>
    <mergeCell ref="D310:D313"/>
    <mergeCell ref="E310:E313"/>
    <mergeCell ref="F310:F313"/>
    <mergeCell ref="B321:B323"/>
    <mergeCell ref="C321:C323"/>
    <mergeCell ref="D321:D323"/>
    <mergeCell ref="E321:E323"/>
    <mergeCell ref="F321:F323"/>
    <mergeCell ref="G321:G323"/>
    <mergeCell ref="H321:H323"/>
    <mergeCell ref="I321:I323"/>
    <mergeCell ref="K321:K323"/>
    <mergeCell ref="F301:F304"/>
    <mergeCell ref="G301:G304"/>
    <mergeCell ref="H301:H304"/>
    <mergeCell ref="I301:I304"/>
    <mergeCell ref="B315:B316"/>
    <mergeCell ref="C315:C316"/>
    <mergeCell ref="D315:D316"/>
    <mergeCell ref="E315:E316"/>
    <mergeCell ref="F315:F316"/>
    <mergeCell ref="G315:G316"/>
    <mergeCell ref="H315:H316"/>
    <mergeCell ref="I315:I316"/>
    <mergeCell ref="K315:K316"/>
    <mergeCell ref="B305:B308"/>
    <mergeCell ref="C305:C308"/>
    <mergeCell ref="D305:D308"/>
    <mergeCell ref="E305:E308"/>
    <mergeCell ref="F305:F308"/>
    <mergeCell ref="G305:G308"/>
    <mergeCell ref="H305:H308"/>
    <mergeCell ref="B285:B288"/>
    <mergeCell ref="C285:C288"/>
    <mergeCell ref="D285:D288"/>
    <mergeCell ref="E285:E288"/>
    <mergeCell ref="F285:F288"/>
    <mergeCell ref="G285:G288"/>
    <mergeCell ref="H285:H288"/>
    <mergeCell ref="I285:I288"/>
    <mergeCell ref="K285:K288"/>
    <mergeCell ref="G310:G313"/>
    <mergeCell ref="H310:H313"/>
    <mergeCell ref="I310:I313"/>
    <mergeCell ref="K310:K313"/>
    <mergeCell ref="B294:B304"/>
    <mergeCell ref="K294:K304"/>
    <mergeCell ref="C295:C298"/>
    <mergeCell ref="D295:D298"/>
    <mergeCell ref="E295:E298"/>
    <mergeCell ref="F295:F298"/>
    <mergeCell ref="G295:G298"/>
    <mergeCell ref="H295:H298"/>
    <mergeCell ref="I295:I298"/>
    <mergeCell ref="C299:C300"/>
    <mergeCell ref="D299:D300"/>
    <mergeCell ref="E299:E300"/>
    <mergeCell ref="F299:F300"/>
    <mergeCell ref="G299:G300"/>
    <mergeCell ref="H299:H300"/>
    <mergeCell ref="I299:I300"/>
    <mergeCell ref="C301:C304"/>
    <mergeCell ref="D301:D304"/>
    <mergeCell ref="E301:E304"/>
    <mergeCell ref="C279:C281"/>
    <mergeCell ref="D279:D281"/>
    <mergeCell ref="E279:E281"/>
    <mergeCell ref="F279:F281"/>
    <mergeCell ref="G279:G281"/>
    <mergeCell ref="H279:H281"/>
    <mergeCell ref="I279:I281"/>
    <mergeCell ref="K279:K281"/>
    <mergeCell ref="B282:B284"/>
    <mergeCell ref="C282:C284"/>
    <mergeCell ref="D282:D284"/>
    <mergeCell ref="E282:E284"/>
    <mergeCell ref="F282:F284"/>
    <mergeCell ref="G282:G284"/>
    <mergeCell ref="H282:H284"/>
    <mergeCell ref="I282:I284"/>
    <mergeCell ref="K282:K284"/>
    <mergeCell ref="B271:B273"/>
    <mergeCell ref="C271:C273"/>
    <mergeCell ref="D271:D273"/>
    <mergeCell ref="E271:E273"/>
    <mergeCell ref="F271:F273"/>
    <mergeCell ref="G271:G273"/>
    <mergeCell ref="H271:H273"/>
    <mergeCell ref="I271:I273"/>
    <mergeCell ref="K271:K273"/>
    <mergeCell ref="C289:C292"/>
    <mergeCell ref="D289:D292"/>
    <mergeCell ref="E289:E292"/>
    <mergeCell ref="F289:F292"/>
    <mergeCell ref="G289:G292"/>
    <mergeCell ref="H289:H292"/>
    <mergeCell ref="B274:B276"/>
    <mergeCell ref="C274:C276"/>
    <mergeCell ref="D274:D276"/>
    <mergeCell ref="E274:E276"/>
    <mergeCell ref="F274:F276"/>
    <mergeCell ref="G274:G276"/>
    <mergeCell ref="H274:H276"/>
    <mergeCell ref="I274:I276"/>
    <mergeCell ref="K274:K276"/>
    <mergeCell ref="B277:B278"/>
    <mergeCell ref="C277:C278"/>
    <mergeCell ref="D277:D278"/>
    <mergeCell ref="E277:E278"/>
    <mergeCell ref="F277:F278"/>
    <mergeCell ref="G277:G278"/>
    <mergeCell ref="K277:K278"/>
    <mergeCell ref="B279:B281"/>
    <mergeCell ref="B262:B265"/>
    <mergeCell ref="C262:C265"/>
    <mergeCell ref="D262:D265"/>
    <mergeCell ref="E262:E265"/>
    <mergeCell ref="F262:F265"/>
    <mergeCell ref="G262:G265"/>
    <mergeCell ref="H262:H265"/>
    <mergeCell ref="I262:I265"/>
    <mergeCell ref="K262:K265"/>
    <mergeCell ref="B254:B257"/>
    <mergeCell ref="C254:C257"/>
    <mergeCell ref="B266:B269"/>
    <mergeCell ref="C266:C269"/>
    <mergeCell ref="D266:D269"/>
    <mergeCell ref="E266:E269"/>
    <mergeCell ref="F266:F269"/>
    <mergeCell ref="G266:G269"/>
    <mergeCell ref="H266:H269"/>
    <mergeCell ref="I266:I269"/>
    <mergeCell ref="K266:K269"/>
    <mergeCell ref="F241:F244"/>
    <mergeCell ref="G241:G244"/>
    <mergeCell ref="H241:H244"/>
    <mergeCell ref="I241:I244"/>
    <mergeCell ref="D254:D257"/>
    <mergeCell ref="E254:E257"/>
    <mergeCell ref="F254:F257"/>
    <mergeCell ref="G254:G257"/>
    <mergeCell ref="H254:H257"/>
    <mergeCell ref="I254:I257"/>
    <mergeCell ref="B237:B240"/>
    <mergeCell ref="C237:C239"/>
    <mergeCell ref="D237:D239"/>
    <mergeCell ref="E237:E239"/>
    <mergeCell ref="F237:F239"/>
    <mergeCell ref="K254:K257"/>
    <mergeCell ref="B258:B261"/>
    <mergeCell ref="C258:C261"/>
    <mergeCell ref="D258:D261"/>
    <mergeCell ref="E258:E261"/>
    <mergeCell ref="F258:F261"/>
    <mergeCell ref="G258:G261"/>
    <mergeCell ref="H258:H261"/>
    <mergeCell ref="I258:I261"/>
    <mergeCell ref="K258:K261"/>
    <mergeCell ref="H222:H223"/>
    <mergeCell ref="I222:I223"/>
    <mergeCell ref="K222:K223"/>
    <mergeCell ref="E231:E233"/>
    <mergeCell ref="F231:F233"/>
    <mergeCell ref="G231:G233"/>
    <mergeCell ref="H231:H233"/>
    <mergeCell ref="I231:I233"/>
    <mergeCell ref="K231:K233"/>
    <mergeCell ref="I225:I226"/>
    <mergeCell ref="K225:K226"/>
    <mergeCell ref="C219:C221"/>
    <mergeCell ref="D219:D221"/>
    <mergeCell ref="E219:E221"/>
    <mergeCell ref="F219:F221"/>
    <mergeCell ref="G219:G221"/>
    <mergeCell ref="G237:G239"/>
    <mergeCell ref="H237:H239"/>
    <mergeCell ref="I237:I239"/>
    <mergeCell ref="J237:J239"/>
    <mergeCell ref="H209:H212"/>
    <mergeCell ref="I209:I212"/>
    <mergeCell ref="K209:K212"/>
    <mergeCell ref="C213:C214"/>
    <mergeCell ref="D213:D214"/>
    <mergeCell ref="E213:E214"/>
    <mergeCell ref="F213:F214"/>
    <mergeCell ref="G213:G214"/>
    <mergeCell ref="H213:H214"/>
    <mergeCell ref="K213:K214"/>
    <mergeCell ref="H215:H218"/>
    <mergeCell ref="I215:I218"/>
    <mergeCell ref="K215:K218"/>
    <mergeCell ref="G215:G218"/>
    <mergeCell ref="H219:H221"/>
    <mergeCell ref="I219:I221"/>
    <mergeCell ref="K219:K221"/>
    <mergeCell ref="B195:B198"/>
    <mergeCell ref="C195:C198"/>
    <mergeCell ref="D195:D198"/>
    <mergeCell ref="E195:E198"/>
    <mergeCell ref="F195:F198"/>
    <mergeCell ref="G195:G198"/>
    <mergeCell ref="H195:H198"/>
    <mergeCell ref="I195:I198"/>
    <mergeCell ref="K195:K198"/>
    <mergeCell ref="B199:B201"/>
    <mergeCell ref="C199:C201"/>
    <mergeCell ref="D199:D201"/>
    <mergeCell ref="E199:E201"/>
    <mergeCell ref="F199:F201"/>
    <mergeCell ref="G199:G201"/>
    <mergeCell ref="H199:H201"/>
    <mergeCell ref="I199:I201"/>
    <mergeCell ref="K199:K201"/>
    <mergeCell ref="B166:B169"/>
    <mergeCell ref="C166:C169"/>
    <mergeCell ref="D166:D169"/>
    <mergeCell ref="E166:E169"/>
    <mergeCell ref="F166:F169"/>
    <mergeCell ref="G166:G169"/>
    <mergeCell ref="H166:H169"/>
    <mergeCell ref="I166:I169"/>
    <mergeCell ref="B170:B171"/>
    <mergeCell ref="C170:C171"/>
    <mergeCell ref="D170:D171"/>
    <mergeCell ref="E170:E171"/>
    <mergeCell ref="F170:F171"/>
    <mergeCell ref="G170:G171"/>
    <mergeCell ref="H170:H171"/>
    <mergeCell ref="I170:I171"/>
    <mergeCell ref="B149:B153"/>
    <mergeCell ref="C149:C153"/>
    <mergeCell ref="D149:D153"/>
    <mergeCell ref="E149:E153"/>
    <mergeCell ref="F149:F153"/>
    <mergeCell ref="G149:G153"/>
    <mergeCell ref="H149:H153"/>
    <mergeCell ref="J152:J153"/>
    <mergeCell ref="B154:B158"/>
    <mergeCell ref="C154:C158"/>
    <mergeCell ref="D154:D158"/>
    <mergeCell ref="E154:E158"/>
    <mergeCell ref="F154:F158"/>
    <mergeCell ref="G154:G158"/>
    <mergeCell ref="H154:H158"/>
    <mergeCell ref="J157:J158"/>
    <mergeCell ref="J162:J163"/>
    <mergeCell ref="B159:B163"/>
    <mergeCell ref="C159:C163"/>
    <mergeCell ref="D159:D163"/>
    <mergeCell ref="E159:E163"/>
    <mergeCell ref="F159:F163"/>
    <mergeCell ref="G159:G163"/>
    <mergeCell ref="H159:H163"/>
    <mergeCell ref="I159:I163"/>
    <mergeCell ref="I154:I158"/>
    <mergeCell ref="K136:K147"/>
    <mergeCell ref="B138:B141"/>
    <mergeCell ref="C138:C141"/>
    <mergeCell ref="D138:D141"/>
    <mergeCell ref="E138:E141"/>
    <mergeCell ref="F138:F141"/>
    <mergeCell ref="G138:G141"/>
    <mergeCell ref="H138:H141"/>
    <mergeCell ref="I138:I141"/>
    <mergeCell ref="B142:B145"/>
    <mergeCell ref="C142:C145"/>
    <mergeCell ref="D142:D145"/>
    <mergeCell ref="E142:E145"/>
    <mergeCell ref="F142:F145"/>
    <mergeCell ref="G142:G145"/>
    <mergeCell ref="H142:H145"/>
    <mergeCell ref="I142:I145"/>
    <mergeCell ref="B146:B147"/>
    <mergeCell ref="C146:C147"/>
    <mergeCell ref="D146:D147"/>
    <mergeCell ref="E146:E147"/>
    <mergeCell ref="F146:F147"/>
    <mergeCell ref="G146:G147"/>
    <mergeCell ref="I112:I118"/>
    <mergeCell ref="J117:J118"/>
    <mergeCell ref="B119:B122"/>
    <mergeCell ref="C119:C122"/>
    <mergeCell ref="D119:D122"/>
    <mergeCell ref="E119:E122"/>
    <mergeCell ref="F119:F122"/>
    <mergeCell ref="G119:G122"/>
    <mergeCell ref="H119:H122"/>
    <mergeCell ref="I119:I122"/>
    <mergeCell ref="B123:B126"/>
    <mergeCell ref="C123:C126"/>
    <mergeCell ref="D123:D126"/>
    <mergeCell ref="I123:I126"/>
    <mergeCell ref="B112:B118"/>
    <mergeCell ref="C112:C118"/>
    <mergeCell ref="B136:B137"/>
    <mergeCell ref="C136:C137"/>
    <mergeCell ref="D136:D137"/>
    <mergeCell ref="E136:E137"/>
    <mergeCell ref="F136:F137"/>
    <mergeCell ref="G136:G137"/>
    <mergeCell ref="D112:D118"/>
    <mergeCell ref="E112:E118"/>
    <mergeCell ref="F112:F118"/>
    <mergeCell ref="G112:G118"/>
    <mergeCell ref="H112:H118"/>
    <mergeCell ref="K100:K103"/>
    <mergeCell ref="B102:B103"/>
    <mergeCell ref="C102:C103"/>
    <mergeCell ref="D102:D103"/>
    <mergeCell ref="E102:E103"/>
    <mergeCell ref="F102:F103"/>
    <mergeCell ref="G102:G103"/>
    <mergeCell ref="H102:H103"/>
    <mergeCell ref="I102:I103"/>
    <mergeCell ref="H105:H107"/>
    <mergeCell ref="I105:I107"/>
    <mergeCell ref="K105:K110"/>
    <mergeCell ref="B108:B110"/>
    <mergeCell ref="C108:C110"/>
    <mergeCell ref="D108:D110"/>
    <mergeCell ref="E108:E110"/>
    <mergeCell ref="F108:F110"/>
    <mergeCell ref="G108:G110"/>
    <mergeCell ref="H108:H110"/>
    <mergeCell ref="I108:I110"/>
    <mergeCell ref="B105:B107"/>
    <mergeCell ref="C105:C107"/>
    <mergeCell ref="D105:D107"/>
    <mergeCell ref="E105:E107"/>
    <mergeCell ref="F105:F107"/>
    <mergeCell ref="G105:G107"/>
    <mergeCell ref="B73:B76"/>
    <mergeCell ref="C73:C76"/>
    <mergeCell ref="J93:J94"/>
    <mergeCell ref="B95:B98"/>
    <mergeCell ref="C95:C98"/>
    <mergeCell ref="D95:D98"/>
    <mergeCell ref="E95:E98"/>
    <mergeCell ref="F95:F98"/>
    <mergeCell ref="G95:G98"/>
    <mergeCell ref="H95:H98"/>
    <mergeCell ref="I95:I98"/>
    <mergeCell ref="B100:B101"/>
    <mergeCell ref="C100:C101"/>
    <mergeCell ref="D100:D101"/>
    <mergeCell ref="E100:E101"/>
    <mergeCell ref="F100:F101"/>
    <mergeCell ref="G100:G101"/>
    <mergeCell ref="H100:H101"/>
    <mergeCell ref="I100:I101"/>
    <mergeCell ref="B93:B94"/>
    <mergeCell ref="C93:C94"/>
    <mergeCell ref="D93:D94"/>
    <mergeCell ref="E93:E94"/>
    <mergeCell ref="F93:F94"/>
    <mergeCell ref="G93:G94"/>
    <mergeCell ref="H93:H94"/>
    <mergeCell ref="I93:I94"/>
    <mergeCell ref="B77:B87"/>
    <mergeCell ref="C78:C81"/>
    <mergeCell ref="D78:D81"/>
    <mergeCell ref="E78:E81"/>
    <mergeCell ref="F78:F81"/>
    <mergeCell ref="G78:G81"/>
    <mergeCell ref="H78:H81"/>
    <mergeCell ref="I78:I81"/>
    <mergeCell ref="K78:K91"/>
    <mergeCell ref="C82:C85"/>
    <mergeCell ref="D82:D85"/>
    <mergeCell ref="E82:E85"/>
    <mergeCell ref="F82:F85"/>
    <mergeCell ref="G82:G85"/>
    <mergeCell ref="H82:H85"/>
    <mergeCell ref="I82:I85"/>
    <mergeCell ref="C86:C87"/>
    <mergeCell ref="D86:D87"/>
    <mergeCell ref="E86:E87"/>
    <mergeCell ref="F86:F87"/>
    <mergeCell ref="G86:G87"/>
    <mergeCell ref="B88:B91"/>
    <mergeCell ref="C88:C91"/>
    <mergeCell ref="D88:D91"/>
    <mergeCell ref="E88:E91"/>
    <mergeCell ref="F88:F91"/>
    <mergeCell ref="G88:G91"/>
    <mergeCell ref="H88:H91"/>
    <mergeCell ref="I88:I91"/>
    <mergeCell ref="E662:E665"/>
    <mergeCell ref="F662:F665"/>
    <mergeCell ref="K45:K48"/>
    <mergeCell ref="B51:B53"/>
    <mergeCell ref="C51:C53"/>
    <mergeCell ref="D51:D53"/>
    <mergeCell ref="E51:E53"/>
    <mergeCell ref="F51:F53"/>
    <mergeCell ref="G51:G53"/>
    <mergeCell ref="H51:H53"/>
    <mergeCell ref="I51:I53"/>
    <mergeCell ref="K51:K58"/>
    <mergeCell ref="J56:J57"/>
    <mergeCell ref="B54:B58"/>
    <mergeCell ref="C54:C58"/>
    <mergeCell ref="D54:D58"/>
    <mergeCell ref="E54:E58"/>
    <mergeCell ref="F54:F58"/>
    <mergeCell ref="K60:K63"/>
    <mergeCell ref="G54:G58"/>
    <mergeCell ref="H54:H58"/>
    <mergeCell ref="I54:I58"/>
    <mergeCell ref="I60:I63"/>
    <mergeCell ref="B44:B49"/>
    <mergeCell ref="C45:C48"/>
    <mergeCell ref="D45:D48"/>
    <mergeCell ref="E45:E48"/>
    <mergeCell ref="F45:F48"/>
    <mergeCell ref="G45:G48"/>
    <mergeCell ref="H45:H48"/>
    <mergeCell ref="I45:I48"/>
    <mergeCell ref="K73:K76"/>
    <mergeCell ref="E478:E481"/>
    <mergeCell ref="F478:F481"/>
    <mergeCell ref="D73:D76"/>
    <mergeCell ref="E73:E76"/>
    <mergeCell ref="F73:F76"/>
    <mergeCell ref="G73:G76"/>
    <mergeCell ref="H73:H76"/>
    <mergeCell ref="I73:I76"/>
    <mergeCell ref="H548:H551"/>
    <mergeCell ref="B705:K705"/>
    <mergeCell ref="B680:B682"/>
    <mergeCell ref="C680:C682"/>
    <mergeCell ref="B666:B674"/>
    <mergeCell ref="C667:C670"/>
    <mergeCell ref="D667:D670"/>
    <mergeCell ref="E667:E670"/>
    <mergeCell ref="K652:K655"/>
    <mergeCell ref="B652:B655"/>
    <mergeCell ref="C652:C655"/>
    <mergeCell ref="B656:B659"/>
    <mergeCell ref="C656:C659"/>
    <mergeCell ref="D656:D659"/>
    <mergeCell ref="E656:E659"/>
    <mergeCell ref="F656:F659"/>
    <mergeCell ref="G656:G659"/>
    <mergeCell ref="H656:H659"/>
    <mergeCell ref="I656:I659"/>
    <mergeCell ref="K656:K659"/>
    <mergeCell ref="K661:K665"/>
    <mergeCell ref="B662:B665"/>
    <mergeCell ref="C662:C665"/>
    <mergeCell ref="D662:D665"/>
    <mergeCell ref="I548:I551"/>
    <mergeCell ref="E557:E560"/>
    <mergeCell ref="F557:F560"/>
    <mergeCell ref="G557:G560"/>
    <mergeCell ref="H557:H560"/>
    <mergeCell ref="B592:B594"/>
    <mergeCell ref="C592:C594"/>
    <mergeCell ref="B557:B560"/>
    <mergeCell ref="C557:C560"/>
    <mergeCell ref="C573:C576"/>
    <mergeCell ref="B536:B539"/>
    <mergeCell ref="B548:B551"/>
    <mergeCell ref="C536:C539"/>
    <mergeCell ref="B540:B543"/>
    <mergeCell ref="C540:C543"/>
    <mergeCell ref="B544:B547"/>
    <mergeCell ref="C544:C547"/>
    <mergeCell ref="C548:C551"/>
    <mergeCell ref="D548:D551"/>
    <mergeCell ref="B552:B555"/>
    <mergeCell ref="C552:C555"/>
    <mergeCell ref="D552:D555"/>
    <mergeCell ref="D557:D560"/>
    <mergeCell ref="D544:D547"/>
    <mergeCell ref="G548:G551"/>
    <mergeCell ref="I557:I560"/>
    <mergeCell ref="I592:I594"/>
    <mergeCell ref="G478:G481"/>
    <mergeCell ref="B355:B358"/>
    <mergeCell ref="C355:C358"/>
    <mergeCell ref="D355:D358"/>
    <mergeCell ref="E355:E358"/>
    <mergeCell ref="F355:F358"/>
    <mergeCell ref="G355:G358"/>
    <mergeCell ref="B367:B370"/>
    <mergeCell ref="C367:C370"/>
    <mergeCell ref="B289:B292"/>
    <mergeCell ref="E207:E208"/>
    <mergeCell ref="B328:F328"/>
    <mergeCell ref="B338:B341"/>
    <mergeCell ref="C209:C212"/>
    <mergeCell ref="D209:D212"/>
    <mergeCell ref="E209:E212"/>
    <mergeCell ref="F209:F212"/>
    <mergeCell ref="G209:G212"/>
    <mergeCell ref="C222:C223"/>
    <mergeCell ref="D222:D223"/>
    <mergeCell ref="E222:E223"/>
    <mergeCell ref="F222:F223"/>
    <mergeCell ref="G222:G223"/>
    <mergeCell ref="B241:B244"/>
    <mergeCell ref="C241:C244"/>
    <mergeCell ref="D241:D244"/>
    <mergeCell ref="E241:E244"/>
    <mergeCell ref="F207:F208"/>
    <mergeCell ref="G207:G208"/>
    <mergeCell ref="B478:B481"/>
    <mergeCell ref="C478:C481"/>
    <mergeCell ref="D478:D481"/>
    <mergeCell ref="H207:H208"/>
    <mergeCell ref="C215:C218"/>
    <mergeCell ref="D215:D218"/>
    <mergeCell ref="E215:E218"/>
    <mergeCell ref="F215:F218"/>
    <mergeCell ref="C21:C24"/>
    <mergeCell ref="B227:B234"/>
    <mergeCell ref="C231:C233"/>
    <mergeCell ref="D231:D233"/>
    <mergeCell ref="C225:C226"/>
    <mergeCell ref="D225:D226"/>
    <mergeCell ref="E225:E226"/>
    <mergeCell ref="F225:F226"/>
    <mergeCell ref="G225:G226"/>
    <mergeCell ref="H225:H226"/>
    <mergeCell ref="B202:B205"/>
    <mergeCell ref="E30:E32"/>
    <mergeCell ref="B41:B42"/>
    <mergeCell ref="C41:C42"/>
    <mergeCell ref="D41:D42"/>
    <mergeCell ref="E41:E42"/>
    <mergeCell ref="C33:C34"/>
    <mergeCell ref="D33:D34"/>
    <mergeCell ref="E33:E34"/>
    <mergeCell ref="F33:F34"/>
    <mergeCell ref="G33:G34"/>
    <mergeCell ref="H33:H34"/>
    <mergeCell ref="F41:F42"/>
    <mergeCell ref="G41:G42"/>
    <mergeCell ref="H41:H42"/>
    <mergeCell ref="F30:F32"/>
    <mergeCell ref="B59:B63"/>
    <mergeCell ref="J204:J205"/>
    <mergeCell ref="B25:B28"/>
    <mergeCell ref="C25:C28"/>
    <mergeCell ref="K36:K40"/>
    <mergeCell ref="I36:I40"/>
    <mergeCell ref="H36:H40"/>
    <mergeCell ref="G36:G40"/>
    <mergeCell ref="F36:F40"/>
    <mergeCell ref="E36:E40"/>
    <mergeCell ref="D36:D40"/>
    <mergeCell ref="C36:C40"/>
    <mergeCell ref="B36:B40"/>
    <mergeCell ref="D30:D32"/>
    <mergeCell ref="C30:C32"/>
    <mergeCell ref="K30:K32"/>
    <mergeCell ref="H30:H32"/>
    <mergeCell ref="G30:G32"/>
    <mergeCell ref="K159:K163"/>
    <mergeCell ref="K33:K34"/>
    <mergeCell ref="I33:I34"/>
    <mergeCell ref="I41:I42"/>
    <mergeCell ref="K41:K42"/>
    <mergeCell ref="J41:J42"/>
    <mergeCell ref="E123:E126"/>
    <mergeCell ref="F123:F126"/>
    <mergeCell ref="G123:G126"/>
    <mergeCell ref="H123:H126"/>
    <mergeCell ref="C60:C63"/>
    <mergeCell ref="D60:D63"/>
    <mergeCell ref="E60:E63"/>
    <mergeCell ref="F60:F63"/>
    <mergeCell ref="H60:H63"/>
    <mergeCell ref="B1:K1"/>
    <mergeCell ref="B29:B34"/>
    <mergeCell ref="J37:J38"/>
    <mergeCell ref="D176:D179"/>
    <mergeCell ref="E176:E179"/>
    <mergeCell ref="F176:F179"/>
    <mergeCell ref="G176:G179"/>
    <mergeCell ref="H176:H179"/>
    <mergeCell ref="I176:I179"/>
    <mergeCell ref="B17:B20"/>
    <mergeCell ref="C17:C20"/>
    <mergeCell ref="D17:D20"/>
    <mergeCell ref="E17:E20"/>
    <mergeCell ref="F17:F20"/>
    <mergeCell ref="G17:G20"/>
    <mergeCell ref="H17:H20"/>
    <mergeCell ref="I17:I20"/>
    <mergeCell ref="K17:K28"/>
    <mergeCell ref="D21:D24"/>
    <mergeCell ref="E21:E24"/>
    <mergeCell ref="F21:F24"/>
    <mergeCell ref="G21:G24"/>
    <mergeCell ref="H21:H24"/>
    <mergeCell ref="I21:I24"/>
    <mergeCell ref="D25:D28"/>
    <mergeCell ref="E25:E28"/>
    <mergeCell ref="F25:F28"/>
    <mergeCell ref="G25:G28"/>
    <mergeCell ref="H25:H28"/>
    <mergeCell ref="I25:I28"/>
    <mergeCell ref="B21:B24"/>
    <mergeCell ref="G60:G63"/>
    <mergeCell ref="B918:B925"/>
    <mergeCell ref="C918:C921"/>
    <mergeCell ref="D918:D921"/>
    <mergeCell ref="E918:E921"/>
    <mergeCell ref="H86:H87"/>
    <mergeCell ref="I86:I87"/>
    <mergeCell ref="K93:K98"/>
    <mergeCell ref="B173:B175"/>
    <mergeCell ref="C173:C175"/>
    <mergeCell ref="D173:D175"/>
    <mergeCell ref="E173:E175"/>
    <mergeCell ref="F173:F175"/>
    <mergeCell ref="G173:G175"/>
    <mergeCell ref="H173:H175"/>
    <mergeCell ref="I173:I175"/>
    <mergeCell ref="B176:B179"/>
    <mergeCell ref="C176:C179"/>
    <mergeCell ref="C202:C205"/>
    <mergeCell ref="D202:D205"/>
    <mergeCell ref="E202:E205"/>
    <mergeCell ref="F202:F205"/>
    <mergeCell ref="G202:G205"/>
    <mergeCell ref="H202:H205"/>
    <mergeCell ref="I202:I205"/>
    <mergeCell ref="K112:K118"/>
    <mergeCell ref="K123:K126"/>
    <mergeCell ref="K119:K122"/>
    <mergeCell ref="I289:I292"/>
    <mergeCell ref="K166:K171"/>
    <mergeCell ref="B207:B226"/>
    <mergeCell ref="C207:C208"/>
    <mergeCell ref="D207:D208"/>
    <mergeCell ref="D652:D655"/>
    <mergeCell ref="E652:E655"/>
    <mergeCell ref="F652:F655"/>
    <mergeCell ref="G652:G655"/>
    <mergeCell ref="H652:H655"/>
    <mergeCell ref="I421:I424"/>
    <mergeCell ref="D536:D539"/>
    <mergeCell ref="E536:E539"/>
    <mergeCell ref="F536:F539"/>
    <mergeCell ref="G536:G539"/>
    <mergeCell ref="H536:H539"/>
    <mergeCell ref="E544:E547"/>
    <mergeCell ref="F544:F547"/>
    <mergeCell ref="G544:G547"/>
    <mergeCell ref="H544:H547"/>
    <mergeCell ref="I544:I547"/>
    <mergeCell ref="I449:I452"/>
    <mergeCell ref="H478:H481"/>
    <mergeCell ref="I478:I481"/>
    <mergeCell ref="I536:I539"/>
    <mergeCell ref="D540:D543"/>
    <mergeCell ref="E540:E543"/>
    <mergeCell ref="F540:F543"/>
    <mergeCell ref="G540:G543"/>
    <mergeCell ref="H540:H543"/>
    <mergeCell ref="I540:I543"/>
    <mergeCell ref="E552:E555"/>
    <mergeCell ref="F552:F555"/>
    <mergeCell ref="G552:G555"/>
    <mergeCell ref="H552:H555"/>
    <mergeCell ref="E548:E551"/>
    <mergeCell ref="F548:F551"/>
    <mergeCell ref="L521:V521"/>
    <mergeCell ref="L1146:M1146"/>
    <mergeCell ref="I996:I998"/>
    <mergeCell ref="K996:K998"/>
    <mergeCell ref="K722:K723"/>
    <mergeCell ref="I767:I770"/>
    <mergeCell ref="K771:K774"/>
    <mergeCell ref="I776:I779"/>
    <mergeCell ref="K154:K158"/>
    <mergeCell ref="I149:I153"/>
    <mergeCell ref="K149:K153"/>
    <mergeCell ref="K645:K646"/>
    <mergeCell ref="I649:I650"/>
    <mergeCell ref="J643:J644"/>
    <mergeCell ref="K643:K644"/>
    <mergeCell ref="K631:K633"/>
    <mergeCell ref="I652:I655"/>
    <mergeCell ref="K537:K555"/>
    <mergeCell ref="I552:I555"/>
    <mergeCell ref="K479:K481"/>
    <mergeCell ref="K173:K175"/>
    <mergeCell ref="J174:J175"/>
    <mergeCell ref="K176:K179"/>
    <mergeCell ref="I207:I208"/>
    <mergeCell ref="J207:J208"/>
    <mergeCell ref="K207:K208"/>
    <mergeCell ref="K236:K244"/>
    <mergeCell ref="K289:K292"/>
    <mergeCell ref="I409:I412"/>
    <mergeCell ref="I491:I494"/>
    <mergeCell ref="K491:K494"/>
    <mergeCell ref="K202:K205"/>
  </mergeCells>
  <printOptions horizontalCentered="1"/>
  <pageMargins left="0.39370078740157483" right="0.39370078740157483" top="0.39370078740157483" bottom="0.39370078740157483" header="0" footer="0"/>
  <pageSetup paperSize="9" scale="62" fitToHeight="0" orientation="landscape" r:id="rId1"/>
  <rowBreaks count="60" manualBreakCount="60">
    <brk id="29" max="10" man="1"/>
    <brk id="48" max="10" man="1"/>
    <brk id="72" max="10" man="1"/>
    <brk id="91" max="10" man="1"/>
    <brk id="116" max="10" man="1"/>
    <brk id="127" max="10" man="1"/>
    <brk id="151" max="10" man="1"/>
    <brk id="164" max="10" man="1"/>
    <brk id="180" max="10" man="1"/>
    <brk id="197" max="10" man="1"/>
    <brk id="208" max="10" man="1"/>
    <brk id="219" max="10" man="1"/>
    <brk id="239" max="10" man="1"/>
    <brk id="257" max="10" man="1"/>
    <brk id="278" max="10" man="1"/>
    <brk id="300" max="10" man="1"/>
    <brk id="323" max="10" man="1"/>
    <brk id="345" max="10" man="1"/>
    <brk id="370" max="10" man="1"/>
    <brk id="396" max="10" man="1"/>
    <brk id="420" max="10" man="1"/>
    <brk id="440" max="10" man="1"/>
    <brk id="463" max="10" man="1"/>
    <brk id="476" max="10" man="1"/>
    <brk id="483" max="10" man="1"/>
    <brk id="499" max="10" man="1"/>
    <brk id="515" max="10" man="1"/>
    <brk id="524" max="10" man="1"/>
    <brk id="544" max="10" man="1"/>
    <brk id="555" max="10" man="1"/>
    <brk id="572" max="10" man="1"/>
    <brk id="604" max="10" man="1"/>
    <brk id="620" max="10" man="1"/>
    <brk id="635" max="10" man="1"/>
    <brk id="650" max="10" man="1"/>
    <brk id="667" max="10" man="1"/>
    <brk id="683" max="10" man="1"/>
    <brk id="704" max="10" man="1"/>
    <brk id="728" max="10" man="1"/>
    <brk id="750" max="10" man="1"/>
    <brk id="766" max="10" man="1"/>
    <brk id="779" max="10" man="1"/>
    <brk id="788" max="10" man="1"/>
    <brk id="809" max="10" man="1"/>
    <brk id="827" max="10" man="1"/>
    <brk id="844" max="10" man="1"/>
    <brk id="871" max="10" man="1"/>
    <brk id="893" max="10" man="1"/>
    <brk id="904" max="10" man="1"/>
    <brk id="924" max="10" man="1"/>
    <brk id="938" max="10" man="1"/>
    <brk id="999" max="10" man="1"/>
    <brk id="1007" max="10" man="1"/>
    <brk id="1025" max="10" man="1"/>
    <brk id="1079" max="10" man="1"/>
    <brk id="1106" max="10" man="1"/>
    <brk id="1119" max="10" man="1"/>
    <brk id="1128" max="10" man="1"/>
    <brk id="1153" max="10" man="1"/>
    <brk id="1167" max="10"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P1:W1"/>
  <sheetViews>
    <sheetView workbookViewId="0">
      <selection activeCell="R20" sqref="R20"/>
    </sheetView>
  </sheetViews>
  <sheetFormatPr defaultRowHeight="12.75"/>
  <sheetData>
    <row r="1" spans="16:23" ht="13.15" customHeight="1">
      <c r="P1" s="910"/>
      <c r="R1" s="2102"/>
      <c r="S1" s="2102"/>
      <c r="T1" s="2102"/>
      <c r="U1" s="2102"/>
      <c r="V1" s="2102"/>
      <c r="W1" s="2102"/>
    </row>
  </sheetData>
  <mergeCells count="1">
    <mergeCell ref="R1:W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topLeftCell="A4" workbookViewId="0"/>
  </sheetViews>
  <sheetFormatPr defaultRowHeight="12.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R1036"/>
  <sheetViews>
    <sheetView zoomScaleNormal="100" zoomScaleSheetLayoutView="100" workbookViewId="0">
      <selection activeCell="B2" sqref="B2:K2"/>
    </sheetView>
  </sheetViews>
  <sheetFormatPr defaultRowHeight="12.75" customHeight="1"/>
  <cols>
    <col min="1" max="1" width="1.85546875" style="1" customWidth="1"/>
    <col min="2" max="2" width="11.85546875" style="88" customWidth="1"/>
    <col min="3" max="3" width="53.140625" style="89" customWidth="1"/>
    <col min="4" max="4" width="11.5703125" style="529" customWidth="1"/>
    <col min="5" max="5" width="12.42578125" style="529" customWidth="1"/>
    <col min="6" max="9" width="9.85546875" style="4" customWidth="1"/>
    <col min="10" max="10" width="60.85546875" style="24" customWidth="1"/>
    <col min="11" max="11" width="20.85546875" style="16" customWidth="1"/>
    <col min="12" max="16368" width="9.140625" style="1"/>
    <col min="16369" max="16373" width="9.140625" style="1" bestFit="1" customWidth="1"/>
    <col min="16374" max="16375" width="9.140625" style="1" customWidth="1"/>
    <col min="16376" max="16384" width="9.140625" style="1"/>
  </cols>
  <sheetData>
    <row r="1" spans="2:12">
      <c r="B1" s="310"/>
      <c r="C1" s="6"/>
      <c r="D1" s="310"/>
      <c r="E1" s="310"/>
      <c r="F1" s="6"/>
      <c r="G1" s="6"/>
      <c r="H1" s="6"/>
      <c r="I1" s="6"/>
      <c r="J1" s="411"/>
      <c r="K1" s="1"/>
      <c r="L1" s="211"/>
    </row>
    <row r="2" spans="2:12" ht="23.25" customHeight="1">
      <c r="B2" s="1848" t="s">
        <v>3079</v>
      </c>
      <c r="C2" s="1848"/>
      <c r="D2" s="1848"/>
      <c r="E2" s="1848"/>
      <c r="F2" s="1848"/>
      <c r="G2" s="1848"/>
      <c r="H2" s="1848"/>
      <c r="I2" s="1848"/>
      <c r="J2" s="1848"/>
      <c r="K2" s="1848"/>
      <c r="L2" s="211"/>
    </row>
    <row r="3" spans="2:12">
      <c r="C3" s="90"/>
      <c r="D3" s="412"/>
      <c r="E3" s="412"/>
      <c r="F3" s="1"/>
      <c r="G3" s="1"/>
      <c r="H3" s="1"/>
      <c r="I3" s="1"/>
      <c r="K3" s="1"/>
      <c r="L3" s="211"/>
    </row>
    <row r="4" spans="2:12" ht="37.5" customHeight="1">
      <c r="C4" s="96" t="s">
        <v>534</v>
      </c>
      <c r="D4" s="44">
        <v>2021</v>
      </c>
      <c r="E4" s="45">
        <v>2022</v>
      </c>
      <c r="F4" s="45">
        <v>2023</v>
      </c>
      <c r="G4" s="45">
        <v>2024</v>
      </c>
      <c r="H4" s="1"/>
      <c r="I4" s="1"/>
      <c r="J4" s="157"/>
      <c r="K4" s="1"/>
      <c r="L4" s="211"/>
    </row>
    <row r="5" spans="2:12">
      <c r="C5" s="105" t="s">
        <v>739</v>
      </c>
      <c r="D5" s="413">
        <f t="shared" ref="D5:G8" si="0">D11+D118+D164</f>
        <v>17</v>
      </c>
      <c r="E5" s="414">
        <f t="shared" si="0"/>
        <v>17</v>
      </c>
      <c r="F5" s="414">
        <f t="shared" si="0"/>
        <v>17</v>
      </c>
      <c r="G5" s="414">
        <f t="shared" si="0"/>
        <v>17</v>
      </c>
      <c r="H5" s="1"/>
      <c r="I5" s="1"/>
      <c r="J5" s="157"/>
      <c r="K5" s="1"/>
    </row>
    <row r="6" spans="2:12">
      <c r="C6" s="106" t="s">
        <v>740</v>
      </c>
      <c r="D6" s="596">
        <f t="shared" si="0"/>
        <v>0</v>
      </c>
      <c r="E6" s="592">
        <f t="shared" si="0"/>
        <v>0</v>
      </c>
      <c r="F6" s="592">
        <f t="shared" si="0"/>
        <v>0</v>
      </c>
      <c r="G6" s="592">
        <f t="shared" si="0"/>
        <v>0</v>
      </c>
      <c r="H6" s="1"/>
      <c r="I6" s="1"/>
      <c r="J6" s="157"/>
      <c r="K6" s="1"/>
    </row>
    <row r="7" spans="2:12">
      <c r="C7" s="106" t="s">
        <v>741</v>
      </c>
      <c r="D7" s="596">
        <f t="shared" si="0"/>
        <v>17</v>
      </c>
      <c r="E7" s="592">
        <f t="shared" si="0"/>
        <v>17</v>
      </c>
      <c r="F7" s="592">
        <f t="shared" si="0"/>
        <v>17</v>
      </c>
      <c r="G7" s="592">
        <f t="shared" si="0"/>
        <v>17</v>
      </c>
      <c r="H7" s="1"/>
      <c r="I7" s="1"/>
      <c r="J7" s="157"/>
      <c r="K7" s="1"/>
    </row>
    <row r="8" spans="2:12">
      <c r="C8" s="107" t="s">
        <v>742</v>
      </c>
      <c r="D8" s="415">
        <f t="shared" si="0"/>
        <v>0</v>
      </c>
      <c r="E8" s="604">
        <f t="shared" si="0"/>
        <v>0</v>
      </c>
      <c r="F8" s="604">
        <f t="shared" si="0"/>
        <v>0</v>
      </c>
      <c r="G8" s="604">
        <f t="shared" si="0"/>
        <v>0</v>
      </c>
      <c r="H8" s="1"/>
      <c r="I8" s="1"/>
      <c r="J8" s="157"/>
      <c r="K8" s="1"/>
    </row>
    <row r="9" spans="2:12">
      <c r="D9" s="416"/>
      <c r="E9" s="416"/>
      <c r="F9" s="416"/>
      <c r="G9" s="416"/>
      <c r="H9" s="1"/>
      <c r="I9" s="1"/>
      <c r="J9" s="157"/>
      <c r="K9" s="1"/>
    </row>
    <row r="10" spans="2:12" ht="38.25" customHeight="1">
      <c r="C10" s="104" t="s">
        <v>550</v>
      </c>
      <c r="D10" s="46">
        <v>2021</v>
      </c>
      <c r="E10" s="45">
        <v>2022</v>
      </c>
      <c r="F10" s="45">
        <v>2023</v>
      </c>
      <c r="G10" s="45">
        <v>2024</v>
      </c>
      <c r="H10" s="1"/>
      <c r="I10" s="1"/>
      <c r="J10" s="157"/>
      <c r="K10" s="1"/>
    </row>
    <row r="11" spans="2:12">
      <c r="C11" s="105" t="s">
        <v>739</v>
      </c>
      <c r="D11" s="417">
        <f>D12+D13+D14</f>
        <v>7</v>
      </c>
      <c r="E11" s="418">
        <f>E12+E13+E14</f>
        <v>7</v>
      </c>
      <c r="F11" s="418">
        <f>F12+F13+F14</f>
        <v>7</v>
      </c>
      <c r="G11" s="418">
        <f>G12+G13+G14</f>
        <v>7</v>
      </c>
      <c r="H11" s="1"/>
      <c r="I11" s="1"/>
      <c r="J11" s="157"/>
      <c r="K11" s="1"/>
    </row>
    <row r="12" spans="2:12">
      <c r="C12" s="106" t="s">
        <v>740</v>
      </c>
      <c r="D12" s="419">
        <v>0</v>
      </c>
      <c r="E12" s="420">
        <v>0</v>
      </c>
      <c r="F12" s="420">
        <v>0</v>
      </c>
      <c r="G12" s="420">
        <v>0</v>
      </c>
      <c r="H12" s="1"/>
      <c r="I12" s="1"/>
      <c r="J12" s="157"/>
      <c r="K12" s="1"/>
    </row>
    <row r="13" spans="2:12">
      <c r="C13" s="106" t="s">
        <v>741</v>
      </c>
      <c r="D13" s="419">
        <v>7</v>
      </c>
      <c r="E13" s="420">
        <v>7</v>
      </c>
      <c r="F13" s="420">
        <v>7</v>
      </c>
      <c r="G13" s="420">
        <v>7</v>
      </c>
      <c r="H13" s="1"/>
      <c r="I13" s="1"/>
      <c r="J13" s="157"/>
      <c r="K13" s="1"/>
    </row>
    <row r="14" spans="2:12">
      <c r="C14" s="107" t="s">
        <v>742</v>
      </c>
      <c r="D14" s="421">
        <v>0</v>
      </c>
      <c r="E14" s="422">
        <v>0</v>
      </c>
      <c r="F14" s="422">
        <v>0</v>
      </c>
      <c r="G14" s="422">
        <v>0</v>
      </c>
      <c r="H14" s="1"/>
      <c r="I14" s="1"/>
      <c r="J14" s="157"/>
      <c r="K14" s="1"/>
    </row>
    <row r="15" spans="2:12">
      <c r="C15" s="100"/>
      <c r="D15" s="168"/>
      <c r="E15" s="168"/>
      <c r="F15" s="1"/>
      <c r="G15" s="1"/>
      <c r="H15" s="1"/>
      <c r="I15" s="1"/>
      <c r="K15" s="1"/>
    </row>
    <row r="16" spans="2:12" ht="60" customHeight="1">
      <c r="B16" s="38" t="s">
        <v>0</v>
      </c>
      <c r="C16" s="35" t="s">
        <v>743</v>
      </c>
      <c r="D16" s="35" t="s">
        <v>1</v>
      </c>
      <c r="E16" s="35" t="s">
        <v>2</v>
      </c>
      <c r="F16" s="19" t="s">
        <v>744</v>
      </c>
      <c r="G16" s="19" t="s">
        <v>745</v>
      </c>
      <c r="H16" s="19" t="s">
        <v>746</v>
      </c>
      <c r="I16" s="19" t="s">
        <v>747</v>
      </c>
      <c r="J16" s="19" t="s">
        <v>748</v>
      </c>
      <c r="K16" s="36" t="s">
        <v>749</v>
      </c>
    </row>
    <row r="17" spans="2:18" ht="31.5" customHeight="1">
      <c r="B17" s="110" t="s">
        <v>3080</v>
      </c>
      <c r="C17" s="102" t="s">
        <v>3081</v>
      </c>
      <c r="D17" s="11"/>
      <c r="E17" s="11"/>
      <c r="F17" s="8">
        <v>1</v>
      </c>
      <c r="G17" s="8">
        <v>1</v>
      </c>
      <c r="H17" s="8">
        <v>1</v>
      </c>
      <c r="I17" s="8">
        <v>1</v>
      </c>
      <c r="J17" s="9"/>
      <c r="K17" s="261"/>
      <c r="R17" s="624"/>
    </row>
    <row r="18" spans="2:18" ht="18" customHeight="1">
      <c r="B18" s="1518" t="s">
        <v>3082</v>
      </c>
      <c r="C18" s="1524" t="s">
        <v>3083</v>
      </c>
      <c r="D18" s="1520" t="s">
        <v>1199</v>
      </c>
      <c r="E18" s="1520" t="s">
        <v>3084</v>
      </c>
      <c r="F18" s="1520">
        <v>21</v>
      </c>
      <c r="G18" s="1520">
        <v>21</v>
      </c>
      <c r="H18" s="1520">
        <v>21</v>
      </c>
      <c r="I18" s="1520">
        <v>21</v>
      </c>
      <c r="J18" s="1391" t="s">
        <v>4750</v>
      </c>
      <c r="K18" s="1705" t="s">
        <v>561</v>
      </c>
    </row>
    <row r="19" spans="2:18" s="193" customFormat="1" ht="160.5" customHeight="1">
      <c r="B19" s="1567"/>
      <c r="C19" s="1568"/>
      <c r="D19" s="1523"/>
      <c r="E19" s="1523"/>
      <c r="F19" s="1523"/>
      <c r="G19" s="1523"/>
      <c r="H19" s="1523"/>
      <c r="I19" s="1523"/>
      <c r="J19" s="1338" t="s">
        <v>4751</v>
      </c>
      <c r="K19" s="2005"/>
      <c r="L19" s="1"/>
      <c r="M19" s="1"/>
      <c r="N19" s="1"/>
      <c r="O19" s="1"/>
      <c r="P19" s="1"/>
      <c r="Q19" s="1"/>
      <c r="R19" s="1"/>
    </row>
    <row r="20" spans="2:18" s="193" customFormat="1" ht="30" customHeight="1">
      <c r="B20" s="997" t="s">
        <v>3085</v>
      </c>
      <c r="C20" s="982" t="s">
        <v>3086</v>
      </c>
      <c r="D20" s="947" t="s">
        <v>963</v>
      </c>
      <c r="E20" s="947" t="s">
        <v>3087</v>
      </c>
      <c r="F20" s="947">
        <v>22</v>
      </c>
      <c r="G20" s="947">
        <v>22</v>
      </c>
      <c r="H20" s="947">
        <v>22</v>
      </c>
      <c r="I20" s="947">
        <v>22</v>
      </c>
      <c r="J20" s="31" t="s">
        <v>4752</v>
      </c>
      <c r="K20" s="1139" t="s">
        <v>561</v>
      </c>
      <c r="L20" s="1"/>
      <c r="M20" s="1"/>
      <c r="N20" s="1"/>
      <c r="O20" s="1"/>
      <c r="P20" s="1"/>
      <c r="Q20" s="1"/>
      <c r="R20" s="1"/>
    </row>
    <row r="21" spans="2:18" ht="41.45" customHeight="1">
      <c r="B21" s="110" t="s">
        <v>3088</v>
      </c>
      <c r="C21" s="102" t="s">
        <v>3089</v>
      </c>
      <c r="D21" s="8"/>
      <c r="E21" s="8"/>
      <c r="F21" s="8">
        <v>1</v>
      </c>
      <c r="G21" s="8">
        <v>1</v>
      </c>
      <c r="H21" s="8">
        <v>1</v>
      </c>
      <c r="I21" s="8">
        <v>1</v>
      </c>
      <c r="J21" s="9"/>
      <c r="K21" s="261"/>
    </row>
    <row r="22" spans="2:18" ht="39.75" customHeight="1">
      <c r="B22" s="1004" t="s">
        <v>3090</v>
      </c>
      <c r="C22" s="375" t="s">
        <v>3091</v>
      </c>
      <c r="D22" s="681" t="s">
        <v>3092</v>
      </c>
      <c r="E22" s="490" t="s">
        <v>3093</v>
      </c>
      <c r="F22" s="945">
        <v>42.3</v>
      </c>
      <c r="G22" s="945">
        <v>42.3</v>
      </c>
      <c r="H22" s="1128">
        <v>42.3</v>
      </c>
      <c r="I22" s="1128">
        <v>42.3</v>
      </c>
      <c r="J22" s="1336" t="s">
        <v>4753</v>
      </c>
      <c r="K22" s="1427" t="s">
        <v>561</v>
      </c>
      <c r="L22" s="157"/>
    </row>
    <row r="23" spans="2:18" ht="362.25" customHeight="1">
      <c r="B23" s="1648" t="s">
        <v>3094</v>
      </c>
      <c r="C23" s="1650" t="s">
        <v>3095</v>
      </c>
      <c r="D23" s="1665" t="s">
        <v>3096</v>
      </c>
      <c r="E23" s="1540" t="s">
        <v>3097</v>
      </c>
      <c r="F23" s="1529">
        <v>7.7279999999999998</v>
      </c>
      <c r="G23" s="1540">
        <v>4.899</v>
      </c>
      <c r="H23" s="1529">
        <v>4.2300000000000004</v>
      </c>
      <c r="I23" s="1529">
        <v>4.37</v>
      </c>
      <c r="J23" s="1428" t="s">
        <v>4754</v>
      </c>
      <c r="K23" s="1429" t="s">
        <v>3098</v>
      </c>
    </row>
    <row r="24" spans="2:18" ht="105.75" customHeight="1">
      <c r="B24" s="1566"/>
      <c r="C24" s="1537"/>
      <c r="D24" s="1522"/>
      <c r="E24" s="1541"/>
      <c r="F24" s="1522"/>
      <c r="G24" s="1541"/>
      <c r="H24" s="1522"/>
      <c r="I24" s="1522"/>
      <c r="J24" s="205" t="s">
        <v>3099</v>
      </c>
      <c r="K24" s="1663" t="s">
        <v>3100</v>
      </c>
    </row>
    <row r="25" spans="2:18" ht="158.44999999999999" customHeight="1">
      <c r="B25" s="1566"/>
      <c r="C25" s="1537"/>
      <c r="D25" s="1522"/>
      <c r="E25" s="1541"/>
      <c r="F25" s="1522"/>
      <c r="G25" s="1541"/>
      <c r="H25" s="1522"/>
      <c r="I25" s="1522"/>
      <c r="J25" s="152" t="s">
        <v>4755</v>
      </c>
      <c r="K25" s="1663"/>
    </row>
    <row r="26" spans="2:18" ht="132" customHeight="1">
      <c r="B26" s="1567"/>
      <c r="C26" s="1949"/>
      <c r="D26" s="1523"/>
      <c r="E26" s="1654"/>
      <c r="F26" s="1523"/>
      <c r="G26" s="1654"/>
      <c r="H26" s="1523"/>
      <c r="I26" s="1523"/>
      <c r="J26" s="153" t="s">
        <v>3101</v>
      </c>
      <c r="K26" s="1989"/>
    </row>
    <row r="27" spans="2:18" ht="79.5" customHeight="1">
      <c r="B27" s="1678" t="s">
        <v>3102</v>
      </c>
      <c r="C27" s="375" t="s">
        <v>1007</v>
      </c>
      <c r="D27" s="980" t="s">
        <v>425</v>
      </c>
      <c r="E27" s="980" t="s">
        <v>1501</v>
      </c>
      <c r="F27" s="980">
        <v>1</v>
      </c>
      <c r="G27" s="980">
        <v>1</v>
      </c>
      <c r="H27" s="980">
        <v>1</v>
      </c>
      <c r="I27" s="980">
        <v>2</v>
      </c>
      <c r="J27" s="425"/>
      <c r="K27" s="266" t="s">
        <v>3103</v>
      </c>
    </row>
    <row r="28" spans="2:18" ht="66.75" customHeight="1">
      <c r="B28" s="1678"/>
      <c r="C28" s="1656" t="s">
        <v>3104</v>
      </c>
      <c r="D28" s="1529"/>
      <c r="E28" s="1551" t="s">
        <v>1687</v>
      </c>
      <c r="F28" s="1551">
        <v>0</v>
      </c>
      <c r="G28" s="1551">
        <v>0</v>
      </c>
      <c r="H28" s="1551">
        <v>0</v>
      </c>
      <c r="I28" s="1551">
        <v>0</v>
      </c>
      <c r="J28" s="148" t="s">
        <v>4756</v>
      </c>
      <c r="K28" s="1681" t="s">
        <v>1131</v>
      </c>
    </row>
    <row r="29" spans="2:18" ht="96" customHeight="1">
      <c r="B29" s="1678"/>
      <c r="C29" s="1736"/>
      <c r="D29" s="1522"/>
      <c r="E29" s="1655"/>
      <c r="F29" s="1655"/>
      <c r="G29" s="1655"/>
      <c r="H29" s="1655"/>
      <c r="I29" s="1655"/>
      <c r="J29" s="227" t="s">
        <v>3105</v>
      </c>
      <c r="K29" s="2002"/>
    </row>
    <row r="30" spans="2:18" ht="23.1" customHeight="1">
      <c r="B30" s="1678"/>
      <c r="C30" s="1736"/>
      <c r="D30" s="1522"/>
      <c r="E30" s="1655"/>
      <c r="F30" s="1655"/>
      <c r="G30" s="1655"/>
      <c r="H30" s="1655"/>
      <c r="I30" s="1655"/>
      <c r="J30" s="301" t="s">
        <v>3106</v>
      </c>
      <c r="K30" s="2002"/>
    </row>
    <row r="31" spans="2:18" ht="44.25" customHeight="1">
      <c r="B31" s="1678"/>
      <c r="C31" s="1657"/>
      <c r="D31" s="1523"/>
      <c r="E31" s="1552"/>
      <c r="F31" s="1552"/>
      <c r="G31" s="1552"/>
      <c r="H31" s="1552"/>
      <c r="I31" s="1552"/>
      <c r="J31" s="608" t="s">
        <v>3107</v>
      </c>
      <c r="K31" s="2003"/>
    </row>
    <row r="32" spans="2:18" ht="15.75" customHeight="1">
      <c r="B32" s="1678"/>
      <c r="C32" s="1656" t="s">
        <v>3108</v>
      </c>
      <c r="D32" s="1529"/>
      <c r="E32" s="1551" t="s">
        <v>1687</v>
      </c>
      <c r="F32" s="1551">
        <v>0</v>
      </c>
      <c r="G32" s="1551">
        <v>0</v>
      </c>
      <c r="H32" s="1551">
        <v>0</v>
      </c>
      <c r="I32" s="1551">
        <v>0</v>
      </c>
      <c r="J32" s="1315" t="s">
        <v>4757</v>
      </c>
      <c r="K32" s="1681" t="s">
        <v>1131</v>
      </c>
    </row>
    <row r="33" spans="2:11" ht="12.6" customHeight="1">
      <c r="B33" s="1678"/>
      <c r="C33" s="1736"/>
      <c r="D33" s="1522"/>
      <c r="E33" s="1655"/>
      <c r="F33" s="1655"/>
      <c r="G33" s="1655"/>
      <c r="H33" s="1655"/>
      <c r="I33" s="1655"/>
      <c r="J33" s="655" t="s">
        <v>3109</v>
      </c>
      <c r="K33" s="2002"/>
    </row>
    <row r="34" spans="2:11" ht="27" customHeight="1">
      <c r="B34" s="1678"/>
      <c r="C34" s="1657"/>
      <c r="D34" s="1523"/>
      <c r="E34" s="1552"/>
      <c r="F34" s="1552"/>
      <c r="G34" s="1552"/>
      <c r="H34" s="1552"/>
      <c r="I34" s="1552"/>
      <c r="J34" s="426" t="s">
        <v>3110</v>
      </c>
      <c r="K34" s="2003"/>
    </row>
    <row r="35" spans="2:11" ht="42.75" customHeight="1">
      <c r="B35" s="1678"/>
      <c r="C35" s="1656" t="s">
        <v>5120</v>
      </c>
      <c r="D35" s="1656"/>
      <c r="E35" s="1551" t="s">
        <v>3111</v>
      </c>
      <c r="F35" s="1551">
        <v>1</v>
      </c>
      <c r="G35" s="1551">
        <v>1</v>
      </c>
      <c r="H35" s="1551">
        <v>1</v>
      </c>
      <c r="I35" s="1551">
        <v>0</v>
      </c>
      <c r="J35" s="1430" t="s">
        <v>4758</v>
      </c>
      <c r="K35" s="1681" t="s">
        <v>1131</v>
      </c>
    </row>
    <row r="36" spans="2:11" ht="29.25" customHeight="1">
      <c r="B36" s="1678"/>
      <c r="C36" s="1736"/>
      <c r="D36" s="1736"/>
      <c r="E36" s="1655"/>
      <c r="F36" s="1655"/>
      <c r="G36" s="1655"/>
      <c r="H36" s="1655"/>
      <c r="I36" s="1655"/>
      <c r="J36" s="1142" t="s">
        <v>3112</v>
      </c>
      <c r="K36" s="2002"/>
    </row>
    <row r="37" spans="2:11" ht="44.1" customHeight="1">
      <c r="B37" s="1678"/>
      <c r="C37" s="1736"/>
      <c r="D37" s="1869"/>
      <c r="E37" s="1655"/>
      <c r="F37" s="1655"/>
      <c r="G37" s="1655"/>
      <c r="H37" s="1655"/>
      <c r="I37" s="1655"/>
      <c r="J37" s="301" t="s">
        <v>3113</v>
      </c>
      <c r="K37" s="2002"/>
    </row>
    <row r="38" spans="2:11" ht="39.6" customHeight="1">
      <c r="B38" s="1678"/>
      <c r="C38" s="1657"/>
      <c r="D38" s="1881"/>
      <c r="E38" s="1552"/>
      <c r="F38" s="1552"/>
      <c r="G38" s="1552"/>
      <c r="H38" s="1552"/>
      <c r="I38" s="1552"/>
      <c r="J38" s="427" t="s">
        <v>3114</v>
      </c>
      <c r="K38" s="2003"/>
    </row>
    <row r="39" spans="2:11" ht="72" customHeight="1">
      <c r="B39" s="1678"/>
      <c r="C39" s="1656" t="s">
        <v>5092</v>
      </c>
      <c r="D39" s="1920"/>
      <c r="E39" s="1551" t="s">
        <v>1117</v>
      </c>
      <c r="F39" s="1551"/>
      <c r="G39" s="1551">
        <v>0</v>
      </c>
      <c r="H39" s="1551">
        <v>0</v>
      </c>
      <c r="I39" s="1551">
        <v>0</v>
      </c>
      <c r="J39" s="1431" t="s">
        <v>4759</v>
      </c>
      <c r="K39" s="1681" t="s">
        <v>1281</v>
      </c>
    </row>
    <row r="40" spans="2:11" ht="68.25" customHeight="1">
      <c r="B40" s="1678"/>
      <c r="C40" s="1736"/>
      <c r="D40" s="2105"/>
      <c r="E40" s="1655"/>
      <c r="F40" s="1655"/>
      <c r="G40" s="1655"/>
      <c r="H40" s="1655"/>
      <c r="I40" s="1655"/>
      <c r="J40" s="227" t="s">
        <v>3115</v>
      </c>
      <c r="K40" s="2002"/>
    </row>
    <row r="41" spans="2:11" ht="21" customHeight="1">
      <c r="B41" s="1678"/>
      <c r="C41" s="1568"/>
      <c r="D41" s="2131"/>
      <c r="E41" s="1552"/>
      <c r="F41" s="1552"/>
      <c r="G41" s="1552"/>
      <c r="H41" s="1552"/>
      <c r="I41" s="1552"/>
      <c r="J41" s="428" t="s">
        <v>3116</v>
      </c>
      <c r="K41" s="2003"/>
    </row>
    <row r="42" spans="2:11" ht="59.25" customHeight="1">
      <c r="B42" s="1678"/>
      <c r="C42" s="1656" t="s">
        <v>5093</v>
      </c>
      <c r="D42" s="1920"/>
      <c r="E42" s="1551" t="s">
        <v>1117</v>
      </c>
      <c r="F42" s="1551"/>
      <c r="G42" s="1551">
        <v>0</v>
      </c>
      <c r="H42" s="1551">
        <v>0</v>
      </c>
      <c r="I42" s="1551">
        <v>0</v>
      </c>
      <c r="J42" s="1431" t="s">
        <v>4760</v>
      </c>
      <c r="K42" s="1681" t="s">
        <v>1281</v>
      </c>
    </row>
    <row r="43" spans="2:11" ht="44.25" customHeight="1">
      <c r="B43" s="1678"/>
      <c r="C43" s="1736"/>
      <c r="D43" s="2105"/>
      <c r="E43" s="1655"/>
      <c r="F43" s="1655"/>
      <c r="G43" s="1655"/>
      <c r="H43" s="1655"/>
      <c r="I43" s="1655"/>
      <c r="J43" s="227" t="s">
        <v>4761</v>
      </c>
      <c r="K43" s="2002"/>
    </row>
    <row r="44" spans="2:11" ht="17.25" customHeight="1">
      <c r="B44" s="1678"/>
      <c r="C44" s="1568"/>
      <c r="D44" s="2131"/>
      <c r="E44" s="1552"/>
      <c r="F44" s="1552"/>
      <c r="G44" s="1552"/>
      <c r="H44" s="1552"/>
      <c r="I44" s="1552"/>
      <c r="J44" s="428" t="s">
        <v>3116</v>
      </c>
      <c r="K44" s="2003"/>
    </row>
    <row r="45" spans="2:11" ht="56.25" customHeight="1">
      <c r="B45" s="1678"/>
      <c r="C45" s="1656" t="s">
        <v>5118</v>
      </c>
      <c r="D45" s="1920"/>
      <c r="E45" s="1551" t="s">
        <v>3111</v>
      </c>
      <c r="F45" s="1551">
        <v>0</v>
      </c>
      <c r="G45" s="1551">
        <v>1</v>
      </c>
      <c r="H45" s="1551">
        <v>0</v>
      </c>
      <c r="I45" s="1551">
        <v>0</v>
      </c>
      <c r="J45" s="1431" t="s">
        <v>4762</v>
      </c>
      <c r="K45" s="1681" t="s">
        <v>1281</v>
      </c>
    </row>
    <row r="46" spans="2:11" ht="47.45" customHeight="1">
      <c r="B46" s="1678"/>
      <c r="C46" s="1736"/>
      <c r="D46" s="2105"/>
      <c r="E46" s="1655"/>
      <c r="F46" s="1655"/>
      <c r="G46" s="1655"/>
      <c r="H46" s="1655"/>
      <c r="I46" s="1655"/>
      <c r="J46" s="495" t="s">
        <v>3117</v>
      </c>
      <c r="K46" s="2002"/>
    </row>
    <row r="47" spans="2:11" ht="59.1" customHeight="1">
      <c r="B47" s="1678"/>
      <c r="C47" s="1537"/>
      <c r="D47" s="2105"/>
      <c r="E47" s="1655"/>
      <c r="F47" s="1655"/>
      <c r="G47" s="1655"/>
      <c r="H47" s="1655"/>
      <c r="I47" s="1655"/>
      <c r="J47" s="384" t="s">
        <v>3118</v>
      </c>
      <c r="K47" s="2002"/>
    </row>
    <row r="48" spans="2:11" ht="34.5" customHeight="1">
      <c r="B48" s="1678"/>
      <c r="C48" s="1568"/>
      <c r="D48" s="2131"/>
      <c r="E48" s="1552"/>
      <c r="F48" s="1552"/>
      <c r="G48" s="1552"/>
      <c r="H48" s="1552"/>
      <c r="I48" s="1552"/>
      <c r="J48" s="429" t="s">
        <v>3119</v>
      </c>
      <c r="K48" s="2003"/>
    </row>
    <row r="49" spans="2:11" ht="21" customHeight="1">
      <c r="B49" s="1678"/>
      <c r="C49" s="1656" t="s">
        <v>3120</v>
      </c>
      <c r="D49" s="1920"/>
      <c r="E49" s="1551" t="s">
        <v>1117</v>
      </c>
      <c r="F49" s="1551">
        <v>0</v>
      </c>
      <c r="G49" s="1551">
        <v>0</v>
      </c>
      <c r="H49" s="1551">
        <v>0</v>
      </c>
      <c r="I49" s="1551">
        <v>0</v>
      </c>
      <c r="J49" s="1431" t="s">
        <v>4763</v>
      </c>
      <c r="K49" s="1681" t="s">
        <v>3121</v>
      </c>
    </row>
    <row r="50" spans="2:11" ht="24" customHeight="1">
      <c r="B50" s="1678"/>
      <c r="C50" s="1736"/>
      <c r="D50" s="2105"/>
      <c r="E50" s="1655"/>
      <c r="F50" s="1655"/>
      <c r="G50" s="1655"/>
      <c r="H50" s="1655"/>
      <c r="I50" s="1655"/>
      <c r="J50" s="150" t="s">
        <v>3122</v>
      </c>
      <c r="K50" s="2002"/>
    </row>
    <row r="51" spans="2:11" ht="24" customHeight="1">
      <c r="B51" s="1678"/>
      <c r="C51" s="1568"/>
      <c r="D51" s="2131"/>
      <c r="E51" s="1552"/>
      <c r="F51" s="1552"/>
      <c r="G51" s="1552"/>
      <c r="H51" s="1552"/>
      <c r="I51" s="1552"/>
      <c r="J51" s="430" t="s">
        <v>3116</v>
      </c>
      <c r="K51" s="2003"/>
    </row>
    <row r="52" spans="2:11" ht="59.25" customHeight="1">
      <c r="B52" s="1678"/>
      <c r="C52" s="1656" t="s">
        <v>5109</v>
      </c>
      <c r="D52" s="1966"/>
      <c r="E52" s="1551" t="s">
        <v>1117</v>
      </c>
      <c r="F52" s="1551">
        <v>0</v>
      </c>
      <c r="G52" s="1551">
        <v>0</v>
      </c>
      <c r="H52" s="1551">
        <v>0</v>
      </c>
      <c r="I52" s="1551">
        <v>0</v>
      </c>
      <c r="J52" s="1431" t="s">
        <v>4764</v>
      </c>
      <c r="K52" s="1681" t="s">
        <v>3121</v>
      </c>
    </row>
    <row r="53" spans="2:11" ht="48.75" customHeight="1">
      <c r="B53" s="1678"/>
      <c r="C53" s="1736"/>
      <c r="D53" s="2136"/>
      <c r="E53" s="1655"/>
      <c r="F53" s="1655"/>
      <c r="G53" s="1655"/>
      <c r="H53" s="1655"/>
      <c r="I53" s="1655"/>
      <c r="J53" s="1120" t="s">
        <v>4765</v>
      </c>
      <c r="K53" s="2002"/>
    </row>
    <row r="54" spans="2:11" ht="25.5" customHeight="1">
      <c r="B54" s="1678"/>
      <c r="C54" s="1568"/>
      <c r="D54" s="2137"/>
      <c r="E54" s="1552"/>
      <c r="F54" s="1552"/>
      <c r="G54" s="1552"/>
      <c r="H54" s="1552"/>
      <c r="I54" s="1552"/>
      <c r="J54" s="430" t="s">
        <v>3116</v>
      </c>
      <c r="K54" s="2003"/>
    </row>
    <row r="55" spans="2:11" ht="21" customHeight="1">
      <c r="B55" s="1678"/>
      <c r="C55" s="1656" t="s">
        <v>5121</v>
      </c>
      <c r="D55" s="1650"/>
      <c r="E55" s="1551" t="s">
        <v>1117</v>
      </c>
      <c r="F55" s="1551">
        <v>0</v>
      </c>
      <c r="G55" s="1551">
        <v>0</v>
      </c>
      <c r="H55" s="1551">
        <v>0</v>
      </c>
      <c r="I55" s="1551">
        <v>0</v>
      </c>
      <c r="J55" s="1431" t="s">
        <v>4766</v>
      </c>
      <c r="K55" s="1681" t="s">
        <v>1131</v>
      </c>
    </row>
    <row r="56" spans="2:11" ht="24.75" customHeight="1">
      <c r="B56" s="1678"/>
      <c r="C56" s="1736"/>
      <c r="D56" s="1537"/>
      <c r="E56" s="1655"/>
      <c r="F56" s="1655"/>
      <c r="G56" s="1655"/>
      <c r="H56" s="1655"/>
      <c r="I56" s="1655"/>
      <c r="J56" s="1142" t="s">
        <v>4767</v>
      </c>
      <c r="K56" s="2002"/>
    </row>
    <row r="57" spans="2:11" ht="25.15" customHeight="1">
      <c r="B57" s="1678"/>
      <c r="C57" s="1568"/>
      <c r="D57" s="1881"/>
      <c r="E57" s="1552"/>
      <c r="F57" s="1552"/>
      <c r="G57" s="1552"/>
      <c r="H57" s="1552"/>
      <c r="I57" s="1552"/>
      <c r="J57" s="428" t="s">
        <v>3116</v>
      </c>
      <c r="K57" s="2003"/>
    </row>
    <row r="58" spans="2:11" ht="24" customHeight="1">
      <c r="B58" s="2171"/>
      <c r="C58" s="1767" t="s">
        <v>3123</v>
      </c>
      <c r="D58" s="1656"/>
      <c r="E58" s="1551" t="s">
        <v>1345</v>
      </c>
      <c r="F58" s="1595">
        <v>0</v>
      </c>
      <c r="G58" s="1549">
        <v>0</v>
      </c>
      <c r="H58" s="1551">
        <v>0</v>
      </c>
      <c r="I58" s="1551">
        <v>0</v>
      </c>
      <c r="J58" s="1325" t="s">
        <v>4766</v>
      </c>
      <c r="K58" s="1681" t="s">
        <v>1131</v>
      </c>
    </row>
    <row r="59" spans="2:11" ht="135.75" customHeight="1">
      <c r="B59" s="2171"/>
      <c r="C59" s="1768"/>
      <c r="D59" s="1736"/>
      <c r="E59" s="1655"/>
      <c r="F59" s="1763"/>
      <c r="G59" s="1917"/>
      <c r="H59" s="1655"/>
      <c r="I59" s="1655"/>
      <c r="J59" s="150" t="s">
        <v>3124</v>
      </c>
      <c r="K59" s="2117"/>
    </row>
    <row r="60" spans="2:11" ht="135" customHeight="1">
      <c r="B60" s="2171"/>
      <c r="C60" s="2167"/>
      <c r="D60" s="1881"/>
      <c r="E60" s="1552"/>
      <c r="F60" s="1606"/>
      <c r="G60" s="1550"/>
      <c r="H60" s="1552"/>
      <c r="I60" s="1552"/>
      <c r="J60" s="431" t="s">
        <v>3125</v>
      </c>
      <c r="K60" s="2166"/>
    </row>
    <row r="61" spans="2:11" ht="80.25" customHeight="1">
      <c r="B61" s="1678"/>
      <c r="C61" s="1656" t="s">
        <v>3126</v>
      </c>
      <c r="D61" s="1656"/>
      <c r="E61" s="1551" t="s">
        <v>3127</v>
      </c>
      <c r="F61" s="1551"/>
      <c r="G61" s="1551">
        <v>0</v>
      </c>
      <c r="H61" s="1551">
        <v>0</v>
      </c>
      <c r="I61" s="1551">
        <v>1</v>
      </c>
      <c r="J61" s="483" t="s">
        <v>4768</v>
      </c>
      <c r="K61" s="1681" t="s">
        <v>1131</v>
      </c>
    </row>
    <row r="62" spans="2:11" ht="34.5" customHeight="1">
      <c r="B62" s="1678"/>
      <c r="C62" s="1736"/>
      <c r="D62" s="1736"/>
      <c r="E62" s="1655"/>
      <c r="F62" s="1655"/>
      <c r="G62" s="1655"/>
      <c r="H62" s="1655"/>
      <c r="I62" s="1655"/>
      <c r="J62" s="150" t="s">
        <v>4769</v>
      </c>
      <c r="K62" s="2002"/>
    </row>
    <row r="63" spans="2:11" ht="27" customHeight="1">
      <c r="B63" s="1678"/>
      <c r="C63" s="1736"/>
      <c r="D63" s="1869"/>
      <c r="E63" s="1655"/>
      <c r="F63" s="1655"/>
      <c r="G63" s="1655"/>
      <c r="H63" s="1655"/>
      <c r="I63" s="1655"/>
      <c r="J63" s="392" t="s">
        <v>3128</v>
      </c>
      <c r="K63" s="2002"/>
    </row>
    <row r="64" spans="2:11" ht="48" customHeight="1">
      <c r="B64" s="1678"/>
      <c r="C64" s="1657"/>
      <c r="D64" s="1881"/>
      <c r="E64" s="1552"/>
      <c r="F64" s="1552"/>
      <c r="G64" s="1552"/>
      <c r="H64" s="1552"/>
      <c r="I64" s="1552"/>
      <c r="J64" s="989" t="s">
        <v>3129</v>
      </c>
      <c r="K64" s="2003"/>
    </row>
    <row r="65" spans="2:12" ht="25.5" customHeight="1">
      <c r="B65" s="1678"/>
      <c r="C65" s="1656" t="s">
        <v>3130</v>
      </c>
      <c r="D65" s="1966"/>
      <c r="E65" s="1551" t="s">
        <v>2447</v>
      </c>
      <c r="F65" s="1551"/>
      <c r="G65" s="1551">
        <v>0</v>
      </c>
      <c r="H65" s="1551">
        <v>0</v>
      </c>
      <c r="I65" s="1551">
        <v>0</v>
      </c>
      <c r="J65" s="1431" t="s">
        <v>4770</v>
      </c>
      <c r="K65" s="1681" t="s">
        <v>1131</v>
      </c>
    </row>
    <row r="66" spans="2:12" ht="25.5" customHeight="1">
      <c r="B66" s="1678"/>
      <c r="C66" s="1736"/>
      <c r="D66" s="2136"/>
      <c r="E66" s="1655"/>
      <c r="F66" s="1655"/>
      <c r="G66" s="1655"/>
      <c r="H66" s="1655"/>
      <c r="I66" s="1655"/>
      <c r="J66" s="1142" t="s">
        <v>3131</v>
      </c>
      <c r="K66" s="2002"/>
    </row>
    <row r="67" spans="2:12" ht="25.9" customHeight="1">
      <c r="B67" s="1678"/>
      <c r="C67" s="1568"/>
      <c r="D67" s="2137"/>
      <c r="E67" s="1552"/>
      <c r="F67" s="1552"/>
      <c r="G67" s="1552"/>
      <c r="H67" s="1552"/>
      <c r="I67" s="1552"/>
      <c r="J67" s="432" t="s">
        <v>3132</v>
      </c>
      <c r="K67" s="2003"/>
    </row>
    <row r="68" spans="2:12" ht="24.6" customHeight="1">
      <c r="B68" s="1678"/>
      <c r="C68" s="1656" t="s">
        <v>3133</v>
      </c>
      <c r="D68" s="1966"/>
      <c r="E68" s="1551" t="s">
        <v>3134</v>
      </c>
      <c r="F68" s="1551">
        <v>0.5</v>
      </c>
      <c r="G68" s="1551">
        <v>0</v>
      </c>
      <c r="H68" s="1551">
        <v>0</v>
      </c>
      <c r="I68" s="1551">
        <v>1</v>
      </c>
      <c r="J68" s="483" t="s">
        <v>4771</v>
      </c>
      <c r="K68" s="2108" t="s">
        <v>640</v>
      </c>
    </row>
    <row r="69" spans="2:12" ht="42.6" customHeight="1">
      <c r="B69" s="1678"/>
      <c r="C69" s="1736"/>
      <c r="D69" s="2136"/>
      <c r="E69" s="1655"/>
      <c r="F69" s="1655"/>
      <c r="G69" s="1655"/>
      <c r="H69" s="1655"/>
      <c r="I69" s="1655"/>
      <c r="J69" s="1120" t="s">
        <v>3135</v>
      </c>
      <c r="K69" s="2109"/>
    </row>
    <row r="70" spans="2:12" ht="18" customHeight="1">
      <c r="B70" s="1678"/>
      <c r="C70" s="1736"/>
      <c r="D70" s="2136"/>
      <c r="E70" s="1655"/>
      <c r="F70" s="1655"/>
      <c r="G70" s="1655"/>
      <c r="H70" s="1655"/>
      <c r="I70" s="1655"/>
      <c r="J70" s="307" t="s">
        <v>3136</v>
      </c>
      <c r="K70" s="2109"/>
    </row>
    <row r="71" spans="2:12" ht="24" customHeight="1">
      <c r="B71" s="1678"/>
      <c r="C71" s="1657"/>
      <c r="D71" s="2137"/>
      <c r="E71" s="1607"/>
      <c r="F71" s="1552"/>
      <c r="G71" s="1552"/>
      <c r="H71" s="1552"/>
      <c r="I71" s="1552"/>
      <c r="J71" s="433" t="s">
        <v>3137</v>
      </c>
      <c r="K71" s="2168"/>
    </row>
    <row r="72" spans="2:12" ht="24" customHeight="1">
      <c r="B72" s="1678"/>
      <c r="C72" s="1656" t="s">
        <v>3138</v>
      </c>
      <c r="D72" s="1966"/>
      <c r="E72" s="1808" t="s">
        <v>3139</v>
      </c>
      <c r="F72" s="1551"/>
      <c r="G72" s="1551"/>
      <c r="H72" s="1551"/>
      <c r="I72" s="1551"/>
      <c r="J72" s="2138" t="s">
        <v>4772</v>
      </c>
      <c r="K72" s="1681" t="s">
        <v>1131</v>
      </c>
    </row>
    <row r="73" spans="2:12" ht="27" customHeight="1">
      <c r="B73" s="1678"/>
      <c r="C73" s="1657"/>
      <c r="D73" s="2137"/>
      <c r="E73" s="1552"/>
      <c r="F73" s="1552"/>
      <c r="G73" s="1552"/>
      <c r="H73" s="1552"/>
      <c r="I73" s="1552"/>
      <c r="J73" s="2120"/>
      <c r="K73" s="2003"/>
    </row>
    <row r="74" spans="2:12" ht="22.9" customHeight="1">
      <c r="B74" s="1678"/>
      <c r="C74" s="1656" t="s">
        <v>3140</v>
      </c>
      <c r="D74" s="1966"/>
      <c r="E74" s="1551" t="s">
        <v>1130</v>
      </c>
      <c r="F74" s="1551"/>
      <c r="G74" s="1551"/>
      <c r="H74" s="1551"/>
      <c r="I74" s="1655"/>
      <c r="J74" s="2138" t="s">
        <v>4767</v>
      </c>
      <c r="K74" s="1681" t="s">
        <v>1131</v>
      </c>
    </row>
    <row r="75" spans="2:12" ht="20.25" customHeight="1">
      <c r="B75" s="1678"/>
      <c r="C75" s="1657"/>
      <c r="D75" s="2137"/>
      <c r="E75" s="1552"/>
      <c r="F75" s="1552"/>
      <c r="G75" s="1552"/>
      <c r="H75" s="1552"/>
      <c r="I75" s="1552"/>
      <c r="J75" s="2120"/>
      <c r="K75" s="2003"/>
    </row>
    <row r="76" spans="2:12" ht="144.75" customHeight="1">
      <c r="B76" s="1669"/>
      <c r="C76" s="1656" t="s">
        <v>3141</v>
      </c>
      <c r="D76" s="1966"/>
      <c r="E76" s="1551" t="s">
        <v>1130</v>
      </c>
      <c r="F76" s="1551"/>
      <c r="G76" s="1551"/>
      <c r="H76" s="1551"/>
      <c r="I76" s="1551"/>
      <c r="J76" s="1432" t="s">
        <v>4773</v>
      </c>
      <c r="K76" s="1681" t="s">
        <v>3142</v>
      </c>
      <c r="L76" s="157"/>
    </row>
    <row r="77" spans="2:12" ht="33" customHeight="1">
      <c r="B77" s="1669"/>
      <c r="C77" s="2154"/>
      <c r="D77" s="2169"/>
      <c r="E77" s="1793"/>
      <c r="F77" s="1793"/>
      <c r="G77" s="1793"/>
      <c r="H77" s="1793"/>
      <c r="I77" s="1793"/>
      <c r="J77" s="1433" t="s">
        <v>4774</v>
      </c>
      <c r="K77" s="2170"/>
    </row>
    <row r="78" spans="2:12" ht="33" customHeight="1">
      <c r="B78" s="110" t="s">
        <v>3143</v>
      </c>
      <c r="C78" s="102" t="s">
        <v>3144</v>
      </c>
      <c r="D78" s="191"/>
      <c r="E78" s="191"/>
      <c r="F78" s="682">
        <v>1</v>
      </c>
      <c r="G78" s="683">
        <v>1</v>
      </c>
      <c r="H78" s="1000">
        <v>1</v>
      </c>
      <c r="I78" s="682">
        <v>1</v>
      </c>
      <c r="J78" s="436"/>
      <c r="K78" s="274"/>
    </row>
    <row r="79" spans="2:12" ht="285" customHeight="1">
      <c r="B79" s="1668" t="s">
        <v>3145</v>
      </c>
      <c r="C79" s="1524" t="s">
        <v>3146</v>
      </c>
      <c r="D79" s="1520" t="s">
        <v>425</v>
      </c>
      <c r="E79" s="1520" t="s">
        <v>685</v>
      </c>
      <c r="F79" s="1527">
        <v>14</v>
      </c>
      <c r="G79" s="1737">
        <v>2.5</v>
      </c>
      <c r="H79" s="1527">
        <v>7.2</v>
      </c>
      <c r="I79" s="1527">
        <v>13</v>
      </c>
      <c r="J79" s="1434" t="s">
        <v>4775</v>
      </c>
      <c r="K79" s="1697" t="s">
        <v>3147</v>
      </c>
    </row>
    <row r="80" spans="2:12" ht="110.25" customHeight="1">
      <c r="B80" s="1867"/>
      <c r="C80" s="1537"/>
      <c r="D80" s="1522"/>
      <c r="E80" s="1522"/>
      <c r="F80" s="1717"/>
      <c r="G80" s="1717"/>
      <c r="H80" s="1717"/>
      <c r="I80" s="1717"/>
      <c r="J80" s="205" t="s">
        <v>3148</v>
      </c>
      <c r="K80" s="1698"/>
    </row>
    <row r="81" spans="2:11" ht="97.5" customHeight="1">
      <c r="B81" s="1867"/>
      <c r="C81" s="1537"/>
      <c r="D81" s="1522"/>
      <c r="E81" s="1522"/>
      <c r="F81" s="1717"/>
      <c r="G81" s="1717"/>
      <c r="H81" s="1717"/>
      <c r="I81" s="1717"/>
      <c r="J81" s="235" t="s">
        <v>3149</v>
      </c>
      <c r="K81" s="1698"/>
    </row>
    <row r="82" spans="2:11" ht="32.1" customHeight="1">
      <c r="B82" s="1876"/>
      <c r="C82" s="1568"/>
      <c r="D82" s="1658"/>
      <c r="E82" s="1658"/>
      <c r="F82" s="1738"/>
      <c r="G82" s="1738"/>
      <c r="H82" s="1738"/>
      <c r="I82" s="1738"/>
      <c r="J82" s="74" t="s">
        <v>3150</v>
      </c>
      <c r="K82" s="2006"/>
    </row>
    <row r="83" spans="2:11" ht="212.25" customHeight="1">
      <c r="B83" s="1669" t="s">
        <v>3151</v>
      </c>
      <c r="C83" s="1650" t="s">
        <v>5094</v>
      </c>
      <c r="D83" s="1665" t="s">
        <v>425</v>
      </c>
      <c r="E83" s="1665" t="s">
        <v>4</v>
      </c>
      <c r="F83" s="1651">
        <v>0</v>
      </c>
      <c r="G83" s="1651">
        <v>0</v>
      </c>
      <c r="H83" s="1651">
        <v>0</v>
      </c>
      <c r="I83" s="1651">
        <v>0</v>
      </c>
      <c r="J83" s="1278" t="s">
        <v>4776</v>
      </c>
      <c r="K83" s="2164" t="s">
        <v>561</v>
      </c>
    </row>
    <row r="84" spans="2:11" ht="24" customHeight="1">
      <c r="B84" s="1735"/>
      <c r="C84" s="1525"/>
      <c r="D84" s="1526"/>
      <c r="E84" s="1526"/>
      <c r="F84" s="1718"/>
      <c r="G84" s="1718"/>
      <c r="H84" s="1718"/>
      <c r="I84" s="1718"/>
      <c r="J84" s="423" t="s">
        <v>3152</v>
      </c>
      <c r="K84" s="2165"/>
    </row>
    <row r="85" spans="2:11" ht="36.6" customHeight="1">
      <c r="B85" s="110" t="s">
        <v>3153</v>
      </c>
      <c r="C85" s="102" t="s">
        <v>5095</v>
      </c>
      <c r="D85" s="191"/>
      <c r="E85" s="191"/>
      <c r="F85" s="682">
        <v>1</v>
      </c>
      <c r="G85" s="682">
        <v>1</v>
      </c>
      <c r="H85" s="682">
        <v>1</v>
      </c>
      <c r="I85" s="682">
        <v>1</v>
      </c>
      <c r="J85" s="437"/>
      <c r="K85" s="274"/>
    </row>
    <row r="86" spans="2:11" ht="79.5" customHeight="1">
      <c r="B86" s="1009" t="s">
        <v>3154</v>
      </c>
      <c r="C86" s="968" t="s">
        <v>3155</v>
      </c>
      <c r="D86" s="944" t="s">
        <v>425</v>
      </c>
      <c r="E86" s="944" t="s">
        <v>137</v>
      </c>
      <c r="F86" s="1000">
        <v>0</v>
      </c>
      <c r="G86" s="841">
        <v>0</v>
      </c>
      <c r="H86" s="842">
        <v>0</v>
      </c>
      <c r="I86" s="853">
        <v>0</v>
      </c>
      <c r="J86" s="1435" t="s">
        <v>4777</v>
      </c>
      <c r="K86" s="1436" t="s">
        <v>3156</v>
      </c>
    </row>
    <row r="87" spans="2:11" ht="17.25" customHeight="1">
      <c r="B87" s="1669" t="s">
        <v>3157</v>
      </c>
      <c r="C87" s="1650" t="s">
        <v>3158</v>
      </c>
      <c r="D87" s="1529" t="s">
        <v>425</v>
      </c>
      <c r="E87" s="1529" t="s">
        <v>3159</v>
      </c>
      <c r="F87" s="1799">
        <v>0</v>
      </c>
      <c r="G87" s="1799">
        <v>0</v>
      </c>
      <c r="H87" s="1799" t="s">
        <v>3160</v>
      </c>
      <c r="I87" s="1799">
        <v>0</v>
      </c>
      <c r="J87" s="205" t="s">
        <v>4778</v>
      </c>
      <c r="K87" s="1703" t="s">
        <v>3161</v>
      </c>
    </row>
    <row r="88" spans="2:11" ht="36.6" customHeight="1">
      <c r="B88" s="1667"/>
      <c r="C88" s="1537"/>
      <c r="D88" s="1522"/>
      <c r="E88" s="1522"/>
      <c r="F88" s="1717"/>
      <c r="G88" s="1717"/>
      <c r="H88" s="1717"/>
      <c r="I88" s="1717"/>
      <c r="J88" s="151" t="s">
        <v>4779</v>
      </c>
      <c r="K88" s="1722"/>
    </row>
    <row r="89" spans="2:11" ht="152.44999999999999" customHeight="1">
      <c r="B89" s="1667"/>
      <c r="C89" s="1537"/>
      <c r="D89" s="1522"/>
      <c r="E89" s="1522"/>
      <c r="F89" s="1717"/>
      <c r="G89" s="1717"/>
      <c r="H89" s="1717"/>
      <c r="I89" s="1738"/>
      <c r="J89" s="439" t="s">
        <v>3162</v>
      </c>
      <c r="K89" s="2005"/>
    </row>
    <row r="90" spans="2:11" ht="61.15" customHeight="1">
      <c r="B90" s="1669" t="s">
        <v>3163</v>
      </c>
      <c r="C90" s="1010" t="s">
        <v>1007</v>
      </c>
      <c r="D90" s="490" t="s">
        <v>425</v>
      </c>
      <c r="E90" s="490" t="s">
        <v>577</v>
      </c>
      <c r="F90" s="1075">
        <v>0</v>
      </c>
      <c r="G90" s="1075">
        <v>0</v>
      </c>
      <c r="H90" s="1075">
        <v>1</v>
      </c>
      <c r="I90" s="1075">
        <v>0</v>
      </c>
      <c r="J90" s="440"/>
      <c r="K90" s="1078" t="s">
        <v>1391</v>
      </c>
    </row>
    <row r="91" spans="2:11" ht="77.25" customHeight="1">
      <c r="B91" s="1667"/>
      <c r="C91" s="1656" t="s">
        <v>3164</v>
      </c>
      <c r="D91" s="1529"/>
      <c r="E91" s="1551" t="s">
        <v>1687</v>
      </c>
      <c r="F91" s="1723">
        <v>0</v>
      </c>
      <c r="G91" s="1723">
        <v>0</v>
      </c>
      <c r="H91" s="1723">
        <v>0</v>
      </c>
      <c r="I91" s="1723">
        <v>0</v>
      </c>
      <c r="J91" s="149" t="s">
        <v>4780</v>
      </c>
      <c r="K91" s="1681" t="s">
        <v>3165</v>
      </c>
    </row>
    <row r="92" spans="2:11" ht="45.6" customHeight="1">
      <c r="B92" s="1667"/>
      <c r="C92" s="1736"/>
      <c r="D92" s="1522"/>
      <c r="E92" s="1655"/>
      <c r="F92" s="1761"/>
      <c r="G92" s="1761"/>
      <c r="H92" s="1761"/>
      <c r="I92" s="1761"/>
      <c r="J92" s="1142" t="s">
        <v>3166</v>
      </c>
      <c r="K92" s="2002"/>
    </row>
    <row r="93" spans="2:11" ht="56.25" customHeight="1">
      <c r="B93" s="1667"/>
      <c r="C93" s="1736"/>
      <c r="D93" s="1522"/>
      <c r="E93" s="1655"/>
      <c r="F93" s="1761"/>
      <c r="G93" s="1761"/>
      <c r="H93" s="1761"/>
      <c r="I93" s="1761"/>
      <c r="J93" s="659" t="s">
        <v>3167</v>
      </c>
      <c r="K93" s="2002"/>
    </row>
    <row r="94" spans="2:11" ht="64.5" customHeight="1">
      <c r="B94" s="1667"/>
      <c r="C94" s="1657"/>
      <c r="D94" s="1523"/>
      <c r="E94" s="1552"/>
      <c r="F94" s="1762"/>
      <c r="G94" s="1762"/>
      <c r="H94" s="1762"/>
      <c r="I94" s="1762"/>
      <c r="J94" s="441" t="s">
        <v>3168</v>
      </c>
      <c r="K94" s="2003"/>
    </row>
    <row r="95" spans="2:11" ht="26.25" customHeight="1">
      <c r="B95" s="1667"/>
      <c r="C95" s="685" t="s">
        <v>3169</v>
      </c>
      <c r="D95" s="686"/>
      <c r="E95" s="971" t="s">
        <v>1130</v>
      </c>
      <c r="F95" s="687">
        <v>0</v>
      </c>
      <c r="G95" s="687">
        <v>0</v>
      </c>
      <c r="H95" s="687">
        <v>0</v>
      </c>
      <c r="I95" s="1037">
        <v>0</v>
      </c>
      <c r="J95" s="149" t="s">
        <v>4781</v>
      </c>
      <c r="K95" s="856" t="s">
        <v>1131</v>
      </c>
    </row>
    <row r="96" spans="2:11" ht="19.5" customHeight="1">
      <c r="B96" s="1667"/>
      <c r="C96" s="1656" t="s">
        <v>3170</v>
      </c>
      <c r="D96" s="1920"/>
      <c r="E96" s="1551" t="s">
        <v>1345</v>
      </c>
      <c r="F96" s="1723">
        <v>0</v>
      </c>
      <c r="G96" s="1723">
        <v>0</v>
      </c>
      <c r="H96" s="1723">
        <v>1</v>
      </c>
      <c r="I96" s="1723"/>
      <c r="J96" s="1068" t="s">
        <v>3171</v>
      </c>
      <c r="K96" s="1681" t="s">
        <v>1131</v>
      </c>
    </row>
    <row r="97" spans="2:12" ht="19.5" customHeight="1">
      <c r="B97" s="1667"/>
      <c r="C97" s="1736"/>
      <c r="D97" s="2105"/>
      <c r="E97" s="1655"/>
      <c r="F97" s="1761"/>
      <c r="G97" s="1761"/>
      <c r="H97" s="1761"/>
      <c r="I97" s="1761"/>
      <c r="J97" s="442" t="s">
        <v>3172</v>
      </c>
      <c r="K97" s="2002"/>
    </row>
    <row r="98" spans="2:12" ht="29.45" customHeight="1">
      <c r="B98" s="1667"/>
      <c r="C98" s="1657"/>
      <c r="D98" s="2131"/>
      <c r="E98" s="1552"/>
      <c r="F98" s="1762"/>
      <c r="G98" s="1762"/>
      <c r="H98" s="1762"/>
      <c r="I98" s="1762"/>
      <c r="J98" s="226" t="s">
        <v>3173</v>
      </c>
      <c r="K98" s="2003"/>
    </row>
    <row r="99" spans="2:12" ht="32.450000000000003" customHeight="1">
      <c r="B99" s="1735"/>
      <c r="C99" s="987" t="s">
        <v>3174</v>
      </c>
      <c r="D99" s="1125"/>
      <c r="E99" s="971" t="s">
        <v>1135</v>
      </c>
      <c r="F99" s="979"/>
      <c r="G99" s="979"/>
      <c r="H99" s="1037">
        <v>0</v>
      </c>
      <c r="I99" s="1037">
        <v>0</v>
      </c>
      <c r="J99" s="149"/>
      <c r="K99" s="985" t="s">
        <v>1281</v>
      </c>
    </row>
    <row r="100" spans="2:12" ht="47.1" customHeight="1">
      <c r="B100" s="110" t="s">
        <v>3175</v>
      </c>
      <c r="C100" s="102" t="s">
        <v>3176</v>
      </c>
      <c r="D100" s="191"/>
      <c r="E100" s="191"/>
      <c r="F100" s="682">
        <v>1</v>
      </c>
      <c r="G100" s="682">
        <v>1</v>
      </c>
      <c r="H100" s="682">
        <v>1</v>
      </c>
      <c r="I100" s="682">
        <v>1</v>
      </c>
      <c r="J100" s="9"/>
      <c r="K100" s="274"/>
    </row>
    <row r="101" spans="2:12" ht="72" customHeight="1">
      <c r="B101" s="1668" t="s">
        <v>3177</v>
      </c>
      <c r="C101" s="1524" t="s">
        <v>3178</v>
      </c>
      <c r="D101" s="1520" t="s">
        <v>425</v>
      </c>
      <c r="E101" s="1520" t="s">
        <v>156</v>
      </c>
      <c r="F101" s="1520">
        <v>1</v>
      </c>
      <c r="G101" s="1520">
        <v>0</v>
      </c>
      <c r="H101" s="1520">
        <v>0</v>
      </c>
      <c r="I101" s="1520">
        <v>1</v>
      </c>
      <c r="J101" s="173" t="s">
        <v>4782</v>
      </c>
      <c r="K101" s="1705" t="s">
        <v>3179</v>
      </c>
    </row>
    <row r="102" spans="2:12" ht="18" customHeight="1">
      <c r="B102" s="1667"/>
      <c r="C102" s="1537"/>
      <c r="D102" s="1788"/>
      <c r="E102" s="1788"/>
      <c r="F102" s="1788"/>
      <c r="G102" s="1788"/>
      <c r="H102" s="1788"/>
      <c r="I102" s="1522"/>
      <c r="J102" s="443" t="s">
        <v>3180</v>
      </c>
      <c r="K102" s="1722"/>
    </row>
    <row r="103" spans="2:12" ht="27.75" customHeight="1">
      <c r="B103" s="1735"/>
      <c r="C103" s="1525"/>
      <c r="D103" s="2177"/>
      <c r="E103" s="2177"/>
      <c r="F103" s="1789"/>
      <c r="G103" s="1789"/>
      <c r="H103" s="1789"/>
      <c r="I103" s="1526"/>
      <c r="J103" s="219" t="s">
        <v>4783</v>
      </c>
      <c r="K103" s="1704"/>
    </row>
    <row r="104" spans="2:12" ht="39" customHeight="1">
      <c r="B104" s="110" t="s">
        <v>3181</v>
      </c>
      <c r="C104" s="102" t="s">
        <v>3182</v>
      </c>
      <c r="D104" s="688"/>
      <c r="E104" s="688"/>
      <c r="F104" s="682">
        <v>0</v>
      </c>
      <c r="G104" s="682">
        <v>0</v>
      </c>
      <c r="H104" s="682">
        <v>0</v>
      </c>
      <c r="I104" s="682">
        <v>0</v>
      </c>
      <c r="J104" s="84"/>
      <c r="K104" s="261"/>
    </row>
    <row r="105" spans="2:12" ht="45" customHeight="1">
      <c r="B105" s="1009" t="s">
        <v>3183</v>
      </c>
      <c r="C105" s="968" t="s">
        <v>3184</v>
      </c>
      <c r="D105" s="957" t="s">
        <v>425</v>
      </c>
      <c r="E105" s="957" t="s">
        <v>152</v>
      </c>
      <c r="F105" s="1000">
        <v>0</v>
      </c>
      <c r="G105" s="1000">
        <v>0</v>
      </c>
      <c r="H105" s="1000">
        <v>0</v>
      </c>
      <c r="I105" s="684">
        <v>0</v>
      </c>
      <c r="J105" s="1321" t="s">
        <v>4784</v>
      </c>
      <c r="K105" s="854" t="s">
        <v>3185</v>
      </c>
    </row>
    <row r="106" spans="2:12" ht="18" customHeight="1">
      <c r="B106" s="110" t="s">
        <v>3186</v>
      </c>
      <c r="C106" s="102" t="s">
        <v>3187</v>
      </c>
      <c r="D106" s="191"/>
      <c r="E106" s="191"/>
      <c r="F106" s="682">
        <v>1</v>
      </c>
      <c r="G106" s="682">
        <v>1</v>
      </c>
      <c r="H106" s="682">
        <v>1</v>
      </c>
      <c r="I106" s="682">
        <v>1</v>
      </c>
      <c r="J106" s="84"/>
      <c r="K106" s="274"/>
    </row>
    <row r="107" spans="2:12" ht="18" customHeight="1">
      <c r="B107" s="1668" t="s">
        <v>3188</v>
      </c>
      <c r="C107" s="1524" t="s">
        <v>3189</v>
      </c>
      <c r="D107" s="1520" t="s">
        <v>1480</v>
      </c>
      <c r="E107" s="1520" t="s">
        <v>368</v>
      </c>
      <c r="F107" s="1527">
        <v>7</v>
      </c>
      <c r="G107" s="1527">
        <v>2</v>
      </c>
      <c r="H107" s="1527">
        <v>0</v>
      </c>
      <c r="I107" s="1527">
        <v>0</v>
      </c>
      <c r="J107" s="1437" t="s">
        <v>4785</v>
      </c>
      <c r="K107" s="2172" t="s">
        <v>561</v>
      </c>
    </row>
    <row r="108" spans="2:12" s="193" customFormat="1" ht="30.75" customHeight="1">
      <c r="B108" s="1667"/>
      <c r="C108" s="1537"/>
      <c r="D108" s="1522"/>
      <c r="E108" s="1522"/>
      <c r="F108" s="1717"/>
      <c r="G108" s="1717"/>
      <c r="H108" s="1717"/>
      <c r="I108" s="1717"/>
      <c r="J108" s="383" t="s">
        <v>4786</v>
      </c>
      <c r="K108" s="2173"/>
      <c r="L108" s="1"/>
    </row>
    <row r="109" spans="2:12" ht="54" customHeight="1">
      <c r="B109" s="1668" t="s">
        <v>3190</v>
      </c>
      <c r="C109" s="1524" t="s">
        <v>5096</v>
      </c>
      <c r="D109" s="1520" t="s">
        <v>3191</v>
      </c>
      <c r="E109" s="1520" t="s">
        <v>3192</v>
      </c>
      <c r="F109" s="1520" t="s">
        <v>3193</v>
      </c>
      <c r="G109" s="1520" t="s">
        <v>3194</v>
      </c>
      <c r="H109" s="1520" t="s">
        <v>3195</v>
      </c>
      <c r="I109" s="1527" t="s">
        <v>3196</v>
      </c>
      <c r="J109" s="1274" t="s">
        <v>4787</v>
      </c>
      <c r="K109" s="2174" t="s">
        <v>526</v>
      </c>
    </row>
    <row r="110" spans="2:12" s="193" customFormat="1" ht="22.5" customHeight="1">
      <c r="B110" s="1667"/>
      <c r="C110" s="1537"/>
      <c r="D110" s="1522"/>
      <c r="E110" s="1522"/>
      <c r="F110" s="1522"/>
      <c r="G110" s="1522"/>
      <c r="H110" s="1522"/>
      <c r="I110" s="1717"/>
      <c r="J110" s="205" t="s">
        <v>4788</v>
      </c>
      <c r="K110" s="2175"/>
      <c r="L110" s="1"/>
    </row>
    <row r="111" spans="2:12" s="193" customFormat="1" ht="23.25" customHeight="1">
      <c r="B111" s="1667"/>
      <c r="C111" s="1537"/>
      <c r="D111" s="1522"/>
      <c r="E111" s="1522"/>
      <c r="F111" s="1522"/>
      <c r="G111" s="1522"/>
      <c r="H111" s="1522"/>
      <c r="I111" s="1717"/>
      <c r="J111" s="444" t="s">
        <v>3197</v>
      </c>
      <c r="K111" s="2175"/>
      <c r="L111" s="1"/>
    </row>
    <row r="112" spans="2:12" ht="20.45" customHeight="1">
      <c r="B112" s="1735"/>
      <c r="C112" s="1525"/>
      <c r="D112" s="1526"/>
      <c r="E112" s="1526"/>
      <c r="F112" s="1526"/>
      <c r="G112" s="1526"/>
      <c r="H112" s="1526"/>
      <c r="I112" s="1718"/>
      <c r="J112" s="445" t="s">
        <v>3198</v>
      </c>
      <c r="K112" s="2176"/>
    </row>
    <row r="113" spans="2:11" s="88" customFormat="1" ht="30" customHeight="1">
      <c r="B113" s="2163" t="s">
        <v>3199</v>
      </c>
      <c r="C113" s="2163"/>
      <c r="D113" s="2163"/>
      <c r="E113" s="2163"/>
      <c r="F113" s="2163"/>
      <c r="G113" s="2163"/>
      <c r="H113" s="2163"/>
      <c r="I113" s="2163"/>
      <c r="J113" s="2163"/>
      <c r="K113" s="2163"/>
    </row>
    <row r="114" spans="2:11" s="88" customFormat="1" ht="28.5" customHeight="1">
      <c r="B114" s="2163" t="s">
        <v>3200</v>
      </c>
      <c r="C114" s="2163"/>
      <c r="D114" s="2163"/>
      <c r="E114" s="2163"/>
      <c r="F114" s="2163"/>
      <c r="G114" s="2163"/>
      <c r="H114" s="2163"/>
      <c r="I114" s="2163"/>
      <c r="J114" s="2163"/>
      <c r="K114" s="2163"/>
    </row>
    <row r="115" spans="2:11" s="88" customFormat="1" ht="46.5" customHeight="1">
      <c r="B115" s="2163" t="s">
        <v>3201</v>
      </c>
      <c r="C115" s="2163"/>
      <c r="D115" s="2163"/>
      <c r="E115" s="2163"/>
      <c r="F115" s="2163"/>
      <c r="G115" s="2163"/>
      <c r="H115" s="2163"/>
      <c r="I115" s="2163"/>
      <c r="J115" s="2163"/>
      <c r="K115" s="2163"/>
    </row>
    <row r="116" spans="2:11">
      <c r="C116" s="230"/>
      <c r="D116" s="168"/>
      <c r="E116" s="168"/>
      <c r="F116" s="446"/>
      <c r="G116" s="446"/>
      <c r="H116" s="446"/>
      <c r="I116" s="446"/>
      <c r="K116" s="1"/>
    </row>
    <row r="117" spans="2:11" ht="36" customHeight="1">
      <c r="C117" s="114" t="s">
        <v>562</v>
      </c>
      <c r="D117" s="48">
        <v>2021</v>
      </c>
      <c r="E117" s="47">
        <v>2022</v>
      </c>
      <c r="F117" s="47">
        <v>2023</v>
      </c>
      <c r="G117" s="47">
        <v>2024</v>
      </c>
      <c r="H117" s="1"/>
      <c r="I117" s="1"/>
      <c r="J117" s="157"/>
      <c r="K117" s="1"/>
    </row>
    <row r="118" spans="2:11">
      <c r="C118" s="108" t="s">
        <v>739</v>
      </c>
      <c r="D118" s="447">
        <f>D119+D120+D121</f>
        <v>3</v>
      </c>
      <c r="E118" s="448">
        <f>E119+E120+E121</f>
        <v>3</v>
      </c>
      <c r="F118" s="448">
        <f>F119+F120+F121</f>
        <v>3</v>
      </c>
      <c r="G118" s="448">
        <f>G119+G120+G121</f>
        <v>3</v>
      </c>
      <c r="H118" s="1"/>
      <c r="I118" s="1"/>
      <c r="J118" s="157"/>
      <c r="K118" s="1"/>
    </row>
    <row r="119" spans="2:11">
      <c r="C119" s="94" t="s">
        <v>740</v>
      </c>
      <c r="D119" s="449">
        <v>0</v>
      </c>
      <c r="E119" s="450">
        <v>0</v>
      </c>
      <c r="F119" s="450">
        <v>0</v>
      </c>
      <c r="G119" s="450">
        <v>0</v>
      </c>
      <c r="H119" s="1"/>
      <c r="I119" s="1"/>
      <c r="J119" s="157"/>
      <c r="K119" s="1"/>
    </row>
    <row r="120" spans="2:11">
      <c r="C120" s="94" t="s">
        <v>741</v>
      </c>
      <c r="D120" s="449">
        <v>3</v>
      </c>
      <c r="E120" s="450">
        <v>3</v>
      </c>
      <c r="F120" s="450">
        <v>3</v>
      </c>
      <c r="G120" s="450">
        <v>3</v>
      </c>
      <c r="H120" s="1"/>
      <c r="I120" s="1"/>
      <c r="J120" s="157"/>
      <c r="K120" s="1"/>
    </row>
    <row r="121" spans="2:11">
      <c r="C121" s="95" t="s">
        <v>742</v>
      </c>
      <c r="D121" s="451">
        <v>0</v>
      </c>
      <c r="E121" s="452">
        <v>0</v>
      </c>
      <c r="F121" s="452">
        <v>0</v>
      </c>
      <c r="G121" s="452">
        <v>0</v>
      </c>
      <c r="H121" s="1"/>
      <c r="I121" s="1"/>
      <c r="J121" s="157"/>
      <c r="K121" s="1"/>
    </row>
    <row r="122" spans="2:11">
      <c r="C122" s="100"/>
      <c r="D122" s="168"/>
      <c r="E122" s="168"/>
      <c r="F122" s="1"/>
      <c r="G122" s="1"/>
      <c r="H122" s="1"/>
      <c r="I122" s="1"/>
      <c r="K122" s="1"/>
    </row>
    <row r="123" spans="2:11" ht="59.1" customHeight="1">
      <c r="B123" s="38" t="s">
        <v>0</v>
      </c>
      <c r="C123" s="35" t="s">
        <v>743</v>
      </c>
      <c r="D123" s="35" t="s">
        <v>1</v>
      </c>
      <c r="E123" s="35" t="s">
        <v>2</v>
      </c>
      <c r="F123" s="19" t="s">
        <v>744</v>
      </c>
      <c r="G123" s="19" t="s">
        <v>745</v>
      </c>
      <c r="H123" s="19" t="s">
        <v>746</v>
      </c>
      <c r="I123" s="19" t="s">
        <v>747</v>
      </c>
      <c r="J123" s="19" t="s">
        <v>748</v>
      </c>
      <c r="K123" s="36" t="s">
        <v>749</v>
      </c>
    </row>
    <row r="124" spans="2:11" ht="17.25" customHeight="1">
      <c r="B124" s="86" t="s">
        <v>3202</v>
      </c>
      <c r="C124" s="87" t="s">
        <v>3203</v>
      </c>
      <c r="D124" s="203"/>
      <c r="E124" s="203"/>
      <c r="F124" s="3">
        <v>1</v>
      </c>
      <c r="G124" s="3">
        <v>1</v>
      </c>
      <c r="H124" s="3">
        <v>1</v>
      </c>
      <c r="I124" s="3">
        <v>1</v>
      </c>
      <c r="J124" s="9"/>
      <c r="K124" s="261"/>
    </row>
    <row r="125" spans="2:11" ht="43.5" customHeight="1">
      <c r="B125" s="2126" t="s">
        <v>3204</v>
      </c>
      <c r="C125" s="2128" t="s">
        <v>3205</v>
      </c>
      <c r="D125" s="2130" t="s">
        <v>3206</v>
      </c>
      <c r="E125" s="2130" t="s">
        <v>3207</v>
      </c>
      <c r="F125" s="2130">
        <v>122</v>
      </c>
      <c r="G125" s="2130">
        <v>122.5</v>
      </c>
      <c r="H125" s="2130">
        <v>122.5</v>
      </c>
      <c r="I125" s="2130">
        <v>122.5</v>
      </c>
      <c r="J125" s="1437" t="s">
        <v>4789</v>
      </c>
      <c r="K125" s="1705" t="s">
        <v>3208</v>
      </c>
    </row>
    <row r="126" spans="2:11" ht="17.25" customHeight="1">
      <c r="B126" s="2104"/>
      <c r="C126" s="2107"/>
      <c r="D126" s="2105"/>
      <c r="E126" s="2105"/>
      <c r="F126" s="2105"/>
      <c r="G126" s="2105"/>
      <c r="H126" s="2105"/>
      <c r="I126" s="2105"/>
      <c r="J126" s="172" t="s">
        <v>4790</v>
      </c>
      <c r="K126" s="1722"/>
    </row>
    <row r="127" spans="2:11" ht="20.25" customHeight="1">
      <c r="B127" s="2187"/>
      <c r="C127" s="2188"/>
      <c r="D127" s="2186"/>
      <c r="E127" s="2186"/>
      <c r="F127" s="2186"/>
      <c r="G127" s="2186"/>
      <c r="H127" s="2186"/>
      <c r="I127" s="2131"/>
      <c r="J127" s="259" t="s">
        <v>4791</v>
      </c>
      <c r="K127" s="1706"/>
    </row>
    <row r="128" spans="2:11" ht="60" customHeight="1">
      <c r="B128" s="2178" t="s">
        <v>3209</v>
      </c>
      <c r="C128" s="2180" t="s">
        <v>3210</v>
      </c>
      <c r="D128" s="2182" t="s">
        <v>2509</v>
      </c>
      <c r="E128" s="2182" t="s">
        <v>4</v>
      </c>
      <c r="F128" s="2182">
        <v>0</v>
      </c>
      <c r="G128" s="2182">
        <v>0</v>
      </c>
      <c r="H128" s="2182">
        <v>0</v>
      </c>
      <c r="I128" s="1920">
        <v>1</v>
      </c>
      <c r="J128" s="1438" t="s">
        <v>3211</v>
      </c>
      <c r="K128" s="1703" t="s">
        <v>3212</v>
      </c>
    </row>
    <row r="129" spans="2:12" ht="146.25" customHeight="1">
      <c r="B129" s="2104"/>
      <c r="C129" s="2107"/>
      <c r="D129" s="2105"/>
      <c r="E129" s="2105"/>
      <c r="F129" s="2105"/>
      <c r="G129" s="2105"/>
      <c r="H129" s="2105"/>
      <c r="I129" s="2105"/>
      <c r="J129" s="151" t="s">
        <v>4792</v>
      </c>
      <c r="K129" s="1722"/>
    </row>
    <row r="130" spans="2:12" ht="71.25" customHeight="1">
      <c r="B130" s="2179"/>
      <c r="C130" s="2181"/>
      <c r="D130" s="2121"/>
      <c r="E130" s="2121"/>
      <c r="F130" s="2121"/>
      <c r="G130" s="2121"/>
      <c r="H130" s="2121"/>
      <c r="I130" s="2121"/>
      <c r="J130" s="1439" t="s">
        <v>4793</v>
      </c>
      <c r="K130" s="1722"/>
    </row>
    <row r="131" spans="2:12" ht="54" customHeight="1">
      <c r="B131" s="110" t="s">
        <v>3213</v>
      </c>
      <c r="C131" s="102" t="s">
        <v>3214</v>
      </c>
      <c r="D131" s="588"/>
      <c r="E131" s="588"/>
      <c r="F131" s="8">
        <v>1</v>
      </c>
      <c r="G131" s="8">
        <v>1</v>
      </c>
      <c r="H131" s="8">
        <v>1</v>
      </c>
      <c r="I131" s="8">
        <v>1</v>
      </c>
      <c r="J131" s="9"/>
      <c r="K131" s="261"/>
    </row>
    <row r="132" spans="2:12" ht="86.25" customHeight="1">
      <c r="B132" s="1812" t="s">
        <v>3215</v>
      </c>
      <c r="C132" s="375" t="s">
        <v>1007</v>
      </c>
      <c r="D132" s="974" t="s">
        <v>425</v>
      </c>
      <c r="E132" s="974" t="s">
        <v>156</v>
      </c>
      <c r="F132" s="945">
        <v>0</v>
      </c>
      <c r="G132" s="945">
        <v>0</v>
      </c>
      <c r="H132" s="945">
        <v>1</v>
      </c>
      <c r="I132" s="945">
        <v>1</v>
      </c>
      <c r="J132" s="28"/>
      <c r="K132" s="620" t="s">
        <v>3216</v>
      </c>
    </row>
    <row r="133" spans="2:12" ht="122.25" customHeight="1">
      <c r="B133" s="2190"/>
      <c r="C133" s="2133" t="s">
        <v>3217</v>
      </c>
      <c r="D133" s="2191"/>
      <c r="E133" s="1966" t="s">
        <v>1117</v>
      </c>
      <c r="F133" s="1966">
        <v>0</v>
      </c>
      <c r="G133" s="1966">
        <v>0</v>
      </c>
      <c r="H133" s="1966">
        <v>0</v>
      </c>
      <c r="I133" s="1966" t="s">
        <v>3218</v>
      </c>
      <c r="J133" s="148" t="s">
        <v>4794</v>
      </c>
      <c r="K133" s="2195" t="s">
        <v>3219</v>
      </c>
      <c r="L133" s="157"/>
    </row>
    <row r="134" spans="2:12" ht="134.25" customHeight="1">
      <c r="B134" s="2190"/>
      <c r="C134" s="2134"/>
      <c r="D134" s="2192"/>
      <c r="E134" s="2136"/>
      <c r="F134" s="2136"/>
      <c r="G134" s="2136"/>
      <c r="H134" s="2136"/>
      <c r="I134" s="2136"/>
      <c r="J134" s="1120" t="s">
        <v>4795</v>
      </c>
      <c r="K134" s="2002"/>
    </row>
    <row r="135" spans="2:12" ht="144.75" customHeight="1">
      <c r="B135" s="2190"/>
      <c r="C135" s="2134"/>
      <c r="D135" s="2193"/>
      <c r="E135" s="2136"/>
      <c r="F135" s="2136"/>
      <c r="G135" s="2136"/>
      <c r="H135" s="2136"/>
      <c r="I135" s="2136"/>
      <c r="J135" s="936" t="s">
        <v>3220</v>
      </c>
      <c r="K135" s="2002"/>
    </row>
    <row r="136" spans="2:12" ht="58.5" customHeight="1">
      <c r="B136" s="2190"/>
      <c r="C136" s="2135"/>
      <c r="D136" s="2194"/>
      <c r="E136" s="2137"/>
      <c r="F136" s="2137"/>
      <c r="G136" s="2137"/>
      <c r="H136" s="2183"/>
      <c r="I136" s="2183"/>
      <c r="J136" s="937" t="s">
        <v>3221</v>
      </c>
      <c r="K136" s="2123"/>
    </row>
    <row r="137" spans="2:12" ht="30" customHeight="1">
      <c r="B137" s="1849"/>
      <c r="C137" s="2133" t="s">
        <v>3222</v>
      </c>
      <c r="D137" s="1920"/>
      <c r="E137" s="1966" t="s">
        <v>3223</v>
      </c>
      <c r="F137" s="2184">
        <v>0</v>
      </c>
      <c r="G137" s="2184">
        <v>9</v>
      </c>
      <c r="H137" s="2136">
        <v>0</v>
      </c>
      <c r="I137" s="2196">
        <v>4</v>
      </c>
      <c r="J137" s="1431" t="s">
        <v>4796</v>
      </c>
      <c r="K137" s="2185" t="s">
        <v>3224</v>
      </c>
    </row>
    <row r="138" spans="2:12" ht="33" customHeight="1">
      <c r="B138" s="1849"/>
      <c r="C138" s="2134"/>
      <c r="D138" s="2105"/>
      <c r="E138" s="2136"/>
      <c r="F138" s="2136"/>
      <c r="G138" s="2136"/>
      <c r="H138" s="2136"/>
      <c r="I138" s="2136"/>
      <c r="J138" s="228" t="s">
        <v>4797</v>
      </c>
      <c r="K138" s="2002"/>
    </row>
    <row r="139" spans="2:12" ht="60.6" customHeight="1">
      <c r="B139" s="1849"/>
      <c r="C139" s="2134"/>
      <c r="D139" s="2105"/>
      <c r="E139" s="2136"/>
      <c r="F139" s="2136"/>
      <c r="G139" s="2136"/>
      <c r="H139" s="2136"/>
      <c r="I139" s="2136"/>
      <c r="J139" s="328" t="s">
        <v>3225</v>
      </c>
      <c r="K139" s="2002"/>
    </row>
    <row r="140" spans="2:12" ht="109.5" customHeight="1">
      <c r="B140" s="1849"/>
      <c r="C140" s="2135"/>
      <c r="D140" s="2131"/>
      <c r="E140" s="2183"/>
      <c r="F140" s="2137"/>
      <c r="G140" s="2137"/>
      <c r="H140" s="2137"/>
      <c r="I140" s="2137"/>
      <c r="J140" s="441" t="s">
        <v>3226</v>
      </c>
      <c r="K140" s="2003"/>
    </row>
    <row r="141" spans="2:12" ht="46.5" customHeight="1">
      <c r="B141" s="1669" t="s">
        <v>3227</v>
      </c>
      <c r="C141" s="1650" t="s">
        <v>3228</v>
      </c>
      <c r="D141" s="1529" t="s">
        <v>3229</v>
      </c>
      <c r="E141" s="1522" t="s">
        <v>5</v>
      </c>
      <c r="F141" s="1529">
        <v>89</v>
      </c>
      <c r="G141" s="1529">
        <v>89</v>
      </c>
      <c r="H141" s="1529">
        <v>89</v>
      </c>
      <c r="I141" s="1529">
        <v>89</v>
      </c>
      <c r="J141" s="171" t="s">
        <v>4798</v>
      </c>
      <c r="K141" s="1700" t="s">
        <v>3212</v>
      </c>
    </row>
    <row r="142" spans="2:12" ht="31.5" customHeight="1">
      <c r="B142" s="1667"/>
      <c r="C142" s="1537"/>
      <c r="D142" s="1522"/>
      <c r="E142" s="1522"/>
      <c r="F142" s="1522"/>
      <c r="G142" s="1522"/>
      <c r="H142" s="1522"/>
      <c r="I142" s="1522"/>
      <c r="J142" s="74" t="s">
        <v>4799</v>
      </c>
      <c r="K142" s="1722"/>
    </row>
    <row r="143" spans="2:12" ht="31.9" customHeight="1">
      <c r="B143" s="1691"/>
      <c r="C143" s="1568"/>
      <c r="D143" s="1523"/>
      <c r="E143" s="1523"/>
      <c r="F143" s="1658"/>
      <c r="G143" s="1658"/>
      <c r="H143" s="1658"/>
      <c r="I143" s="1523"/>
      <c r="J143" s="56" t="s">
        <v>3230</v>
      </c>
      <c r="K143" s="1706"/>
    </row>
    <row r="144" spans="2:12" ht="66.75" customHeight="1">
      <c r="B144" s="1669" t="s">
        <v>3231</v>
      </c>
      <c r="C144" s="1650" t="s">
        <v>5097</v>
      </c>
      <c r="D144" s="1529" t="s">
        <v>425</v>
      </c>
      <c r="E144" s="1529" t="s">
        <v>5</v>
      </c>
      <c r="F144" s="1665">
        <v>0</v>
      </c>
      <c r="G144" s="1665">
        <v>0</v>
      </c>
      <c r="H144" s="1522">
        <v>0</v>
      </c>
      <c r="I144" s="1529">
        <v>0</v>
      </c>
      <c r="J144" s="246" t="s">
        <v>4800</v>
      </c>
      <c r="K144" s="1703" t="s">
        <v>1313</v>
      </c>
    </row>
    <row r="145" spans="2:11" ht="82.5" customHeight="1">
      <c r="B145" s="1667"/>
      <c r="C145" s="1537"/>
      <c r="D145" s="1522"/>
      <c r="E145" s="1522"/>
      <c r="F145" s="1522"/>
      <c r="G145" s="1522"/>
      <c r="H145" s="1522"/>
      <c r="I145" s="1522"/>
      <c r="J145" s="205" t="s">
        <v>3232</v>
      </c>
      <c r="K145" s="1722"/>
    </row>
    <row r="146" spans="2:11" ht="54.95" customHeight="1">
      <c r="B146" s="1667"/>
      <c r="C146" s="1869"/>
      <c r="D146" s="1522"/>
      <c r="E146" s="1522"/>
      <c r="F146" s="1522"/>
      <c r="G146" s="1522"/>
      <c r="H146" s="1522"/>
      <c r="I146" s="1522"/>
      <c r="J146" s="204" t="s">
        <v>3233</v>
      </c>
      <c r="K146" s="1722"/>
    </row>
    <row r="147" spans="2:11" ht="57.75" customHeight="1">
      <c r="B147" s="1735"/>
      <c r="C147" s="1870"/>
      <c r="D147" s="1526"/>
      <c r="E147" s="1526"/>
      <c r="F147" s="1526"/>
      <c r="G147" s="1526"/>
      <c r="H147" s="1526"/>
      <c r="I147" s="1526"/>
      <c r="J147" s="31" t="s">
        <v>4801</v>
      </c>
      <c r="K147" s="1704"/>
    </row>
    <row r="148" spans="2:11" ht="16.5" customHeight="1">
      <c r="B148" s="110" t="s">
        <v>3234</v>
      </c>
      <c r="C148" s="102" t="s">
        <v>3235</v>
      </c>
      <c r="D148" s="180"/>
      <c r="E148" s="180"/>
      <c r="F148" s="8">
        <v>1</v>
      </c>
      <c r="G148" s="8">
        <v>1</v>
      </c>
      <c r="H148" s="8">
        <v>1</v>
      </c>
      <c r="I148" s="8">
        <v>1</v>
      </c>
      <c r="J148" s="9"/>
      <c r="K148" s="261"/>
    </row>
    <row r="149" spans="2:11" ht="88.5" customHeight="1">
      <c r="B149" s="2197" t="s">
        <v>3236</v>
      </c>
      <c r="C149" s="689" t="s">
        <v>1007</v>
      </c>
      <c r="D149" s="1128" t="s">
        <v>425</v>
      </c>
      <c r="E149" s="1128" t="s">
        <v>3237</v>
      </c>
      <c r="F149" s="1128">
        <v>0</v>
      </c>
      <c r="G149" s="1128">
        <v>1</v>
      </c>
      <c r="H149" s="1128">
        <v>0</v>
      </c>
      <c r="I149" s="1128">
        <v>0</v>
      </c>
      <c r="J149" s="453"/>
      <c r="K149" s="530" t="s">
        <v>3238</v>
      </c>
    </row>
    <row r="150" spans="2:11" ht="55.5" customHeight="1">
      <c r="B150" s="1812"/>
      <c r="C150" s="1656" t="s">
        <v>5110</v>
      </c>
      <c r="D150" s="1529"/>
      <c r="E150" s="1551" t="s">
        <v>1164</v>
      </c>
      <c r="F150" s="2156">
        <v>0</v>
      </c>
      <c r="G150" s="2156">
        <v>0</v>
      </c>
      <c r="H150" s="2156">
        <v>0</v>
      </c>
      <c r="I150" s="1551">
        <v>0</v>
      </c>
      <c r="J150" s="492" t="s">
        <v>4802</v>
      </c>
      <c r="K150" s="2198" t="s">
        <v>3239</v>
      </c>
    </row>
    <row r="151" spans="2:11" ht="21.4" customHeight="1">
      <c r="B151" s="1849"/>
      <c r="C151" s="2207"/>
      <c r="D151" s="1658"/>
      <c r="E151" s="1607"/>
      <c r="F151" s="1607"/>
      <c r="G151" s="1607"/>
      <c r="H151" s="1552"/>
      <c r="I151" s="1552"/>
      <c r="J151" s="454" t="s">
        <v>3240</v>
      </c>
      <c r="K151" s="1706"/>
    </row>
    <row r="152" spans="2:11" ht="19.5" customHeight="1">
      <c r="B152" s="1849"/>
      <c r="C152" s="1923" t="s">
        <v>3241</v>
      </c>
      <c r="D152" s="2199"/>
      <c r="E152" s="1852" t="s">
        <v>1164</v>
      </c>
      <c r="F152" s="1808">
        <v>0</v>
      </c>
      <c r="G152" s="1808">
        <v>1</v>
      </c>
      <c r="H152" s="1551"/>
      <c r="I152" s="1551"/>
      <c r="J152" s="2201" t="s">
        <v>3242</v>
      </c>
      <c r="K152" s="2203" t="s">
        <v>3243</v>
      </c>
    </row>
    <row r="153" spans="2:11" ht="27.4" customHeight="1">
      <c r="B153" s="1849"/>
      <c r="C153" s="2158"/>
      <c r="D153" s="1882"/>
      <c r="E153" s="2200"/>
      <c r="F153" s="1552"/>
      <c r="G153" s="1552"/>
      <c r="H153" s="1552"/>
      <c r="I153" s="1552"/>
      <c r="J153" s="2202"/>
      <c r="K153" s="2204"/>
    </row>
    <row r="154" spans="2:11" ht="54.75" customHeight="1">
      <c r="B154" s="1849"/>
      <c r="C154" s="2159" t="s">
        <v>3244</v>
      </c>
      <c r="D154" s="2161"/>
      <c r="E154" s="2189" t="s">
        <v>1164</v>
      </c>
      <c r="F154" s="2189">
        <v>0</v>
      </c>
      <c r="G154" s="1917">
        <v>0</v>
      </c>
      <c r="H154" s="1655">
        <v>0</v>
      </c>
      <c r="I154" s="1551">
        <v>0</v>
      </c>
      <c r="J154" s="1431" t="s">
        <v>4803</v>
      </c>
      <c r="K154" s="2075" t="s">
        <v>3239</v>
      </c>
    </row>
    <row r="155" spans="2:11" ht="67.5" customHeight="1">
      <c r="B155" s="1849"/>
      <c r="C155" s="2159"/>
      <c r="D155" s="2161"/>
      <c r="E155" s="2189"/>
      <c r="F155" s="2189"/>
      <c r="G155" s="1917"/>
      <c r="H155" s="1655"/>
      <c r="I155" s="1655"/>
      <c r="J155" s="150" t="s">
        <v>4804</v>
      </c>
      <c r="K155" s="2075"/>
    </row>
    <row r="156" spans="2:11" ht="69" customHeight="1">
      <c r="B156" s="1849"/>
      <c r="C156" s="2160"/>
      <c r="D156" s="2162"/>
      <c r="E156" s="2208"/>
      <c r="F156" s="2162"/>
      <c r="G156" s="2206"/>
      <c r="H156" s="2009"/>
      <c r="I156" s="1607"/>
      <c r="J156" s="455" t="s">
        <v>3245</v>
      </c>
      <c r="K156" s="2205"/>
    </row>
    <row r="157" spans="2:11" ht="40.5" customHeight="1">
      <c r="B157" s="1669" t="s">
        <v>3246</v>
      </c>
      <c r="C157" s="2210" t="s">
        <v>3247</v>
      </c>
      <c r="D157" s="1543" t="s">
        <v>602</v>
      </c>
      <c r="E157" s="1543" t="s">
        <v>3248</v>
      </c>
      <c r="F157" s="2213"/>
      <c r="G157" s="2214">
        <v>0</v>
      </c>
      <c r="H157" s="2086" t="s">
        <v>637</v>
      </c>
      <c r="I157" s="2086" t="s">
        <v>637</v>
      </c>
      <c r="J157" s="1440" t="s">
        <v>4805</v>
      </c>
      <c r="K157" s="2215" t="s">
        <v>3249</v>
      </c>
    </row>
    <row r="158" spans="2:11" ht="29.25" customHeight="1">
      <c r="B158" s="1667"/>
      <c r="C158" s="2211"/>
      <c r="D158" s="1544"/>
      <c r="E158" s="1544"/>
      <c r="F158" s="1544"/>
      <c r="G158" s="1642"/>
      <c r="H158" s="1824"/>
      <c r="I158" s="1824"/>
      <c r="J158" s="173" t="s">
        <v>4806</v>
      </c>
      <c r="K158" s="1722"/>
    </row>
    <row r="159" spans="2:11" ht="44.25" customHeight="1">
      <c r="B159" s="1691"/>
      <c r="C159" s="2212"/>
      <c r="D159" s="1844"/>
      <c r="E159" s="1844"/>
      <c r="F159" s="2162"/>
      <c r="G159" s="2206"/>
      <c r="H159" s="2116"/>
      <c r="I159" s="2116"/>
      <c r="J159" s="1441" t="s">
        <v>4807</v>
      </c>
      <c r="K159" s="1706"/>
    </row>
    <row r="160" spans="2:11" ht="54" customHeight="1">
      <c r="B160" s="1669" t="s">
        <v>3250</v>
      </c>
      <c r="C160" s="2210" t="s">
        <v>3251</v>
      </c>
      <c r="D160" s="1543" t="s">
        <v>602</v>
      </c>
      <c r="E160" s="1543" t="s">
        <v>3252</v>
      </c>
      <c r="F160" s="2218"/>
      <c r="G160" s="2220">
        <v>0</v>
      </c>
      <c r="H160" s="2222">
        <v>0</v>
      </c>
      <c r="I160" s="1665">
        <v>0</v>
      </c>
      <c r="J160" s="181" t="s">
        <v>4808</v>
      </c>
      <c r="K160" s="2223" t="s">
        <v>3253</v>
      </c>
    </row>
    <row r="161" spans="2:11" ht="29.45" customHeight="1">
      <c r="B161" s="1735"/>
      <c r="C161" s="2216"/>
      <c r="D161" s="2217"/>
      <c r="E161" s="2217"/>
      <c r="F161" s="2219"/>
      <c r="G161" s="2221"/>
      <c r="H161" s="1789"/>
      <c r="I161" s="1526"/>
      <c r="J161" s="531" t="s">
        <v>3254</v>
      </c>
      <c r="K161" s="2224"/>
    </row>
    <row r="162" spans="2:11">
      <c r="C162" s="103"/>
      <c r="D162" s="457"/>
      <c r="E162" s="457"/>
      <c r="F162" s="5"/>
      <c r="G162" s="5"/>
      <c r="H162" s="5"/>
      <c r="I162" s="5"/>
      <c r="K162" s="1"/>
    </row>
    <row r="163" spans="2:11" ht="42" customHeight="1">
      <c r="C163" s="104" t="s">
        <v>573</v>
      </c>
      <c r="D163" s="46">
        <v>2021</v>
      </c>
      <c r="E163" s="45">
        <v>2022</v>
      </c>
      <c r="F163" s="45">
        <v>2023</v>
      </c>
      <c r="G163" s="45">
        <v>2024</v>
      </c>
      <c r="H163" s="1"/>
      <c r="I163" s="1"/>
      <c r="J163" s="157"/>
      <c r="K163" s="1"/>
    </row>
    <row r="164" spans="2:11">
      <c r="C164" s="105" t="s">
        <v>739</v>
      </c>
      <c r="D164" s="417">
        <f>D165+D166+D167</f>
        <v>7</v>
      </c>
      <c r="E164" s="418">
        <f>E165+E166+E167</f>
        <v>7</v>
      </c>
      <c r="F164" s="418">
        <f>F165+F166+F167</f>
        <v>7</v>
      </c>
      <c r="G164" s="418">
        <f>G165+G166+G167</f>
        <v>7</v>
      </c>
      <c r="H164" s="1"/>
      <c r="I164" s="1"/>
      <c r="J164" s="157"/>
      <c r="K164" s="1"/>
    </row>
    <row r="165" spans="2:11">
      <c r="C165" s="106" t="s">
        <v>740</v>
      </c>
      <c r="D165" s="419">
        <v>0</v>
      </c>
      <c r="E165" s="420">
        <v>0</v>
      </c>
      <c r="F165" s="420">
        <v>0</v>
      </c>
      <c r="G165" s="420">
        <v>0</v>
      </c>
      <c r="H165" s="1"/>
      <c r="I165" s="1"/>
      <c r="J165" s="157"/>
      <c r="K165" s="1"/>
    </row>
    <row r="166" spans="2:11">
      <c r="C166" s="106" t="s">
        <v>741</v>
      </c>
      <c r="D166" s="419">
        <v>7</v>
      </c>
      <c r="E166" s="420">
        <v>7</v>
      </c>
      <c r="F166" s="420">
        <v>7</v>
      </c>
      <c r="G166" s="420">
        <v>7</v>
      </c>
      <c r="H166" s="1"/>
      <c r="I166" s="1"/>
      <c r="J166" s="157"/>
      <c r="K166" s="1"/>
    </row>
    <row r="167" spans="2:11">
      <c r="C167" s="107" t="s">
        <v>742</v>
      </c>
      <c r="D167" s="421">
        <v>0</v>
      </c>
      <c r="E167" s="422">
        <v>0</v>
      </c>
      <c r="F167" s="422">
        <v>0</v>
      </c>
      <c r="G167" s="422">
        <v>0</v>
      </c>
      <c r="H167" s="1"/>
      <c r="I167" s="1"/>
      <c r="J167" s="157"/>
      <c r="K167" s="1"/>
    </row>
    <row r="168" spans="2:11">
      <c r="C168" s="100"/>
      <c r="D168" s="168"/>
      <c r="E168" s="168"/>
      <c r="F168" s="1"/>
      <c r="G168" s="1"/>
      <c r="H168" s="1"/>
      <c r="I168" s="1"/>
      <c r="K168" s="1"/>
    </row>
    <row r="169" spans="2:11" ht="56.45" customHeight="1">
      <c r="B169" s="38" t="s">
        <v>0</v>
      </c>
      <c r="C169" s="35" t="s">
        <v>743</v>
      </c>
      <c r="D169" s="35" t="s">
        <v>1</v>
      </c>
      <c r="E169" s="35" t="s">
        <v>2</v>
      </c>
      <c r="F169" s="19" t="s">
        <v>744</v>
      </c>
      <c r="G169" s="19" t="s">
        <v>745</v>
      </c>
      <c r="H169" s="19" t="s">
        <v>746</v>
      </c>
      <c r="I169" s="19" t="s">
        <v>747</v>
      </c>
      <c r="J169" s="19" t="s">
        <v>748</v>
      </c>
      <c r="K169" s="36" t="s">
        <v>749</v>
      </c>
    </row>
    <row r="170" spans="2:11" ht="25.5">
      <c r="B170" s="110" t="s">
        <v>3255</v>
      </c>
      <c r="C170" s="102" t="s">
        <v>5111</v>
      </c>
      <c r="D170" s="11"/>
      <c r="E170" s="11"/>
      <c r="F170" s="8">
        <v>1</v>
      </c>
      <c r="G170" s="8">
        <v>1</v>
      </c>
      <c r="H170" s="8">
        <v>1</v>
      </c>
      <c r="I170" s="8">
        <v>1</v>
      </c>
      <c r="J170" s="9"/>
      <c r="K170" s="261"/>
    </row>
    <row r="171" spans="2:11" ht="90" customHeight="1">
      <c r="B171" s="1567" t="s">
        <v>3256</v>
      </c>
      <c r="C171" s="375" t="s">
        <v>1007</v>
      </c>
      <c r="D171" s="974" t="s">
        <v>425</v>
      </c>
      <c r="E171" s="974" t="s">
        <v>137</v>
      </c>
      <c r="F171" s="945">
        <v>0</v>
      </c>
      <c r="G171" s="945">
        <v>0</v>
      </c>
      <c r="H171" s="945">
        <v>0</v>
      </c>
      <c r="I171" s="945">
        <v>1</v>
      </c>
      <c r="J171" s="1111"/>
      <c r="K171" s="1078" t="s">
        <v>3257</v>
      </c>
    </row>
    <row r="172" spans="2:11" ht="15.95" customHeight="1">
      <c r="B172" s="1569"/>
      <c r="C172" s="690" t="s">
        <v>3258</v>
      </c>
      <c r="D172" s="691"/>
      <c r="E172" s="691"/>
      <c r="F172" s="980"/>
      <c r="G172" s="980"/>
      <c r="H172" s="980"/>
      <c r="I172" s="980"/>
      <c r="J172" s="30"/>
      <c r="K172" s="266"/>
    </row>
    <row r="173" spans="2:11" ht="29.25" customHeight="1">
      <c r="B173" s="1569"/>
      <c r="C173" s="1656" t="s">
        <v>3259</v>
      </c>
      <c r="D173" s="1920"/>
      <c r="E173" s="1551" t="s">
        <v>3260</v>
      </c>
      <c r="F173" s="1551">
        <v>0</v>
      </c>
      <c r="G173" s="1551">
        <v>0</v>
      </c>
      <c r="H173" s="1551">
        <v>0</v>
      </c>
      <c r="I173" s="1551">
        <v>1</v>
      </c>
      <c r="J173" s="483" t="s">
        <v>4809</v>
      </c>
      <c r="K173" s="1681" t="s">
        <v>1131</v>
      </c>
    </row>
    <row r="174" spans="2:11" ht="46.5" customHeight="1">
      <c r="B174" s="1569"/>
      <c r="C174" s="1736"/>
      <c r="D174" s="2105"/>
      <c r="E174" s="1655"/>
      <c r="F174" s="1655"/>
      <c r="G174" s="1655"/>
      <c r="H174" s="1655"/>
      <c r="I174" s="1655"/>
      <c r="J174" s="1142" t="s">
        <v>3261</v>
      </c>
      <c r="K174" s="2002"/>
    </row>
    <row r="175" spans="2:11" ht="46.5" customHeight="1">
      <c r="B175" s="1569"/>
      <c r="C175" s="1736"/>
      <c r="D175" s="2105"/>
      <c r="E175" s="1655"/>
      <c r="F175" s="1655"/>
      <c r="G175" s="1655"/>
      <c r="H175" s="1655"/>
      <c r="I175" s="1655"/>
      <c r="J175" s="458" t="s">
        <v>3262</v>
      </c>
      <c r="K175" s="2002"/>
    </row>
    <row r="176" spans="2:11" ht="59.45" customHeight="1">
      <c r="B176" s="1569"/>
      <c r="C176" s="1657"/>
      <c r="D176" s="2131"/>
      <c r="E176" s="1552"/>
      <c r="F176" s="1552"/>
      <c r="G176" s="1552"/>
      <c r="H176" s="1552"/>
      <c r="I176" s="1552"/>
      <c r="J176" s="459" t="s">
        <v>3263</v>
      </c>
      <c r="K176" s="2003"/>
    </row>
    <row r="177" spans="2:11" ht="19.149999999999999" customHeight="1">
      <c r="B177" s="1569"/>
      <c r="C177" s="1656" t="s">
        <v>3264</v>
      </c>
      <c r="D177" s="1920"/>
      <c r="E177" s="1551" t="s">
        <v>3265</v>
      </c>
      <c r="F177" s="1551"/>
      <c r="G177" s="1551">
        <v>0</v>
      </c>
      <c r="H177" s="1551">
        <v>0</v>
      </c>
      <c r="I177" s="1551">
        <v>0</v>
      </c>
      <c r="J177" s="149" t="s">
        <v>4810</v>
      </c>
      <c r="K177" s="1681" t="s">
        <v>1131</v>
      </c>
    </row>
    <row r="178" spans="2:11" ht="30.75" customHeight="1">
      <c r="B178" s="1569"/>
      <c r="C178" s="1736"/>
      <c r="D178" s="2105"/>
      <c r="E178" s="1655"/>
      <c r="F178" s="1655"/>
      <c r="G178" s="1655"/>
      <c r="H178" s="1655"/>
      <c r="I178" s="1655"/>
      <c r="J178" s="150" t="s">
        <v>3266</v>
      </c>
      <c r="K178" s="2002"/>
    </row>
    <row r="179" spans="2:11" ht="32.65" customHeight="1">
      <c r="B179" s="1569"/>
      <c r="C179" s="1881"/>
      <c r="D179" s="2131"/>
      <c r="E179" s="1552"/>
      <c r="F179" s="1552"/>
      <c r="G179" s="1552"/>
      <c r="H179" s="1552"/>
      <c r="I179" s="1552"/>
      <c r="J179" s="326" t="s">
        <v>3267</v>
      </c>
      <c r="K179" s="2002"/>
    </row>
    <row r="180" spans="2:11" ht="29.45" customHeight="1">
      <c r="B180" s="1569"/>
      <c r="C180" s="690" t="s">
        <v>3268</v>
      </c>
      <c r="D180" s="691"/>
      <c r="E180" s="971" t="s">
        <v>3269</v>
      </c>
      <c r="F180" s="971"/>
      <c r="G180" s="971"/>
      <c r="H180" s="971"/>
      <c r="I180" s="975"/>
      <c r="J180" s="855"/>
      <c r="K180" s="2002"/>
    </row>
    <row r="181" spans="2:11" ht="42" customHeight="1">
      <c r="B181" s="1569"/>
      <c r="C181" s="1656" t="s">
        <v>3270</v>
      </c>
      <c r="D181" s="1920"/>
      <c r="E181" s="1551" t="s">
        <v>1385</v>
      </c>
      <c r="F181" s="1551"/>
      <c r="G181" s="1551"/>
      <c r="H181" s="1551"/>
      <c r="I181" s="1551">
        <v>0</v>
      </c>
      <c r="J181" s="1143" t="s">
        <v>4811</v>
      </c>
      <c r="K181" s="2002"/>
    </row>
    <row r="182" spans="2:11" ht="22.15" customHeight="1">
      <c r="B182" s="1569"/>
      <c r="C182" s="1657"/>
      <c r="D182" s="2131"/>
      <c r="E182" s="1552"/>
      <c r="F182" s="1552"/>
      <c r="G182" s="1552"/>
      <c r="H182" s="1552"/>
      <c r="I182" s="1552"/>
      <c r="J182" s="658" t="s">
        <v>3271</v>
      </c>
      <c r="K182" s="2002"/>
    </row>
    <row r="183" spans="2:11" ht="25.5" customHeight="1">
      <c r="B183" s="1569"/>
      <c r="C183" s="690" t="s">
        <v>3272</v>
      </c>
      <c r="D183" s="691"/>
      <c r="E183" s="971" t="s">
        <v>1389</v>
      </c>
      <c r="F183" s="971"/>
      <c r="G183" s="971"/>
      <c r="H183" s="971"/>
      <c r="I183" s="975"/>
      <c r="J183" s="149"/>
      <c r="K183" s="2003"/>
    </row>
    <row r="184" spans="2:11" ht="97.5" customHeight="1">
      <c r="B184" s="1569"/>
      <c r="C184" s="690" t="s">
        <v>3273</v>
      </c>
      <c r="D184" s="691"/>
      <c r="E184" s="351"/>
      <c r="F184" s="971"/>
      <c r="G184" s="971"/>
      <c r="H184" s="971"/>
      <c r="I184" s="971"/>
      <c r="J184" s="460"/>
      <c r="K184" s="856" t="s">
        <v>3274</v>
      </c>
    </row>
    <row r="185" spans="2:11" ht="21.75" customHeight="1">
      <c r="B185" s="1569"/>
      <c r="C185" s="1656" t="s">
        <v>3275</v>
      </c>
      <c r="D185" s="1920"/>
      <c r="E185" s="1551" t="s">
        <v>3276</v>
      </c>
      <c r="F185" s="1551"/>
      <c r="G185" s="1551"/>
      <c r="H185" s="1595"/>
      <c r="I185" s="1551"/>
      <c r="J185" s="1442" t="s">
        <v>4812</v>
      </c>
      <c r="K185" s="1681" t="s">
        <v>1131</v>
      </c>
    </row>
    <row r="186" spans="2:11" ht="71.45" customHeight="1">
      <c r="B186" s="1569"/>
      <c r="C186" s="1657"/>
      <c r="D186" s="2131"/>
      <c r="E186" s="1607"/>
      <c r="F186" s="1552"/>
      <c r="G186" s="1552"/>
      <c r="H186" s="1606"/>
      <c r="I186" s="1552"/>
      <c r="J186" s="658" t="s">
        <v>3277</v>
      </c>
      <c r="K186" s="2003"/>
    </row>
    <row r="187" spans="2:11" ht="26.25" customHeight="1">
      <c r="B187" s="1569"/>
      <c r="C187" s="690" t="s">
        <v>3278</v>
      </c>
      <c r="D187" s="691"/>
      <c r="E187" s="692" t="s">
        <v>3279</v>
      </c>
      <c r="F187" s="971"/>
      <c r="G187" s="971"/>
      <c r="H187" s="971"/>
      <c r="I187" s="975"/>
      <c r="J187" s="149" t="s">
        <v>4813</v>
      </c>
      <c r="K187" s="856" t="s">
        <v>1131</v>
      </c>
    </row>
    <row r="188" spans="2:11" ht="25.15" customHeight="1">
      <c r="B188" s="1569"/>
      <c r="C188" s="690" t="s">
        <v>3280</v>
      </c>
      <c r="D188" s="691"/>
      <c r="E188" s="692" t="s">
        <v>3281</v>
      </c>
      <c r="F188" s="971"/>
      <c r="G188" s="971"/>
      <c r="H188" s="971"/>
      <c r="I188" s="971"/>
      <c r="J188" s="460"/>
      <c r="K188" s="856"/>
    </row>
    <row r="189" spans="2:11" ht="28.9" customHeight="1">
      <c r="B189" s="1569"/>
      <c r="C189" s="690" t="s">
        <v>3282</v>
      </c>
      <c r="D189" s="691"/>
      <c r="E189" s="692" t="s">
        <v>3281</v>
      </c>
      <c r="F189" s="971"/>
      <c r="G189" s="971"/>
      <c r="H189" s="971"/>
      <c r="I189" s="971"/>
      <c r="J189" s="460"/>
      <c r="K189" s="856"/>
    </row>
    <row r="190" spans="2:11" ht="69" customHeight="1">
      <c r="B190" s="1569"/>
      <c r="C190" s="690" t="s">
        <v>3283</v>
      </c>
      <c r="D190" s="691"/>
      <c r="E190" s="692" t="s">
        <v>3281</v>
      </c>
      <c r="F190" s="971"/>
      <c r="G190" s="971"/>
      <c r="H190" s="971"/>
      <c r="I190" s="971"/>
      <c r="J190" s="460"/>
      <c r="K190" s="856"/>
    </row>
    <row r="191" spans="2:11" ht="19.5" customHeight="1">
      <c r="B191" s="1648"/>
      <c r="C191" s="1029" t="s">
        <v>3284</v>
      </c>
      <c r="D191" s="693"/>
      <c r="E191" s="694" t="s">
        <v>3281</v>
      </c>
      <c r="F191" s="975"/>
      <c r="G191" s="975"/>
      <c r="H191" s="975"/>
      <c r="I191" s="975"/>
      <c r="J191" s="615"/>
      <c r="K191" s="1443"/>
    </row>
    <row r="192" spans="2:11" ht="28.5" customHeight="1">
      <c r="B192" s="110" t="s">
        <v>3285</v>
      </c>
      <c r="C192" s="102" t="s">
        <v>3286</v>
      </c>
      <c r="D192" s="688"/>
      <c r="E192" s="688"/>
      <c r="F192" s="8">
        <v>1</v>
      </c>
      <c r="G192" s="8">
        <v>1</v>
      </c>
      <c r="H192" s="8">
        <v>1</v>
      </c>
      <c r="I192" s="8">
        <v>1</v>
      </c>
      <c r="J192" s="65"/>
      <c r="K192" s="1444"/>
    </row>
    <row r="193" spans="2:11" ht="129" customHeight="1">
      <c r="B193" s="1668" t="s">
        <v>3287</v>
      </c>
      <c r="C193" s="1524" t="s">
        <v>3288</v>
      </c>
      <c r="D193" s="1610" t="s">
        <v>425</v>
      </c>
      <c r="E193" s="1610" t="s">
        <v>754</v>
      </c>
      <c r="F193" s="1520">
        <v>0</v>
      </c>
      <c r="G193" s="1520">
        <v>0</v>
      </c>
      <c r="H193" s="1520">
        <v>0</v>
      </c>
      <c r="I193" s="1520">
        <v>0</v>
      </c>
      <c r="J193" s="1445" t="s">
        <v>4814</v>
      </c>
      <c r="K193" s="2209" t="s">
        <v>3289</v>
      </c>
    </row>
    <row r="194" spans="2:11" ht="54.75" customHeight="1">
      <c r="B194" s="1667"/>
      <c r="C194" s="1537"/>
      <c r="D194" s="1522"/>
      <c r="E194" s="1522"/>
      <c r="F194" s="1522"/>
      <c r="G194" s="1522"/>
      <c r="H194" s="1522"/>
      <c r="I194" s="1522"/>
      <c r="J194" s="505" t="s">
        <v>3290</v>
      </c>
      <c r="K194" s="1722"/>
    </row>
    <row r="195" spans="2:11" ht="29.45" customHeight="1">
      <c r="B195" s="1667"/>
      <c r="C195" s="1537"/>
      <c r="D195" s="1522"/>
      <c r="E195" s="1522"/>
      <c r="F195" s="1522"/>
      <c r="G195" s="1522"/>
      <c r="H195" s="1522"/>
      <c r="I195" s="1522"/>
      <c r="J195" s="151" t="s">
        <v>3291</v>
      </c>
      <c r="K195" s="1722"/>
    </row>
    <row r="196" spans="2:11" ht="183.75" customHeight="1">
      <c r="B196" s="1691"/>
      <c r="C196" s="1568"/>
      <c r="D196" s="1658"/>
      <c r="E196" s="1658"/>
      <c r="F196" s="1523"/>
      <c r="G196" s="1523"/>
      <c r="H196" s="1523"/>
      <c r="I196" s="1523"/>
      <c r="J196" s="73" t="s">
        <v>4815</v>
      </c>
      <c r="K196" s="1706"/>
    </row>
    <row r="197" spans="2:11" ht="69.75" customHeight="1">
      <c r="B197" s="1669" t="s">
        <v>3292</v>
      </c>
      <c r="C197" s="1650" t="s">
        <v>3293</v>
      </c>
      <c r="D197" s="1665" t="s">
        <v>425</v>
      </c>
      <c r="E197" s="1665" t="s">
        <v>754</v>
      </c>
      <c r="F197" s="1529">
        <v>0</v>
      </c>
      <c r="G197" s="1529">
        <v>0</v>
      </c>
      <c r="H197" s="1529">
        <v>0</v>
      </c>
      <c r="I197" s="1529">
        <v>0</v>
      </c>
      <c r="J197" s="246" t="s">
        <v>4816</v>
      </c>
      <c r="K197" s="1703" t="s">
        <v>3289</v>
      </c>
    </row>
    <row r="198" spans="2:11" ht="55.5" customHeight="1">
      <c r="B198" s="1667"/>
      <c r="C198" s="1537"/>
      <c r="D198" s="1522"/>
      <c r="E198" s="1522"/>
      <c r="F198" s="1522"/>
      <c r="G198" s="1522"/>
      <c r="H198" s="1522"/>
      <c r="I198" s="1522"/>
      <c r="J198" s="205" t="s">
        <v>3294</v>
      </c>
      <c r="K198" s="1722"/>
    </row>
    <row r="199" spans="2:11" ht="54.75" customHeight="1">
      <c r="B199" s="1667"/>
      <c r="C199" s="1537"/>
      <c r="D199" s="1522"/>
      <c r="E199" s="1522"/>
      <c r="F199" s="1522"/>
      <c r="G199" s="1522"/>
      <c r="H199" s="1522"/>
      <c r="I199" s="1522"/>
      <c r="J199" s="205" t="s">
        <v>3295</v>
      </c>
      <c r="K199" s="1722"/>
    </row>
    <row r="200" spans="2:11" ht="270.75" customHeight="1">
      <c r="B200" s="1735"/>
      <c r="C200" s="1525"/>
      <c r="D200" s="1526"/>
      <c r="E200" s="1526"/>
      <c r="F200" s="1526"/>
      <c r="G200" s="1526"/>
      <c r="H200" s="1526"/>
      <c r="I200" s="1526"/>
      <c r="J200" s="461" t="s">
        <v>3296</v>
      </c>
      <c r="K200" s="1704"/>
    </row>
    <row r="201" spans="2:11" ht="25.5">
      <c r="B201" s="110" t="s">
        <v>3297</v>
      </c>
      <c r="C201" s="102" t="s">
        <v>3298</v>
      </c>
      <c r="D201" s="11"/>
      <c r="E201" s="11"/>
      <c r="F201" s="8">
        <v>1</v>
      </c>
      <c r="G201" s="8">
        <v>1</v>
      </c>
      <c r="H201" s="8">
        <v>1</v>
      </c>
      <c r="I201" s="8">
        <v>1</v>
      </c>
      <c r="J201" s="9"/>
      <c r="K201" s="261"/>
    </row>
    <row r="202" spans="2:11" ht="16.5" customHeight="1">
      <c r="B202" s="695"/>
      <c r="C202" s="375" t="s">
        <v>1007</v>
      </c>
      <c r="D202" s="1132"/>
      <c r="E202" s="1132"/>
      <c r="F202" s="945">
        <v>0</v>
      </c>
      <c r="G202" s="1128">
        <v>0</v>
      </c>
      <c r="H202" s="1128">
        <v>0</v>
      </c>
      <c r="I202" s="1128">
        <v>0</v>
      </c>
      <c r="J202" s="462"/>
      <c r="K202" s="1045"/>
    </row>
    <row r="203" spans="2:11" ht="65.25" customHeight="1">
      <c r="B203" s="1667" t="s">
        <v>3299</v>
      </c>
      <c r="C203" s="1656" t="s">
        <v>3300</v>
      </c>
      <c r="D203" s="1551" t="s">
        <v>425</v>
      </c>
      <c r="E203" s="1551" t="s">
        <v>4</v>
      </c>
      <c r="F203" s="2156">
        <v>0</v>
      </c>
      <c r="G203" s="2157">
        <v>0</v>
      </c>
      <c r="H203" s="1763">
        <v>0</v>
      </c>
      <c r="I203" s="1595">
        <v>0</v>
      </c>
      <c r="J203" s="228" t="s">
        <v>4817</v>
      </c>
      <c r="K203" s="1886" t="s">
        <v>3301</v>
      </c>
    </row>
    <row r="204" spans="2:11" ht="71.25" customHeight="1">
      <c r="B204" s="1667"/>
      <c r="C204" s="1736"/>
      <c r="D204" s="1655"/>
      <c r="E204" s="1655"/>
      <c r="F204" s="1655"/>
      <c r="G204" s="1763"/>
      <c r="H204" s="1763"/>
      <c r="I204" s="1763"/>
      <c r="J204" s="150" t="s">
        <v>4818</v>
      </c>
      <c r="K204" s="2117"/>
    </row>
    <row r="205" spans="2:11" ht="85.5" customHeight="1">
      <c r="B205" s="1667"/>
      <c r="C205" s="1736"/>
      <c r="D205" s="1655"/>
      <c r="E205" s="1655"/>
      <c r="F205" s="1655"/>
      <c r="G205" s="1763"/>
      <c r="H205" s="1763"/>
      <c r="I205" s="1763"/>
      <c r="J205" s="463" t="s">
        <v>3302</v>
      </c>
      <c r="K205" s="2117"/>
    </row>
    <row r="206" spans="2:11" ht="96" customHeight="1">
      <c r="B206" s="1735"/>
      <c r="C206" s="2154"/>
      <c r="D206" s="1793"/>
      <c r="E206" s="1793"/>
      <c r="F206" s="1793"/>
      <c r="G206" s="2155"/>
      <c r="H206" s="2155"/>
      <c r="I206" s="2155"/>
      <c r="J206" s="464" t="s">
        <v>3303</v>
      </c>
      <c r="K206" s="2118"/>
    </row>
    <row r="207" spans="2:11" ht="15.75" customHeight="1">
      <c r="B207" s="110" t="s">
        <v>3304</v>
      </c>
      <c r="C207" s="102" t="s">
        <v>3305</v>
      </c>
      <c r="D207" s="588"/>
      <c r="E207" s="588"/>
      <c r="F207" s="8">
        <v>1</v>
      </c>
      <c r="G207" s="8">
        <v>1</v>
      </c>
      <c r="H207" s="8">
        <v>1</v>
      </c>
      <c r="I207" s="970">
        <v>1</v>
      </c>
      <c r="J207" s="571"/>
      <c r="K207" s="261"/>
    </row>
    <row r="208" spans="2:11" ht="82.5" customHeight="1">
      <c r="B208" s="1668" t="s">
        <v>3306</v>
      </c>
      <c r="C208" s="1524" t="s">
        <v>3307</v>
      </c>
      <c r="D208" s="1520" t="s">
        <v>425</v>
      </c>
      <c r="E208" s="1520" t="s">
        <v>3308</v>
      </c>
      <c r="F208" s="1520">
        <v>1.54</v>
      </c>
      <c r="G208" s="1520">
        <v>4.99</v>
      </c>
      <c r="H208" s="1520">
        <v>2.4300000000000002</v>
      </c>
      <c r="I208" s="1520">
        <v>3.65</v>
      </c>
      <c r="J208" s="1092" t="s">
        <v>4819</v>
      </c>
      <c r="K208" s="1705" t="s">
        <v>1131</v>
      </c>
    </row>
    <row r="209" spans="2:11" ht="84" customHeight="1">
      <c r="B209" s="1667"/>
      <c r="C209" s="1537"/>
      <c r="D209" s="1522"/>
      <c r="E209" s="1522"/>
      <c r="F209" s="1522"/>
      <c r="G209" s="1522"/>
      <c r="H209" s="1522"/>
      <c r="I209" s="1522"/>
      <c r="J209" s="151" t="s">
        <v>3309</v>
      </c>
      <c r="K209" s="1722"/>
    </row>
    <row r="210" spans="2:11" ht="126" customHeight="1">
      <c r="B210" s="1867"/>
      <c r="C210" s="1537"/>
      <c r="D210" s="1522"/>
      <c r="E210" s="1522"/>
      <c r="F210" s="1522"/>
      <c r="G210" s="1522"/>
      <c r="H210" s="1522"/>
      <c r="I210" s="1522"/>
      <c r="J210" s="235" t="s">
        <v>4820</v>
      </c>
      <c r="K210" s="1722"/>
    </row>
    <row r="211" spans="2:11" ht="33.75" customHeight="1">
      <c r="B211" s="1876"/>
      <c r="C211" s="1568"/>
      <c r="D211" s="1523"/>
      <c r="E211" s="1523"/>
      <c r="F211" s="1523"/>
      <c r="G211" s="1523"/>
      <c r="H211" s="1523"/>
      <c r="I211" s="1523"/>
      <c r="J211" s="31" t="s">
        <v>3310</v>
      </c>
      <c r="K211" s="1706"/>
    </row>
    <row r="212" spans="2:11" ht="45" customHeight="1">
      <c r="B212" s="998" t="s">
        <v>3311</v>
      </c>
      <c r="C212" s="178" t="s">
        <v>3312</v>
      </c>
      <c r="D212" s="980" t="s">
        <v>3313</v>
      </c>
      <c r="E212" s="980" t="s">
        <v>549</v>
      </c>
      <c r="F212" s="980" t="s">
        <v>3314</v>
      </c>
      <c r="G212" s="980" t="s">
        <v>3315</v>
      </c>
      <c r="H212" s="980" t="s">
        <v>3316</v>
      </c>
      <c r="I212" s="980" t="s">
        <v>3317</v>
      </c>
      <c r="J212" s="1446" t="s">
        <v>4821</v>
      </c>
      <c r="K212" s="1078" t="s">
        <v>24</v>
      </c>
    </row>
    <row r="213" spans="2:11" ht="37.5" customHeight="1">
      <c r="B213" s="1849" t="s">
        <v>3318</v>
      </c>
      <c r="C213" s="178" t="s">
        <v>1007</v>
      </c>
      <c r="D213" s="980" t="s">
        <v>425</v>
      </c>
      <c r="E213" s="980" t="s">
        <v>137</v>
      </c>
      <c r="F213" s="980">
        <v>0</v>
      </c>
      <c r="G213" s="980">
        <v>1</v>
      </c>
      <c r="H213" s="980">
        <v>1</v>
      </c>
      <c r="I213" s="980">
        <v>2</v>
      </c>
      <c r="J213" s="30"/>
      <c r="K213" s="837" t="s">
        <v>3319</v>
      </c>
    </row>
    <row r="214" spans="2:11" ht="60" customHeight="1">
      <c r="B214" s="1849"/>
      <c r="C214" s="1656" t="s">
        <v>3320</v>
      </c>
      <c r="D214" s="1529"/>
      <c r="E214" s="1551" t="s">
        <v>1011</v>
      </c>
      <c r="F214" s="1551">
        <v>0</v>
      </c>
      <c r="G214" s="1551">
        <v>1</v>
      </c>
      <c r="H214" s="1551"/>
      <c r="I214" s="1551"/>
      <c r="J214" s="2045" t="s">
        <v>3321</v>
      </c>
      <c r="K214" s="1681" t="s">
        <v>1131</v>
      </c>
    </row>
    <row r="215" spans="2:11" ht="37.9" customHeight="1">
      <c r="B215" s="1849"/>
      <c r="C215" s="1736"/>
      <c r="D215" s="1522"/>
      <c r="E215" s="1655"/>
      <c r="F215" s="1655"/>
      <c r="G215" s="1655"/>
      <c r="H215" s="1655"/>
      <c r="I215" s="1655"/>
      <c r="J215" s="2046"/>
      <c r="K215" s="2002"/>
    </row>
    <row r="216" spans="2:11" ht="36" customHeight="1">
      <c r="B216" s="1849"/>
      <c r="C216" s="1657"/>
      <c r="D216" s="1523"/>
      <c r="E216" s="1552"/>
      <c r="F216" s="1552"/>
      <c r="G216" s="1552"/>
      <c r="H216" s="1552"/>
      <c r="I216" s="1552"/>
      <c r="J216" s="441" t="s">
        <v>3322</v>
      </c>
      <c r="K216" s="2003"/>
    </row>
    <row r="217" spans="2:11" ht="34.5" customHeight="1">
      <c r="B217" s="1849"/>
      <c r="C217" s="2225" t="s">
        <v>3323</v>
      </c>
      <c r="D217" s="1529"/>
      <c r="E217" s="1595" t="s">
        <v>3324</v>
      </c>
      <c r="F217" s="1551">
        <v>0</v>
      </c>
      <c r="G217" s="1551">
        <v>0</v>
      </c>
      <c r="H217" s="1551">
        <v>0</v>
      </c>
      <c r="I217" s="1551">
        <v>0</v>
      </c>
      <c r="J217" s="1447" t="s">
        <v>4822</v>
      </c>
      <c r="K217" s="1681" t="s">
        <v>1131</v>
      </c>
    </row>
    <row r="218" spans="2:11" ht="22.15" customHeight="1">
      <c r="B218" s="1849"/>
      <c r="C218" s="2226"/>
      <c r="D218" s="1522"/>
      <c r="E218" s="1763"/>
      <c r="F218" s="1655"/>
      <c r="G218" s="1655"/>
      <c r="H218" s="1655"/>
      <c r="I218" s="1655"/>
      <c r="J218" s="1142" t="s">
        <v>3325</v>
      </c>
      <c r="K218" s="2002"/>
    </row>
    <row r="219" spans="2:11" ht="46.5" customHeight="1">
      <c r="B219" s="1849"/>
      <c r="C219" s="2226"/>
      <c r="D219" s="1522"/>
      <c r="E219" s="1763"/>
      <c r="F219" s="1655"/>
      <c r="G219" s="1655"/>
      <c r="H219" s="1655"/>
      <c r="I219" s="1655"/>
      <c r="J219" s="458" t="s">
        <v>3326</v>
      </c>
      <c r="K219" s="2002"/>
    </row>
    <row r="220" spans="2:11" ht="45.6" customHeight="1">
      <c r="B220" s="1849"/>
      <c r="C220" s="2227"/>
      <c r="D220" s="1523"/>
      <c r="E220" s="1606"/>
      <c r="F220" s="1552"/>
      <c r="G220" s="1552"/>
      <c r="H220" s="1552"/>
      <c r="I220" s="1552"/>
      <c r="J220" s="40" t="s">
        <v>3327</v>
      </c>
      <c r="K220" s="2003"/>
    </row>
    <row r="221" spans="2:11" ht="31.5" customHeight="1">
      <c r="B221" s="1764"/>
      <c r="C221" s="1029" t="s">
        <v>3328</v>
      </c>
      <c r="D221" s="1131"/>
      <c r="E221" s="971" t="s">
        <v>3329</v>
      </c>
      <c r="F221" s="975"/>
      <c r="G221" s="975"/>
      <c r="H221" s="975"/>
      <c r="I221" s="975">
        <v>1</v>
      </c>
      <c r="J221" s="148" t="s">
        <v>4823</v>
      </c>
      <c r="K221" s="856" t="s">
        <v>1131</v>
      </c>
    </row>
    <row r="222" spans="2:11" ht="19.5" customHeight="1">
      <c r="B222" s="110" t="s">
        <v>3330</v>
      </c>
      <c r="C222" s="102" t="s">
        <v>3331</v>
      </c>
      <c r="D222" s="588"/>
      <c r="E222" s="588"/>
      <c r="F222" s="8">
        <v>1</v>
      </c>
      <c r="G222" s="8">
        <v>1</v>
      </c>
      <c r="H222" s="8">
        <v>1</v>
      </c>
      <c r="I222" s="8">
        <v>1</v>
      </c>
      <c r="J222" s="9"/>
      <c r="K222" s="261"/>
    </row>
    <row r="223" spans="2:11" ht="33.75" customHeight="1">
      <c r="B223" s="1812" t="s">
        <v>3332</v>
      </c>
      <c r="C223" s="375" t="s">
        <v>1007</v>
      </c>
      <c r="D223" s="994" t="s">
        <v>425</v>
      </c>
      <c r="E223" s="994" t="s">
        <v>1224</v>
      </c>
      <c r="F223" s="945">
        <v>1</v>
      </c>
      <c r="G223" s="945">
        <v>0</v>
      </c>
      <c r="H223" s="945">
        <v>0</v>
      </c>
      <c r="I223" s="945">
        <v>1</v>
      </c>
      <c r="J223" s="1111"/>
      <c r="K223" s="620" t="s">
        <v>3333</v>
      </c>
    </row>
    <row r="224" spans="2:11" ht="17.25" customHeight="1">
      <c r="B224" s="2190"/>
      <c r="C224" s="1767" t="s">
        <v>3334</v>
      </c>
      <c r="D224" s="1905"/>
      <c r="E224" s="2228" t="s">
        <v>875</v>
      </c>
      <c r="F224" s="1595">
        <v>1</v>
      </c>
      <c r="G224" s="2229"/>
      <c r="H224" s="1529"/>
      <c r="I224" s="1529"/>
      <c r="J224" s="2230" t="s">
        <v>4824</v>
      </c>
      <c r="K224" s="2233" t="s">
        <v>3335</v>
      </c>
    </row>
    <row r="225" spans="2:11" ht="20.25" customHeight="1">
      <c r="B225" s="2190"/>
      <c r="C225" s="1768"/>
      <c r="D225" s="1541"/>
      <c r="E225" s="1917"/>
      <c r="F225" s="1763"/>
      <c r="G225" s="1642"/>
      <c r="H225" s="1522"/>
      <c r="I225" s="1522"/>
      <c r="J225" s="2231"/>
      <c r="K225" s="2109"/>
    </row>
    <row r="226" spans="2:11" ht="19.5" customHeight="1">
      <c r="B226" s="2190"/>
      <c r="C226" s="1768"/>
      <c r="D226" s="1541"/>
      <c r="E226" s="1917"/>
      <c r="F226" s="1763"/>
      <c r="G226" s="1642"/>
      <c r="H226" s="1522"/>
      <c r="I226" s="1522"/>
      <c r="J226" s="2232"/>
      <c r="K226" s="2109"/>
    </row>
    <row r="227" spans="2:11" ht="27" customHeight="1">
      <c r="B227" s="1849"/>
      <c r="C227" s="1656" t="s">
        <v>3336</v>
      </c>
      <c r="D227" s="1529"/>
      <c r="E227" s="1551" t="s">
        <v>1011</v>
      </c>
      <c r="F227" s="1551">
        <v>0</v>
      </c>
      <c r="G227" s="1551">
        <v>0</v>
      </c>
      <c r="H227" s="1551">
        <v>0</v>
      </c>
      <c r="I227" s="1551">
        <v>0</v>
      </c>
      <c r="J227" s="1373" t="s">
        <v>4825</v>
      </c>
      <c r="K227" s="1681" t="s">
        <v>1131</v>
      </c>
    </row>
    <row r="228" spans="2:11" ht="61.9" customHeight="1">
      <c r="B228" s="1849"/>
      <c r="C228" s="1736"/>
      <c r="D228" s="1522"/>
      <c r="E228" s="1655"/>
      <c r="F228" s="1655"/>
      <c r="G228" s="1655"/>
      <c r="H228" s="1655"/>
      <c r="I228" s="1655"/>
      <c r="J228" s="492" t="s">
        <v>3337</v>
      </c>
      <c r="K228" s="2002"/>
    </row>
    <row r="229" spans="2:11" ht="21" customHeight="1">
      <c r="B229" s="1849"/>
      <c r="C229" s="1869"/>
      <c r="D229" s="1522"/>
      <c r="E229" s="1655"/>
      <c r="F229" s="1655"/>
      <c r="G229" s="1655"/>
      <c r="H229" s="1655"/>
      <c r="I229" s="1655"/>
      <c r="J229" s="465" t="s">
        <v>3132</v>
      </c>
      <c r="K229" s="2002"/>
    </row>
    <row r="230" spans="2:11" ht="30.75" customHeight="1">
      <c r="B230" s="1849"/>
      <c r="C230" s="1881"/>
      <c r="D230" s="1523"/>
      <c r="E230" s="1552"/>
      <c r="F230" s="1552"/>
      <c r="G230" s="1552"/>
      <c r="H230" s="1552"/>
      <c r="I230" s="1552"/>
      <c r="J230" s="466" t="s">
        <v>3338</v>
      </c>
      <c r="K230" s="2003"/>
    </row>
    <row r="231" spans="2:11" ht="46.5" customHeight="1">
      <c r="B231" s="1849"/>
      <c r="C231" s="1656" t="s">
        <v>3339</v>
      </c>
      <c r="D231" s="1529"/>
      <c r="E231" s="1551" t="s">
        <v>1687</v>
      </c>
      <c r="F231" s="1551">
        <v>0</v>
      </c>
      <c r="G231" s="1595">
        <v>0</v>
      </c>
      <c r="H231" s="1595">
        <v>0</v>
      </c>
      <c r="I231" s="1551">
        <v>0</v>
      </c>
      <c r="J231" s="1448" t="s">
        <v>4826</v>
      </c>
      <c r="K231" s="1681" t="s">
        <v>1131</v>
      </c>
    </row>
    <row r="232" spans="2:11" ht="65.25" customHeight="1">
      <c r="B232" s="1849"/>
      <c r="C232" s="1736"/>
      <c r="D232" s="1522"/>
      <c r="E232" s="1655"/>
      <c r="F232" s="1655"/>
      <c r="G232" s="1763"/>
      <c r="H232" s="1763"/>
      <c r="I232" s="1655"/>
      <c r="J232" s="228" t="s">
        <v>3340</v>
      </c>
      <c r="K232" s="2002"/>
    </row>
    <row r="233" spans="2:11" ht="25.5" customHeight="1">
      <c r="B233" s="1849"/>
      <c r="C233" s="1736"/>
      <c r="D233" s="1522"/>
      <c r="E233" s="1655"/>
      <c r="F233" s="1655"/>
      <c r="G233" s="1763"/>
      <c r="H233" s="1763"/>
      <c r="I233" s="1655"/>
      <c r="J233" s="465" t="s">
        <v>3132</v>
      </c>
      <c r="K233" s="2002"/>
    </row>
    <row r="234" spans="2:11" ht="26.1" customHeight="1">
      <c r="B234" s="1849"/>
      <c r="C234" s="1657"/>
      <c r="D234" s="1523"/>
      <c r="E234" s="1607"/>
      <c r="F234" s="1552"/>
      <c r="G234" s="1606"/>
      <c r="H234" s="1606"/>
      <c r="I234" s="1552"/>
      <c r="J234" s="459" t="s">
        <v>3341</v>
      </c>
      <c r="K234" s="2003"/>
    </row>
    <row r="235" spans="2:11" ht="31.5" customHeight="1">
      <c r="B235" s="1849"/>
      <c r="C235" s="1656" t="s">
        <v>3342</v>
      </c>
      <c r="D235" s="1966"/>
      <c r="E235" s="1655" t="s">
        <v>1164</v>
      </c>
      <c r="F235" s="1551">
        <v>0</v>
      </c>
      <c r="G235" s="1551">
        <v>0</v>
      </c>
      <c r="H235" s="1551">
        <v>0</v>
      </c>
      <c r="I235" s="1551">
        <v>0</v>
      </c>
      <c r="J235" s="228" t="s">
        <v>4827</v>
      </c>
      <c r="K235" s="1681" t="s">
        <v>1131</v>
      </c>
    </row>
    <row r="236" spans="2:11" ht="29.25" customHeight="1">
      <c r="B236" s="1849"/>
      <c r="C236" s="1736"/>
      <c r="D236" s="2136"/>
      <c r="E236" s="1655"/>
      <c r="F236" s="1655"/>
      <c r="G236" s="1655"/>
      <c r="H236" s="1655"/>
      <c r="I236" s="1655"/>
      <c r="J236" s="228" t="s">
        <v>4828</v>
      </c>
      <c r="K236" s="2002"/>
    </row>
    <row r="237" spans="2:11" ht="19.5" customHeight="1">
      <c r="B237" s="1849"/>
      <c r="C237" s="2158"/>
      <c r="D237" s="2137"/>
      <c r="E237" s="1552"/>
      <c r="F237" s="1552"/>
      <c r="G237" s="1552"/>
      <c r="H237" s="1552"/>
      <c r="I237" s="1552"/>
      <c r="J237" s="467" t="s">
        <v>3343</v>
      </c>
      <c r="K237" s="2003"/>
    </row>
    <row r="238" spans="2:11" ht="22.15" customHeight="1">
      <c r="B238" s="1849"/>
      <c r="C238" s="1656" t="s">
        <v>3344</v>
      </c>
      <c r="D238" s="1966"/>
      <c r="E238" s="1551" t="s">
        <v>1345</v>
      </c>
      <c r="F238" s="1551">
        <v>0</v>
      </c>
      <c r="G238" s="1551">
        <v>0</v>
      </c>
      <c r="H238" s="1551">
        <v>0</v>
      </c>
      <c r="I238" s="1551">
        <v>1</v>
      </c>
      <c r="J238" s="239" t="s">
        <v>4829</v>
      </c>
      <c r="K238" s="1681" t="s">
        <v>3121</v>
      </c>
    </row>
    <row r="239" spans="2:11" ht="43.9" customHeight="1">
      <c r="B239" s="1849"/>
      <c r="C239" s="1736"/>
      <c r="D239" s="2136"/>
      <c r="E239" s="1655"/>
      <c r="F239" s="1655"/>
      <c r="G239" s="1655"/>
      <c r="H239" s="1655"/>
      <c r="I239" s="1655"/>
      <c r="J239" s="1120" t="s">
        <v>3345</v>
      </c>
      <c r="K239" s="2002"/>
    </row>
    <row r="240" spans="2:11" ht="18" customHeight="1">
      <c r="B240" s="1849"/>
      <c r="C240" s="2114"/>
      <c r="D240" s="2136"/>
      <c r="E240" s="1655"/>
      <c r="F240" s="1655"/>
      <c r="G240" s="1655"/>
      <c r="H240" s="1655"/>
      <c r="I240" s="1655"/>
      <c r="J240" s="468" t="s">
        <v>3346</v>
      </c>
      <c r="K240" s="2002"/>
    </row>
    <row r="241" spans="2:11" ht="18" customHeight="1">
      <c r="B241" s="1849"/>
      <c r="C241" s="2158"/>
      <c r="D241" s="2137"/>
      <c r="E241" s="1552"/>
      <c r="F241" s="1552"/>
      <c r="G241" s="1552"/>
      <c r="H241" s="1552"/>
      <c r="I241" s="1552"/>
      <c r="J241" s="469" t="s">
        <v>3347</v>
      </c>
      <c r="K241" s="2003"/>
    </row>
    <row r="242" spans="2:11" ht="69.75" customHeight="1">
      <c r="B242" s="1849"/>
      <c r="C242" s="1656" t="s">
        <v>3348</v>
      </c>
      <c r="D242" s="1966"/>
      <c r="E242" s="1551" t="s">
        <v>1345</v>
      </c>
      <c r="F242" s="1551">
        <v>0</v>
      </c>
      <c r="G242" s="1551">
        <v>0</v>
      </c>
      <c r="H242" s="1551">
        <v>0</v>
      </c>
      <c r="I242" s="1595">
        <v>0</v>
      </c>
      <c r="J242" s="1282" t="s">
        <v>4830</v>
      </c>
      <c r="K242" s="1681" t="s">
        <v>1131</v>
      </c>
    </row>
    <row r="243" spans="2:11" ht="54.75" customHeight="1">
      <c r="B243" s="1849"/>
      <c r="C243" s="1736"/>
      <c r="D243" s="2136"/>
      <c r="E243" s="1655"/>
      <c r="F243" s="1655"/>
      <c r="G243" s="1655"/>
      <c r="H243" s="1655"/>
      <c r="I243" s="1763"/>
      <c r="J243" s="150" t="s">
        <v>3349</v>
      </c>
      <c r="K243" s="2002"/>
    </row>
    <row r="244" spans="2:11" ht="19.5" customHeight="1">
      <c r="B244" s="1849"/>
      <c r="C244" s="2114"/>
      <c r="D244" s="2136"/>
      <c r="E244" s="1655"/>
      <c r="F244" s="1655"/>
      <c r="G244" s="1655"/>
      <c r="H244" s="1655"/>
      <c r="I244" s="1763"/>
      <c r="J244" s="465" t="s">
        <v>3346</v>
      </c>
      <c r="K244" s="2002"/>
    </row>
    <row r="245" spans="2:11" ht="21" customHeight="1">
      <c r="B245" s="1849"/>
      <c r="C245" s="2158"/>
      <c r="D245" s="2137"/>
      <c r="E245" s="1552"/>
      <c r="F245" s="1552"/>
      <c r="G245" s="1552"/>
      <c r="H245" s="1552"/>
      <c r="I245" s="1606"/>
      <c r="J245" s="459" t="s">
        <v>3350</v>
      </c>
      <c r="K245" s="2003"/>
    </row>
    <row r="246" spans="2:11" ht="35.25" customHeight="1">
      <c r="B246" s="1849"/>
      <c r="C246" s="1656" t="s">
        <v>3351</v>
      </c>
      <c r="D246" s="1966"/>
      <c r="E246" s="1551" t="s">
        <v>1345</v>
      </c>
      <c r="F246" s="1551">
        <v>0</v>
      </c>
      <c r="G246" s="1551">
        <v>0</v>
      </c>
      <c r="H246" s="1551">
        <v>0</v>
      </c>
      <c r="I246" s="1551">
        <v>0</v>
      </c>
      <c r="J246" s="665" t="s">
        <v>4831</v>
      </c>
      <c r="K246" s="2108" t="s">
        <v>3352</v>
      </c>
    </row>
    <row r="247" spans="2:11" ht="22.5" customHeight="1">
      <c r="B247" s="1849"/>
      <c r="C247" s="1736"/>
      <c r="D247" s="2136"/>
      <c r="E247" s="1655"/>
      <c r="F247" s="1655"/>
      <c r="G247" s="1655"/>
      <c r="H247" s="1655"/>
      <c r="I247" s="1655"/>
      <c r="J247" s="150" t="s">
        <v>4832</v>
      </c>
      <c r="K247" s="2109"/>
    </row>
    <row r="248" spans="2:11" ht="22.5" customHeight="1">
      <c r="B248" s="1849"/>
      <c r="C248" s="2149"/>
      <c r="D248" s="2137"/>
      <c r="E248" s="1552"/>
      <c r="F248" s="1552"/>
      <c r="G248" s="1552"/>
      <c r="H248" s="1552"/>
      <c r="I248" s="1552"/>
      <c r="J248" s="470" t="s">
        <v>3353</v>
      </c>
      <c r="K248" s="2168"/>
    </row>
    <row r="249" spans="2:11" ht="19.149999999999999" customHeight="1">
      <c r="B249" s="1849"/>
      <c r="C249" s="1736" t="s">
        <v>3354</v>
      </c>
      <c r="D249" s="1966"/>
      <c r="E249" s="1551" t="s">
        <v>1382</v>
      </c>
      <c r="F249" s="1551">
        <v>0</v>
      </c>
      <c r="G249" s="1551">
        <v>0</v>
      </c>
      <c r="H249" s="1551">
        <v>0</v>
      </c>
      <c r="I249" s="1551">
        <v>0</v>
      </c>
      <c r="J249" s="228" t="s">
        <v>4833</v>
      </c>
      <c r="K249" s="1681" t="s">
        <v>1131</v>
      </c>
    </row>
    <row r="250" spans="2:11" ht="16.5" customHeight="1">
      <c r="B250" s="1849"/>
      <c r="C250" s="1736"/>
      <c r="D250" s="2136"/>
      <c r="E250" s="1655"/>
      <c r="F250" s="1655"/>
      <c r="G250" s="1655"/>
      <c r="H250" s="1655"/>
      <c r="I250" s="1655"/>
      <c r="J250" s="471" t="s">
        <v>3355</v>
      </c>
      <c r="K250" s="2002"/>
    </row>
    <row r="251" spans="2:11" ht="30.75" customHeight="1">
      <c r="B251" s="1849"/>
      <c r="C251" s="2207"/>
      <c r="D251" s="2183"/>
      <c r="E251" s="1607"/>
      <c r="F251" s="1607"/>
      <c r="G251" s="1607"/>
      <c r="H251" s="1607"/>
      <c r="I251" s="1607"/>
      <c r="J251" s="911" t="s">
        <v>3356</v>
      </c>
      <c r="K251" s="2003"/>
    </row>
    <row r="252" spans="2:11" ht="30.75" customHeight="1">
      <c r="B252" s="1849"/>
      <c r="C252" s="988" t="s">
        <v>3357</v>
      </c>
      <c r="D252" s="1108"/>
      <c r="E252" s="1018" t="s">
        <v>1382</v>
      </c>
      <c r="F252" s="1018"/>
      <c r="G252" s="1018"/>
      <c r="H252" s="1018">
        <v>0</v>
      </c>
      <c r="I252" s="1018">
        <v>0</v>
      </c>
      <c r="J252" s="1120" t="s">
        <v>4834</v>
      </c>
      <c r="K252" s="2108" t="s">
        <v>1131</v>
      </c>
    </row>
    <row r="253" spans="2:11" ht="46.5" customHeight="1">
      <c r="B253" s="1849"/>
      <c r="C253" s="1656" t="s">
        <v>3358</v>
      </c>
      <c r="D253" s="1966"/>
      <c r="E253" s="1551" t="s">
        <v>1654</v>
      </c>
      <c r="F253" s="1551"/>
      <c r="G253" s="1551"/>
      <c r="H253" s="1551">
        <v>0</v>
      </c>
      <c r="I253" s="1551">
        <v>0</v>
      </c>
      <c r="J253" s="1449" t="s">
        <v>4835</v>
      </c>
      <c r="K253" s="2109"/>
    </row>
    <row r="254" spans="2:11" ht="30" customHeight="1">
      <c r="B254" s="1849"/>
      <c r="C254" s="1657"/>
      <c r="D254" s="2137"/>
      <c r="E254" s="1552"/>
      <c r="F254" s="1552"/>
      <c r="G254" s="1552"/>
      <c r="H254" s="1552"/>
      <c r="I254" s="1552"/>
      <c r="J254" s="658" t="s">
        <v>3359</v>
      </c>
      <c r="K254" s="2109"/>
    </row>
    <row r="255" spans="2:11" ht="70.150000000000006" customHeight="1">
      <c r="B255" s="1849"/>
      <c r="C255" s="690" t="s">
        <v>5112</v>
      </c>
      <c r="D255" s="351"/>
      <c r="E255" s="971" t="s">
        <v>3360</v>
      </c>
      <c r="F255" s="971"/>
      <c r="G255" s="971"/>
      <c r="H255" s="971"/>
      <c r="I255" s="975">
        <v>0</v>
      </c>
      <c r="J255" s="1450" t="s">
        <v>4836</v>
      </c>
      <c r="K255" s="2109"/>
    </row>
    <row r="256" spans="2:11" ht="25.5">
      <c r="B256" s="1849"/>
      <c r="C256" s="690" t="s">
        <v>3361</v>
      </c>
      <c r="D256" s="351"/>
      <c r="E256" s="971" t="s">
        <v>1130</v>
      </c>
      <c r="F256" s="971"/>
      <c r="G256" s="971"/>
      <c r="H256" s="971"/>
      <c r="I256" s="975"/>
      <c r="J256" s="149"/>
      <c r="K256" s="2109"/>
    </row>
    <row r="257" spans="2:11" ht="25.5">
      <c r="B257" s="1849"/>
      <c r="C257" s="690" t="s">
        <v>3362</v>
      </c>
      <c r="D257" s="351"/>
      <c r="E257" s="971" t="s">
        <v>1130</v>
      </c>
      <c r="F257" s="971"/>
      <c r="G257" s="971"/>
      <c r="H257" s="971"/>
      <c r="I257" s="975"/>
      <c r="J257" s="149"/>
      <c r="K257" s="2109"/>
    </row>
    <row r="258" spans="2:11" ht="31.9" customHeight="1">
      <c r="B258" s="1849"/>
      <c r="C258" s="690" t="s">
        <v>3363</v>
      </c>
      <c r="D258" s="351"/>
      <c r="E258" s="971" t="s">
        <v>1389</v>
      </c>
      <c r="F258" s="971"/>
      <c r="G258" s="971"/>
      <c r="H258" s="971"/>
      <c r="I258" s="975"/>
      <c r="J258" s="149"/>
      <c r="K258" s="2110"/>
    </row>
    <row r="259" spans="2:11" ht="84.75" customHeight="1">
      <c r="B259" s="1849"/>
      <c r="C259" s="690" t="s">
        <v>3364</v>
      </c>
      <c r="D259" s="351"/>
      <c r="E259" s="971" t="s">
        <v>1389</v>
      </c>
      <c r="F259" s="971"/>
      <c r="G259" s="971"/>
      <c r="H259" s="975"/>
      <c r="I259" s="975"/>
      <c r="J259" s="1326" t="s">
        <v>4837</v>
      </c>
      <c r="K259" s="1118" t="s">
        <v>3365</v>
      </c>
    </row>
    <row r="260" spans="2:11" ht="30" customHeight="1">
      <c r="B260" s="1669" t="s">
        <v>3366</v>
      </c>
      <c r="C260" s="1650" t="s">
        <v>3367</v>
      </c>
      <c r="D260" s="1529" t="s">
        <v>425</v>
      </c>
      <c r="E260" s="1529" t="s">
        <v>195</v>
      </c>
      <c r="F260" s="1529">
        <v>4</v>
      </c>
      <c r="G260" s="1540">
        <v>0</v>
      </c>
      <c r="H260" s="1708">
        <v>0</v>
      </c>
      <c r="I260" s="1708">
        <v>1</v>
      </c>
      <c r="J260" s="1451" t="s">
        <v>4838</v>
      </c>
      <c r="K260" s="1883" t="s">
        <v>1131</v>
      </c>
    </row>
    <row r="261" spans="2:11" ht="18.600000000000001" customHeight="1">
      <c r="B261" s="1667"/>
      <c r="C261" s="1537"/>
      <c r="D261" s="1522"/>
      <c r="E261" s="1522"/>
      <c r="F261" s="1522"/>
      <c r="G261" s="1541"/>
      <c r="H261" s="1708"/>
      <c r="I261" s="1708"/>
      <c r="J261" s="660" t="s">
        <v>3368</v>
      </c>
      <c r="K261" s="2075"/>
    </row>
    <row r="262" spans="2:11" ht="86.45" customHeight="1">
      <c r="B262" s="1691"/>
      <c r="C262" s="1949"/>
      <c r="D262" s="1658"/>
      <c r="E262" s="1658"/>
      <c r="F262" s="1658"/>
      <c r="G262" s="1759"/>
      <c r="H262" s="1708"/>
      <c r="I262" s="1708"/>
      <c r="J262" s="661" t="s">
        <v>3369</v>
      </c>
      <c r="K262" s="2205"/>
    </row>
    <row r="263" spans="2:11" ht="29.25" customHeight="1">
      <c r="B263" s="1669" t="s">
        <v>3370</v>
      </c>
      <c r="C263" s="1806" t="s">
        <v>3371</v>
      </c>
      <c r="D263" s="1665" t="s">
        <v>106</v>
      </c>
      <c r="E263" s="1665" t="s">
        <v>190</v>
      </c>
      <c r="F263" s="1665">
        <v>5</v>
      </c>
      <c r="G263" s="1541">
        <v>1</v>
      </c>
      <c r="H263" s="1522">
        <v>7</v>
      </c>
      <c r="I263" s="1529">
        <v>0</v>
      </c>
      <c r="J263" s="1452" t="s">
        <v>4839</v>
      </c>
      <c r="K263" s="2234" t="s">
        <v>561</v>
      </c>
    </row>
    <row r="264" spans="2:11" ht="30" customHeight="1">
      <c r="B264" s="1667"/>
      <c r="C264" s="1537"/>
      <c r="D264" s="1522"/>
      <c r="E264" s="1522"/>
      <c r="F264" s="1522"/>
      <c r="G264" s="1541"/>
      <c r="H264" s="1522"/>
      <c r="I264" s="1522"/>
      <c r="J264" s="151" t="s">
        <v>3372</v>
      </c>
      <c r="K264" s="2075"/>
    </row>
    <row r="265" spans="2:11" ht="27.75" customHeight="1">
      <c r="B265" s="1667"/>
      <c r="C265" s="1537"/>
      <c r="D265" s="1522"/>
      <c r="E265" s="1522"/>
      <c r="F265" s="1522"/>
      <c r="G265" s="1541"/>
      <c r="H265" s="1522"/>
      <c r="I265" s="1522"/>
      <c r="J265" s="151" t="s">
        <v>3373</v>
      </c>
      <c r="K265" s="2075"/>
    </row>
    <row r="266" spans="2:11" ht="18" customHeight="1">
      <c r="B266" s="1735"/>
      <c r="C266" s="1525"/>
      <c r="D266" s="1526"/>
      <c r="E266" s="1526"/>
      <c r="F266" s="1526"/>
      <c r="G266" s="1628"/>
      <c r="H266" s="1526"/>
      <c r="I266" s="1526"/>
      <c r="J266" s="1453" t="s">
        <v>4840</v>
      </c>
      <c r="K266" s="2224"/>
    </row>
    <row r="267" spans="2:11" ht="19.5" customHeight="1">
      <c r="B267" s="110" t="s">
        <v>3374</v>
      </c>
      <c r="C267" s="102" t="s">
        <v>3375</v>
      </c>
      <c r="D267" s="588"/>
      <c r="E267" s="588"/>
      <c r="F267" s="8">
        <v>1</v>
      </c>
      <c r="G267" s="8">
        <v>1</v>
      </c>
      <c r="H267" s="8">
        <v>1</v>
      </c>
      <c r="I267" s="8">
        <v>1</v>
      </c>
      <c r="J267" s="9"/>
      <c r="K267" s="261"/>
    </row>
    <row r="268" spans="2:11" ht="247.5" customHeight="1">
      <c r="B268" s="1668" t="s">
        <v>3376</v>
      </c>
      <c r="C268" s="1524" t="s">
        <v>3377</v>
      </c>
      <c r="D268" s="1520" t="s">
        <v>733</v>
      </c>
      <c r="E268" s="1520" t="s">
        <v>152</v>
      </c>
      <c r="F268" s="1520">
        <v>0</v>
      </c>
      <c r="G268" s="1520">
        <v>1</v>
      </c>
      <c r="H268" s="1520">
        <v>2</v>
      </c>
      <c r="I268" s="1520">
        <v>4</v>
      </c>
      <c r="J268" s="1445" t="s">
        <v>4841</v>
      </c>
      <c r="K268" s="1454" t="s">
        <v>3352</v>
      </c>
    </row>
    <row r="269" spans="2:11" ht="58.5" customHeight="1">
      <c r="B269" s="1667"/>
      <c r="C269" s="1537"/>
      <c r="D269" s="1522"/>
      <c r="E269" s="1522"/>
      <c r="F269" s="1522"/>
      <c r="G269" s="1522"/>
      <c r="H269" s="1522"/>
      <c r="I269" s="1522"/>
      <c r="J269" s="172" t="s">
        <v>5068</v>
      </c>
      <c r="K269" s="623"/>
    </row>
    <row r="270" spans="2:11" ht="33.75" customHeight="1">
      <c r="B270" s="1667"/>
      <c r="C270" s="1869"/>
      <c r="D270" s="1871"/>
      <c r="E270" s="1871"/>
      <c r="F270" s="1658"/>
      <c r="G270" s="1788"/>
      <c r="H270" s="1788"/>
      <c r="I270" s="1523"/>
      <c r="J270" s="279" t="s">
        <v>3378</v>
      </c>
      <c r="K270" s="662"/>
    </row>
    <row r="271" spans="2:11" ht="25.9" customHeight="1">
      <c r="B271" s="1849" t="s">
        <v>3379</v>
      </c>
      <c r="C271" s="178" t="s">
        <v>1007</v>
      </c>
      <c r="D271" s="974" t="s">
        <v>425</v>
      </c>
      <c r="E271" s="974" t="s">
        <v>754</v>
      </c>
      <c r="F271" s="945"/>
      <c r="G271" s="980"/>
      <c r="H271" s="980">
        <v>0</v>
      </c>
      <c r="I271" s="980">
        <v>0</v>
      </c>
      <c r="J271" s="30"/>
      <c r="K271" s="1008" t="s">
        <v>1131</v>
      </c>
    </row>
    <row r="272" spans="2:11" ht="72" customHeight="1">
      <c r="B272" s="1764"/>
      <c r="C272" s="1656" t="s">
        <v>3380</v>
      </c>
      <c r="D272" s="1529"/>
      <c r="E272" s="1551" t="s">
        <v>1364</v>
      </c>
      <c r="F272" s="1529"/>
      <c r="G272" s="1529"/>
      <c r="H272" s="1551">
        <v>0</v>
      </c>
      <c r="I272" s="1551">
        <v>0</v>
      </c>
      <c r="J272" s="1449" t="s">
        <v>4842</v>
      </c>
      <c r="K272" s="1752" t="s">
        <v>1131</v>
      </c>
    </row>
    <row r="273" spans="2:11" ht="37.15" customHeight="1">
      <c r="B273" s="1764"/>
      <c r="C273" s="2154"/>
      <c r="D273" s="1526"/>
      <c r="E273" s="1793"/>
      <c r="F273" s="1526"/>
      <c r="G273" s="1526"/>
      <c r="H273" s="1793"/>
      <c r="I273" s="1793"/>
      <c r="J273" s="679" t="s">
        <v>3381</v>
      </c>
      <c r="K273" s="2060"/>
    </row>
    <row r="274" spans="2:11" ht="18.75" customHeight="1">
      <c r="B274" s="110" t="s">
        <v>3382</v>
      </c>
      <c r="C274" s="102" t="s">
        <v>3383</v>
      </c>
      <c r="D274" s="588"/>
      <c r="E274" s="588"/>
      <c r="F274" s="8">
        <v>1</v>
      </c>
      <c r="G274" s="8">
        <v>1</v>
      </c>
      <c r="H274" s="8">
        <v>1</v>
      </c>
      <c r="I274" s="8">
        <v>1</v>
      </c>
      <c r="J274" s="9"/>
      <c r="K274" s="261"/>
    </row>
    <row r="275" spans="2:11" ht="66" customHeight="1">
      <c r="B275" s="1668" t="s">
        <v>3384</v>
      </c>
      <c r="C275" s="1524" t="s">
        <v>3385</v>
      </c>
      <c r="D275" s="1520" t="s">
        <v>3386</v>
      </c>
      <c r="E275" s="1520" t="s">
        <v>3387</v>
      </c>
      <c r="F275" s="2222">
        <v>46</v>
      </c>
      <c r="G275" s="1522">
        <v>63</v>
      </c>
      <c r="H275" s="1522">
        <v>56</v>
      </c>
      <c r="I275" s="1520">
        <v>103</v>
      </c>
      <c r="J275" s="1274" t="s">
        <v>4843</v>
      </c>
      <c r="K275" s="1705" t="s">
        <v>3388</v>
      </c>
    </row>
    <row r="276" spans="2:11" ht="51.75" customHeight="1">
      <c r="B276" s="1667"/>
      <c r="C276" s="1537"/>
      <c r="D276" s="1522"/>
      <c r="E276" s="1522"/>
      <c r="F276" s="1522"/>
      <c r="G276" s="1522"/>
      <c r="H276" s="1522"/>
      <c r="I276" s="1522"/>
      <c r="J276" s="1447" t="s">
        <v>4844</v>
      </c>
      <c r="K276" s="1722"/>
    </row>
    <row r="277" spans="2:11" ht="56.25" customHeight="1">
      <c r="B277" s="1667"/>
      <c r="C277" s="1537"/>
      <c r="D277" s="1522"/>
      <c r="E277" s="1522"/>
      <c r="F277" s="1788"/>
      <c r="G277" s="1788"/>
      <c r="H277" s="1788"/>
      <c r="I277" s="1522"/>
      <c r="J277" s="472" t="s">
        <v>3389</v>
      </c>
      <c r="K277" s="1722"/>
    </row>
    <row r="278" spans="2:11" ht="65.25" customHeight="1">
      <c r="B278" s="1691"/>
      <c r="C278" s="1568"/>
      <c r="D278" s="1523"/>
      <c r="E278" s="1523"/>
      <c r="F278" s="1871"/>
      <c r="G278" s="1871"/>
      <c r="H278" s="1871"/>
      <c r="I278" s="1523"/>
      <c r="J278" s="31" t="s">
        <v>3390</v>
      </c>
      <c r="K278" s="2005"/>
    </row>
    <row r="279" spans="2:11" ht="146.25" customHeight="1">
      <c r="B279" s="1669" t="s">
        <v>3391</v>
      </c>
      <c r="C279" s="1650" t="s">
        <v>3392</v>
      </c>
      <c r="D279" s="1529" t="s">
        <v>425</v>
      </c>
      <c r="E279" s="1529" t="s">
        <v>1108</v>
      </c>
      <c r="F279" s="1529">
        <v>0</v>
      </c>
      <c r="G279" s="1522">
        <v>0</v>
      </c>
      <c r="H279" s="1529">
        <v>0</v>
      </c>
      <c r="I279" s="1529">
        <v>0</v>
      </c>
      <c r="J279" s="1273" t="s">
        <v>4845</v>
      </c>
      <c r="K279" s="1700" t="s">
        <v>3393</v>
      </c>
    </row>
    <row r="280" spans="2:11" ht="118.5" customHeight="1">
      <c r="B280" s="1667"/>
      <c r="C280" s="1537"/>
      <c r="D280" s="1522"/>
      <c r="E280" s="1522"/>
      <c r="F280" s="1522"/>
      <c r="G280" s="1522"/>
      <c r="H280" s="1522"/>
      <c r="I280" s="1522"/>
      <c r="J280" s="181" t="s">
        <v>4846</v>
      </c>
      <c r="K280" s="1722"/>
    </row>
    <row r="281" spans="2:11" ht="55.5" customHeight="1">
      <c r="B281" s="1667"/>
      <c r="C281" s="1869"/>
      <c r="D281" s="1522"/>
      <c r="E281" s="1522"/>
      <c r="F281" s="1522"/>
      <c r="G281" s="1522"/>
      <c r="H281" s="1522"/>
      <c r="I281" s="1522"/>
      <c r="J281" s="136" t="s">
        <v>3394</v>
      </c>
      <c r="K281" s="1722"/>
    </row>
    <row r="282" spans="2:11" ht="61.9" customHeight="1">
      <c r="B282" s="1691"/>
      <c r="C282" s="1881"/>
      <c r="D282" s="1523"/>
      <c r="E282" s="1523"/>
      <c r="F282" s="1523"/>
      <c r="G282" s="1523"/>
      <c r="H282" s="1658"/>
      <c r="I282" s="1523"/>
      <c r="J282" s="131" t="s">
        <v>3395</v>
      </c>
      <c r="K282" s="2005"/>
    </row>
    <row r="283" spans="2:11" ht="57" customHeight="1">
      <c r="B283" s="1669" t="s">
        <v>3396</v>
      </c>
      <c r="C283" s="1650" t="s">
        <v>3397</v>
      </c>
      <c r="D283" s="1529" t="s">
        <v>425</v>
      </c>
      <c r="E283" s="1529" t="s">
        <v>137</v>
      </c>
      <c r="F283" s="1529">
        <v>0</v>
      </c>
      <c r="G283" s="1529">
        <v>0</v>
      </c>
      <c r="H283" s="1522">
        <v>0</v>
      </c>
      <c r="I283" s="1529">
        <v>0</v>
      </c>
      <c r="J283" s="246" t="s">
        <v>4847</v>
      </c>
      <c r="K283" s="1700" t="s">
        <v>3398</v>
      </c>
    </row>
    <row r="284" spans="2:11" ht="61.5" customHeight="1">
      <c r="B284" s="1667"/>
      <c r="C284" s="1537"/>
      <c r="D284" s="1522"/>
      <c r="E284" s="1522"/>
      <c r="F284" s="1522"/>
      <c r="G284" s="1522"/>
      <c r="H284" s="1522"/>
      <c r="I284" s="1522"/>
      <c r="J284" s="309" t="s">
        <v>3399</v>
      </c>
      <c r="K284" s="1722"/>
    </row>
    <row r="285" spans="2:11" ht="38.25" customHeight="1">
      <c r="B285" s="1735"/>
      <c r="C285" s="1870"/>
      <c r="D285" s="1526"/>
      <c r="E285" s="1526"/>
      <c r="F285" s="1526"/>
      <c r="G285" s="1526"/>
      <c r="H285" s="1526"/>
      <c r="I285" s="1526"/>
      <c r="J285" s="532" t="s">
        <v>3400</v>
      </c>
      <c r="K285" s="1704"/>
    </row>
    <row r="286" spans="2:11">
      <c r="C286" s="103"/>
      <c r="D286" s="457"/>
      <c r="E286" s="457"/>
      <c r="F286" s="1"/>
      <c r="G286" s="1"/>
      <c r="H286" s="1"/>
      <c r="I286" s="1"/>
      <c r="K286" s="1"/>
    </row>
    <row r="287" spans="2:11" ht="36.75" customHeight="1">
      <c r="C287" s="104" t="s">
        <v>592</v>
      </c>
      <c r="D287" s="46">
        <v>2021</v>
      </c>
      <c r="E287" s="45">
        <v>2022</v>
      </c>
      <c r="F287" s="45">
        <v>2023</v>
      </c>
      <c r="G287" s="45">
        <v>2024</v>
      </c>
      <c r="H287" s="1"/>
      <c r="I287" s="1"/>
      <c r="J287" s="157"/>
      <c r="K287" s="1"/>
    </row>
    <row r="288" spans="2:11">
      <c r="C288" s="105" t="s">
        <v>739</v>
      </c>
      <c r="D288" s="413">
        <f t="shared" ref="D288:G291" si="1">D294+D347+D496</f>
        <v>17</v>
      </c>
      <c r="E288" s="413">
        <f t="shared" si="1"/>
        <v>17</v>
      </c>
      <c r="F288" s="413">
        <f t="shared" si="1"/>
        <v>17</v>
      </c>
      <c r="G288" s="413">
        <f t="shared" si="1"/>
        <v>17</v>
      </c>
      <c r="H288" s="1"/>
      <c r="I288" s="1"/>
      <c r="J288" s="157"/>
      <c r="K288" s="1"/>
    </row>
    <row r="289" spans="2:11">
      <c r="C289" s="106" t="s">
        <v>740</v>
      </c>
      <c r="D289" s="596">
        <f t="shared" si="1"/>
        <v>0</v>
      </c>
      <c r="E289" s="596">
        <f t="shared" si="1"/>
        <v>0</v>
      </c>
      <c r="F289" s="596">
        <f t="shared" si="1"/>
        <v>0</v>
      </c>
      <c r="G289" s="596">
        <f t="shared" si="1"/>
        <v>0</v>
      </c>
      <c r="H289" s="1"/>
      <c r="I289" s="1"/>
      <c r="J289" s="157"/>
      <c r="K289" s="1"/>
    </row>
    <row r="290" spans="2:11">
      <c r="C290" s="106" t="s">
        <v>741</v>
      </c>
      <c r="D290" s="596">
        <f t="shared" si="1"/>
        <v>17</v>
      </c>
      <c r="E290" s="596">
        <f t="shared" si="1"/>
        <v>17</v>
      </c>
      <c r="F290" s="596">
        <f t="shared" si="1"/>
        <v>17</v>
      </c>
      <c r="G290" s="596">
        <f t="shared" si="1"/>
        <v>17</v>
      </c>
      <c r="H290" s="1"/>
      <c r="I290" s="1"/>
      <c r="J290" s="157"/>
      <c r="K290" s="1"/>
    </row>
    <row r="291" spans="2:11">
      <c r="C291" s="107" t="s">
        <v>742</v>
      </c>
      <c r="D291" s="415">
        <f t="shared" si="1"/>
        <v>0</v>
      </c>
      <c r="E291" s="415">
        <f t="shared" si="1"/>
        <v>0</v>
      </c>
      <c r="F291" s="415">
        <f t="shared" si="1"/>
        <v>0</v>
      </c>
      <c r="G291" s="415">
        <f t="shared" si="1"/>
        <v>0</v>
      </c>
      <c r="H291" s="1"/>
      <c r="I291" s="1"/>
      <c r="J291" s="157"/>
      <c r="K291" s="1"/>
    </row>
    <row r="292" spans="2:11">
      <c r="D292" s="473"/>
      <c r="E292" s="473"/>
      <c r="F292" s="473"/>
      <c r="G292" s="473"/>
      <c r="H292" s="1"/>
      <c r="I292" s="1"/>
      <c r="J292" s="157"/>
      <c r="K292" s="1"/>
    </row>
    <row r="293" spans="2:11" ht="41.25" customHeight="1">
      <c r="C293" s="104" t="s">
        <v>598</v>
      </c>
      <c r="D293" s="474">
        <v>2021</v>
      </c>
      <c r="E293" s="475">
        <v>2022</v>
      </c>
      <c r="F293" s="475">
        <v>2023</v>
      </c>
      <c r="G293" s="475">
        <v>2024</v>
      </c>
      <c r="H293" s="1"/>
      <c r="I293" s="1"/>
      <c r="J293" s="157"/>
      <c r="K293" s="1"/>
    </row>
    <row r="294" spans="2:11">
      <c r="C294" s="105" t="s">
        <v>739</v>
      </c>
      <c r="D294" s="417">
        <f>D295+D296+D297</f>
        <v>4</v>
      </c>
      <c r="E294" s="418">
        <f>E295+E296+E297</f>
        <v>4</v>
      </c>
      <c r="F294" s="418">
        <f>F295+F296+F297</f>
        <v>4</v>
      </c>
      <c r="G294" s="418">
        <f>G295+G296+G297</f>
        <v>4</v>
      </c>
      <c r="H294" s="1"/>
      <c r="I294" s="1"/>
      <c r="J294" s="157"/>
      <c r="K294" s="1"/>
    </row>
    <row r="295" spans="2:11">
      <c r="C295" s="106" t="s">
        <v>740</v>
      </c>
      <c r="D295" s="419">
        <v>0</v>
      </c>
      <c r="E295" s="420">
        <v>0</v>
      </c>
      <c r="F295" s="420">
        <v>0</v>
      </c>
      <c r="G295" s="420">
        <v>0</v>
      </c>
      <c r="H295" s="1"/>
      <c r="I295" s="1"/>
      <c r="J295" s="157"/>
      <c r="K295" s="1"/>
    </row>
    <row r="296" spans="2:11">
      <c r="C296" s="106" t="s">
        <v>741</v>
      </c>
      <c r="D296" s="419">
        <v>4</v>
      </c>
      <c r="E296" s="420">
        <v>4</v>
      </c>
      <c r="F296" s="420">
        <v>4</v>
      </c>
      <c r="G296" s="420">
        <v>4</v>
      </c>
      <c r="H296" s="1"/>
      <c r="I296" s="1"/>
      <c r="J296" s="157"/>
      <c r="K296" s="1"/>
    </row>
    <row r="297" spans="2:11">
      <c r="C297" s="107" t="s">
        <v>742</v>
      </c>
      <c r="D297" s="421">
        <v>0</v>
      </c>
      <c r="E297" s="422">
        <v>0</v>
      </c>
      <c r="F297" s="422">
        <v>0</v>
      </c>
      <c r="G297" s="422">
        <v>0</v>
      </c>
      <c r="H297" s="1"/>
      <c r="I297" s="1"/>
      <c r="J297" s="157"/>
      <c r="K297" s="1"/>
    </row>
    <row r="298" spans="2:11">
      <c r="C298" s="100"/>
      <c r="D298" s="168"/>
      <c r="E298" s="168"/>
      <c r="F298" s="1"/>
      <c r="G298" s="1"/>
      <c r="H298" s="1"/>
      <c r="I298" s="1"/>
      <c r="K298" s="1"/>
    </row>
    <row r="299" spans="2:11" ht="60.6" customHeight="1">
      <c r="B299" s="38" t="s">
        <v>0</v>
      </c>
      <c r="C299" s="35" t="s">
        <v>743</v>
      </c>
      <c r="D299" s="35" t="s">
        <v>1</v>
      </c>
      <c r="E299" s="35" t="s">
        <v>2</v>
      </c>
      <c r="F299" s="19" t="s">
        <v>744</v>
      </c>
      <c r="G299" s="19" t="s">
        <v>745</v>
      </c>
      <c r="H299" s="19" t="s">
        <v>746</v>
      </c>
      <c r="I299" s="19" t="s">
        <v>747</v>
      </c>
      <c r="J299" s="19" t="s">
        <v>748</v>
      </c>
      <c r="K299" s="36" t="s">
        <v>749</v>
      </c>
    </row>
    <row r="300" spans="2:11">
      <c r="B300" s="110" t="s">
        <v>3401</v>
      </c>
      <c r="C300" s="102" t="s">
        <v>3402</v>
      </c>
      <c r="D300" s="11"/>
      <c r="E300" s="11"/>
      <c r="F300" s="8">
        <v>1</v>
      </c>
      <c r="G300" s="8">
        <v>1</v>
      </c>
      <c r="H300" s="8">
        <v>1</v>
      </c>
      <c r="I300" s="8">
        <v>1</v>
      </c>
      <c r="J300" s="9"/>
      <c r="K300" s="261"/>
    </row>
    <row r="301" spans="2:11" ht="21.75" customHeight="1">
      <c r="B301" s="2235" t="s">
        <v>3403</v>
      </c>
      <c r="C301" s="689" t="s">
        <v>1007</v>
      </c>
      <c r="D301" s="696"/>
      <c r="E301" s="696"/>
      <c r="F301" s="1128">
        <v>0</v>
      </c>
      <c r="G301" s="1128">
        <v>0</v>
      </c>
      <c r="H301" s="1128">
        <v>0</v>
      </c>
      <c r="I301" s="1128">
        <v>0</v>
      </c>
      <c r="J301" s="462"/>
      <c r="K301" s="530"/>
    </row>
    <row r="302" spans="2:11" ht="82.5" customHeight="1">
      <c r="B302" s="1765"/>
      <c r="C302" s="1656" t="s">
        <v>5123</v>
      </c>
      <c r="D302" s="1551" t="s">
        <v>425</v>
      </c>
      <c r="E302" s="1551" t="s">
        <v>754</v>
      </c>
      <c r="F302" s="1551">
        <v>0</v>
      </c>
      <c r="G302" s="1551">
        <v>0</v>
      </c>
      <c r="H302" s="1551">
        <v>0</v>
      </c>
      <c r="I302" s="1551">
        <v>0</v>
      </c>
      <c r="J302" s="1455" t="s">
        <v>4848</v>
      </c>
      <c r="K302" s="1681" t="s">
        <v>3404</v>
      </c>
    </row>
    <row r="303" spans="2:11" ht="56.25" customHeight="1">
      <c r="B303" s="1765"/>
      <c r="C303" s="1736"/>
      <c r="D303" s="1655"/>
      <c r="E303" s="1655"/>
      <c r="F303" s="1655"/>
      <c r="G303" s="1655"/>
      <c r="H303" s="1655"/>
      <c r="I303" s="1655"/>
      <c r="J303" s="495" t="s">
        <v>3405</v>
      </c>
      <c r="K303" s="2002"/>
    </row>
    <row r="304" spans="2:11" ht="56.25" customHeight="1">
      <c r="B304" s="1765"/>
      <c r="C304" s="1736"/>
      <c r="D304" s="1655"/>
      <c r="E304" s="1655"/>
      <c r="F304" s="1655"/>
      <c r="G304" s="1655"/>
      <c r="H304" s="1655"/>
      <c r="I304" s="1655"/>
      <c r="J304" s="130" t="s">
        <v>4849</v>
      </c>
      <c r="K304" s="2002"/>
    </row>
    <row r="305" spans="2:11" ht="98.45" customHeight="1">
      <c r="B305" s="1812"/>
      <c r="C305" s="1657"/>
      <c r="D305" s="1552"/>
      <c r="E305" s="1552"/>
      <c r="F305" s="1552"/>
      <c r="G305" s="1552"/>
      <c r="H305" s="1552"/>
      <c r="I305" s="1552"/>
      <c r="J305" s="40" t="s">
        <v>3406</v>
      </c>
      <c r="K305" s="2003"/>
    </row>
    <row r="306" spans="2:11" ht="50.25" customHeight="1">
      <c r="B306" s="1034" t="s">
        <v>3407</v>
      </c>
      <c r="C306" s="982" t="s">
        <v>5098</v>
      </c>
      <c r="D306" s="947" t="s">
        <v>425</v>
      </c>
      <c r="E306" s="947" t="s">
        <v>152</v>
      </c>
      <c r="F306" s="947">
        <v>0</v>
      </c>
      <c r="G306" s="947">
        <v>0</v>
      </c>
      <c r="H306" s="947">
        <v>0</v>
      </c>
      <c r="I306" s="947">
        <v>0</v>
      </c>
      <c r="J306" s="532" t="s">
        <v>4850</v>
      </c>
      <c r="K306" s="1049" t="s">
        <v>3408</v>
      </c>
    </row>
    <row r="307" spans="2:11" ht="27" customHeight="1">
      <c r="B307" s="110" t="s">
        <v>3409</v>
      </c>
      <c r="C307" s="102" t="s">
        <v>3410</v>
      </c>
      <c r="D307" s="588"/>
      <c r="E307" s="588"/>
      <c r="F307" s="8">
        <v>1</v>
      </c>
      <c r="G307" s="8">
        <v>1</v>
      </c>
      <c r="H307" s="8">
        <v>1</v>
      </c>
      <c r="I307" s="8">
        <v>1</v>
      </c>
      <c r="J307" s="434"/>
      <c r="K307" s="261"/>
    </row>
    <row r="308" spans="2:11" ht="16.5" customHeight="1">
      <c r="B308" s="1812" t="s">
        <v>3411</v>
      </c>
      <c r="C308" s="375" t="s">
        <v>1007</v>
      </c>
      <c r="D308" s="469"/>
      <c r="E308" s="469"/>
      <c r="F308" s="945">
        <v>0</v>
      </c>
      <c r="G308" s="945">
        <v>0</v>
      </c>
      <c r="H308" s="945">
        <v>0</v>
      </c>
      <c r="I308" s="945">
        <v>0</v>
      </c>
      <c r="J308" s="28"/>
      <c r="K308" s="1045"/>
    </row>
    <row r="309" spans="2:11" ht="148.5" customHeight="1">
      <c r="B309" s="1812"/>
      <c r="C309" s="1656" t="s">
        <v>3412</v>
      </c>
      <c r="D309" s="1551" t="s">
        <v>425</v>
      </c>
      <c r="E309" s="1551" t="s">
        <v>754</v>
      </c>
      <c r="F309" s="1551">
        <v>0</v>
      </c>
      <c r="G309" s="1551">
        <v>0</v>
      </c>
      <c r="H309" s="1551">
        <v>0</v>
      </c>
      <c r="I309" s="1551">
        <v>0</v>
      </c>
      <c r="J309" s="1102" t="s">
        <v>4851</v>
      </c>
      <c r="K309" s="1117" t="s">
        <v>3413</v>
      </c>
    </row>
    <row r="310" spans="2:11" ht="71.25" customHeight="1">
      <c r="B310" s="1812"/>
      <c r="C310" s="1736"/>
      <c r="D310" s="1655"/>
      <c r="E310" s="1655"/>
      <c r="F310" s="1655"/>
      <c r="G310" s="1655"/>
      <c r="H310" s="1655"/>
      <c r="I310" s="1655"/>
      <c r="J310" s="228" t="s">
        <v>4852</v>
      </c>
      <c r="K310" s="656"/>
    </row>
    <row r="311" spans="2:11" ht="145.5" customHeight="1">
      <c r="B311" s="1812"/>
      <c r="C311" s="1736"/>
      <c r="D311" s="1655"/>
      <c r="E311" s="1655"/>
      <c r="F311" s="1655"/>
      <c r="G311" s="1655"/>
      <c r="H311" s="1655"/>
      <c r="I311" s="1655"/>
      <c r="J311" s="458" t="s">
        <v>3414</v>
      </c>
      <c r="K311" s="656"/>
    </row>
    <row r="312" spans="2:11" ht="41.25" customHeight="1">
      <c r="B312" s="1812"/>
      <c r="C312" s="1657"/>
      <c r="D312" s="1552"/>
      <c r="E312" s="1552"/>
      <c r="F312" s="1552"/>
      <c r="G312" s="1552"/>
      <c r="H312" s="1552"/>
      <c r="I312" s="1552"/>
      <c r="J312" s="40" t="s">
        <v>3415</v>
      </c>
      <c r="K312" s="625"/>
    </row>
    <row r="313" spans="2:11" ht="27" customHeight="1">
      <c r="B313" s="1669" t="s">
        <v>3416</v>
      </c>
      <c r="C313" s="1650" t="s">
        <v>5098</v>
      </c>
      <c r="D313" s="1529" t="s">
        <v>425</v>
      </c>
      <c r="E313" s="1529" t="s">
        <v>137</v>
      </c>
      <c r="F313" s="1529">
        <v>0</v>
      </c>
      <c r="G313" s="1529">
        <v>0</v>
      </c>
      <c r="H313" s="1529">
        <v>0</v>
      </c>
      <c r="I313" s="1529">
        <v>0</v>
      </c>
      <c r="J313" s="204" t="s">
        <v>4853</v>
      </c>
      <c r="K313" s="1703" t="s">
        <v>3417</v>
      </c>
    </row>
    <row r="314" spans="2:11" ht="32.25" customHeight="1">
      <c r="B314" s="1667"/>
      <c r="C314" s="1537"/>
      <c r="D314" s="1522"/>
      <c r="E314" s="1522"/>
      <c r="F314" s="1522"/>
      <c r="G314" s="1522"/>
      <c r="H314" s="1522"/>
      <c r="I314" s="1522"/>
      <c r="J314" s="172" t="s">
        <v>4854</v>
      </c>
      <c r="K314" s="1722"/>
    </row>
    <row r="315" spans="2:11" ht="33.950000000000003" customHeight="1">
      <c r="B315" s="1667"/>
      <c r="C315" s="1537"/>
      <c r="D315" s="1522"/>
      <c r="E315" s="1522"/>
      <c r="F315" s="1522"/>
      <c r="G315" s="1522"/>
      <c r="H315" s="1522"/>
      <c r="I315" s="1522"/>
      <c r="J315" s="309" t="s">
        <v>3418</v>
      </c>
      <c r="K315" s="1722"/>
    </row>
    <row r="316" spans="2:11" ht="36.950000000000003" customHeight="1">
      <c r="B316" s="1735"/>
      <c r="C316" s="1525"/>
      <c r="D316" s="1526"/>
      <c r="E316" s="1526"/>
      <c r="F316" s="1526"/>
      <c r="G316" s="1526"/>
      <c r="H316" s="1526"/>
      <c r="I316" s="1526"/>
      <c r="J316" s="195" t="s">
        <v>3419</v>
      </c>
      <c r="K316" s="2122"/>
    </row>
    <row r="317" spans="2:11" ht="40.5" customHeight="1">
      <c r="B317" s="110" t="s">
        <v>3420</v>
      </c>
      <c r="C317" s="102" t="s">
        <v>3421</v>
      </c>
      <c r="D317" s="588"/>
      <c r="E317" s="588"/>
      <c r="F317" s="8">
        <v>1</v>
      </c>
      <c r="G317" s="8">
        <v>1</v>
      </c>
      <c r="H317" s="8">
        <v>1</v>
      </c>
      <c r="I317" s="8">
        <v>1</v>
      </c>
      <c r="J317" s="434"/>
      <c r="K317" s="1024"/>
    </row>
    <row r="318" spans="2:11" ht="83.25" customHeight="1">
      <c r="B318" s="1668" t="s">
        <v>3422</v>
      </c>
      <c r="C318" s="1524" t="s">
        <v>3423</v>
      </c>
      <c r="D318" s="1520" t="s">
        <v>425</v>
      </c>
      <c r="E318" s="1520" t="s">
        <v>754</v>
      </c>
      <c r="F318" s="1520">
        <v>0</v>
      </c>
      <c r="G318" s="1520">
        <v>0</v>
      </c>
      <c r="H318" s="1520">
        <v>0</v>
      </c>
      <c r="I318" s="1520">
        <v>0</v>
      </c>
      <c r="J318" s="1437" t="s">
        <v>4855</v>
      </c>
      <c r="K318" s="1697" t="s">
        <v>3424</v>
      </c>
    </row>
    <row r="319" spans="2:11" ht="198.75" customHeight="1">
      <c r="B319" s="1667"/>
      <c r="C319" s="1537"/>
      <c r="D319" s="1522"/>
      <c r="E319" s="1522"/>
      <c r="F319" s="1522"/>
      <c r="G319" s="1522"/>
      <c r="H319" s="1522"/>
      <c r="I319" s="1522"/>
      <c r="J319" s="172" t="s">
        <v>4856</v>
      </c>
      <c r="K319" s="1698"/>
    </row>
    <row r="320" spans="2:11" ht="95.25" customHeight="1">
      <c r="B320" s="1667"/>
      <c r="C320" s="1869"/>
      <c r="D320" s="1522"/>
      <c r="E320" s="1522"/>
      <c r="F320" s="1522"/>
      <c r="G320" s="1522"/>
      <c r="H320" s="1522"/>
      <c r="I320" s="1522"/>
      <c r="J320" s="172" t="s">
        <v>3425</v>
      </c>
      <c r="K320" s="1698"/>
    </row>
    <row r="321" spans="2:11" ht="260.25" customHeight="1">
      <c r="B321" s="1667"/>
      <c r="C321" s="1869"/>
      <c r="D321" s="1522"/>
      <c r="E321" s="1522"/>
      <c r="F321" s="1522"/>
      <c r="G321" s="1522"/>
      <c r="H321" s="1522"/>
      <c r="I321" s="1523"/>
      <c r="J321" s="636" t="s">
        <v>3426</v>
      </c>
      <c r="K321" s="2098"/>
    </row>
    <row r="322" spans="2:11" ht="227.25" customHeight="1">
      <c r="B322" s="1669" t="s">
        <v>3427</v>
      </c>
      <c r="C322" s="1650" t="s">
        <v>3428</v>
      </c>
      <c r="D322" s="1529" t="s">
        <v>425</v>
      </c>
      <c r="E322" s="1529" t="s">
        <v>137</v>
      </c>
      <c r="F322" s="1665">
        <v>0</v>
      </c>
      <c r="G322" s="1665">
        <v>0</v>
      </c>
      <c r="H322" s="1529">
        <v>0</v>
      </c>
      <c r="I322" s="1529">
        <v>0</v>
      </c>
      <c r="J322" s="839" t="s">
        <v>4857</v>
      </c>
      <c r="K322" s="2366" t="s">
        <v>3429</v>
      </c>
    </row>
    <row r="323" spans="2:11" ht="210" customHeight="1">
      <c r="B323" s="1667"/>
      <c r="C323" s="1537"/>
      <c r="D323" s="1522"/>
      <c r="E323" s="1522"/>
      <c r="F323" s="1522"/>
      <c r="G323" s="1522"/>
      <c r="H323" s="1522"/>
      <c r="I323" s="1522"/>
      <c r="J323" s="1352" t="s">
        <v>4858</v>
      </c>
      <c r="K323" s="2000"/>
    </row>
    <row r="324" spans="2:11" ht="94.5" customHeight="1">
      <c r="B324" s="1667"/>
      <c r="C324" s="1869"/>
      <c r="D324" s="1522"/>
      <c r="E324" s="1522"/>
      <c r="F324" s="1522"/>
      <c r="G324" s="1522"/>
      <c r="H324" s="1522"/>
      <c r="I324" s="1522"/>
      <c r="J324" s="196" t="s">
        <v>3430</v>
      </c>
      <c r="K324" s="2000"/>
    </row>
    <row r="325" spans="2:11" ht="84" customHeight="1">
      <c r="B325" s="1735"/>
      <c r="C325" s="1870"/>
      <c r="D325" s="1526"/>
      <c r="E325" s="1526"/>
      <c r="F325" s="1526"/>
      <c r="G325" s="1526"/>
      <c r="H325" s="1526"/>
      <c r="I325" s="1526"/>
      <c r="J325" s="192" t="s">
        <v>3431</v>
      </c>
      <c r="K325" s="1885"/>
    </row>
    <row r="326" spans="2:11" ht="49.5" customHeight="1">
      <c r="B326" s="110" t="s">
        <v>3432</v>
      </c>
      <c r="C326" s="102" t="s">
        <v>5099</v>
      </c>
      <c r="D326" s="588"/>
      <c r="E326" s="588"/>
      <c r="F326" s="8">
        <v>1</v>
      </c>
      <c r="G326" s="8">
        <v>1</v>
      </c>
      <c r="H326" s="8">
        <v>1</v>
      </c>
      <c r="I326" s="8">
        <v>1</v>
      </c>
      <c r="J326" s="434"/>
      <c r="K326" s="261"/>
    </row>
    <row r="327" spans="2:11" ht="22.15" customHeight="1">
      <c r="B327" s="1668" t="s">
        <v>3433</v>
      </c>
      <c r="C327" s="1524" t="s">
        <v>3434</v>
      </c>
      <c r="D327" s="1520" t="s">
        <v>425</v>
      </c>
      <c r="E327" s="1520" t="s">
        <v>754</v>
      </c>
      <c r="F327" s="1520">
        <v>0</v>
      </c>
      <c r="G327" s="1520">
        <v>0</v>
      </c>
      <c r="H327" s="1520">
        <v>0</v>
      </c>
      <c r="I327" s="1520">
        <v>0</v>
      </c>
      <c r="J327" s="1092" t="s">
        <v>4859</v>
      </c>
      <c r="K327" s="1705" t="s">
        <v>4860</v>
      </c>
    </row>
    <row r="328" spans="2:11" ht="23.45" customHeight="1">
      <c r="B328" s="1667"/>
      <c r="C328" s="1537"/>
      <c r="D328" s="1522"/>
      <c r="E328" s="1522"/>
      <c r="F328" s="1522"/>
      <c r="G328" s="1522"/>
      <c r="H328" s="1522"/>
      <c r="I328" s="1522"/>
      <c r="J328" s="151" t="s">
        <v>4861</v>
      </c>
      <c r="K328" s="1722"/>
    </row>
    <row r="329" spans="2:11" ht="57.4" customHeight="1">
      <c r="B329" s="1691"/>
      <c r="C329" s="1568"/>
      <c r="D329" s="1523"/>
      <c r="E329" s="1523"/>
      <c r="F329" s="1523"/>
      <c r="G329" s="1523"/>
      <c r="H329" s="1523"/>
      <c r="I329" s="1523"/>
      <c r="J329" s="56" t="s">
        <v>3435</v>
      </c>
      <c r="K329" s="2005"/>
    </row>
    <row r="330" spans="2:11" ht="82.5" customHeight="1">
      <c r="B330" s="1669" t="s">
        <v>3436</v>
      </c>
      <c r="C330" s="1650" t="s">
        <v>3437</v>
      </c>
      <c r="D330" s="1529" t="s">
        <v>425</v>
      </c>
      <c r="E330" s="1529" t="s">
        <v>3438</v>
      </c>
      <c r="F330" s="1529">
        <v>0.5655</v>
      </c>
      <c r="G330" s="1529">
        <v>0</v>
      </c>
      <c r="H330" s="1529">
        <v>0</v>
      </c>
      <c r="I330" s="1529">
        <v>0</v>
      </c>
      <c r="J330" s="246" t="s">
        <v>4862</v>
      </c>
      <c r="K330" s="1865" t="s">
        <v>3439</v>
      </c>
    </row>
    <row r="331" spans="2:11" ht="20.25" customHeight="1">
      <c r="B331" s="1667"/>
      <c r="C331" s="1537"/>
      <c r="D331" s="1522"/>
      <c r="E331" s="1522"/>
      <c r="F331" s="1522"/>
      <c r="G331" s="1522"/>
      <c r="H331" s="1522"/>
      <c r="I331" s="1522"/>
      <c r="J331" s="205" t="s">
        <v>3440</v>
      </c>
      <c r="K331" s="1698"/>
    </row>
    <row r="332" spans="2:11" ht="39.75" customHeight="1">
      <c r="B332" s="1691"/>
      <c r="C332" s="1568"/>
      <c r="D332" s="1523"/>
      <c r="E332" s="1523"/>
      <c r="F332" s="1658"/>
      <c r="G332" s="1523"/>
      <c r="H332" s="1523"/>
      <c r="I332" s="1523"/>
      <c r="J332" s="56" t="s">
        <v>3441</v>
      </c>
      <c r="K332" s="2006"/>
    </row>
    <row r="333" spans="2:11" ht="20.25" customHeight="1">
      <c r="B333" s="1669" t="s">
        <v>3442</v>
      </c>
      <c r="C333" s="1650" t="s">
        <v>3443</v>
      </c>
      <c r="D333" s="1529" t="s">
        <v>3023</v>
      </c>
      <c r="E333" s="1529" t="s">
        <v>3444</v>
      </c>
      <c r="F333" s="1665" t="s">
        <v>3445</v>
      </c>
      <c r="G333" s="1522">
        <v>24.2</v>
      </c>
      <c r="H333" s="1522">
        <v>24.2</v>
      </c>
      <c r="I333" s="1522">
        <v>24.2</v>
      </c>
      <c r="J333" s="151" t="s">
        <v>4863</v>
      </c>
      <c r="K333" s="1700" t="s">
        <v>4864</v>
      </c>
    </row>
    <row r="334" spans="2:11" ht="70.150000000000006" customHeight="1">
      <c r="B334" s="1667"/>
      <c r="C334" s="1537"/>
      <c r="D334" s="1522"/>
      <c r="E334" s="1522"/>
      <c r="F334" s="1522"/>
      <c r="G334" s="1522"/>
      <c r="H334" s="1522"/>
      <c r="I334" s="1522"/>
      <c r="J334" s="204" t="s">
        <v>3446</v>
      </c>
      <c r="K334" s="1722"/>
    </row>
    <row r="335" spans="2:11" ht="30.6" customHeight="1">
      <c r="B335" s="1691"/>
      <c r="C335" s="1568"/>
      <c r="D335" s="1523"/>
      <c r="E335" s="1523"/>
      <c r="F335" s="1658"/>
      <c r="G335" s="1523"/>
      <c r="H335" s="1523"/>
      <c r="I335" s="1523"/>
      <c r="J335" s="22" t="s">
        <v>3447</v>
      </c>
      <c r="K335" s="2005"/>
    </row>
    <row r="336" spans="2:11" ht="27.75" customHeight="1">
      <c r="B336" s="1669" t="s">
        <v>3448</v>
      </c>
      <c r="C336" s="1650" t="s">
        <v>3449</v>
      </c>
      <c r="D336" s="1529" t="s">
        <v>602</v>
      </c>
      <c r="E336" s="1529" t="s">
        <v>3450</v>
      </c>
      <c r="F336" s="1665" t="s">
        <v>2011</v>
      </c>
      <c r="G336" s="1529" t="s">
        <v>2011</v>
      </c>
      <c r="H336" s="1529" t="s">
        <v>2011</v>
      </c>
      <c r="I336" s="1529" t="s">
        <v>2011</v>
      </c>
      <c r="J336" s="1092" t="s">
        <v>4865</v>
      </c>
      <c r="K336" s="2164" t="s">
        <v>109</v>
      </c>
    </row>
    <row r="337" spans="2:11" ht="30" customHeight="1">
      <c r="B337" s="1667"/>
      <c r="C337" s="1537"/>
      <c r="D337" s="1522"/>
      <c r="E337" s="1522"/>
      <c r="F337" s="1522"/>
      <c r="G337" s="1522"/>
      <c r="H337" s="1522"/>
      <c r="I337" s="1522"/>
      <c r="J337" s="151" t="s">
        <v>4866</v>
      </c>
      <c r="K337" s="2173"/>
    </row>
    <row r="338" spans="2:11" ht="30" customHeight="1">
      <c r="B338" s="1691"/>
      <c r="C338" s="1568"/>
      <c r="D338" s="1523"/>
      <c r="E338" s="1523"/>
      <c r="F338" s="1523"/>
      <c r="G338" s="1523"/>
      <c r="H338" s="1523"/>
      <c r="I338" s="1523"/>
      <c r="J338" s="834" t="s">
        <v>3451</v>
      </c>
      <c r="K338" s="2237"/>
    </row>
    <row r="339" spans="2:11" ht="30" customHeight="1">
      <c r="B339" s="1035"/>
      <c r="C339" s="999"/>
      <c r="D339" s="945"/>
      <c r="E339" s="945"/>
      <c r="F339" s="945"/>
      <c r="G339" s="945"/>
      <c r="H339" s="945"/>
      <c r="I339" s="945"/>
      <c r="J339" s="383"/>
      <c r="K339" s="1456"/>
    </row>
    <row r="340" spans="2:11" ht="26.25" customHeight="1">
      <c r="B340" s="1849" t="s">
        <v>3452</v>
      </c>
      <c r="C340" s="178" t="s">
        <v>1007</v>
      </c>
      <c r="D340" s="351"/>
      <c r="E340" s="351"/>
      <c r="F340" s="980">
        <v>0</v>
      </c>
      <c r="G340" s="980">
        <v>0</v>
      </c>
      <c r="H340" s="980">
        <v>0</v>
      </c>
      <c r="I340" s="980">
        <v>0</v>
      </c>
      <c r="J340" s="198"/>
      <c r="K340" s="266"/>
    </row>
    <row r="341" spans="2:11" ht="208.5" customHeight="1">
      <c r="B341" s="1764"/>
      <c r="C341" s="1656" t="s">
        <v>3453</v>
      </c>
      <c r="D341" s="1551" t="s">
        <v>425</v>
      </c>
      <c r="E341" s="1551" t="s">
        <v>754</v>
      </c>
      <c r="F341" s="1551">
        <v>0</v>
      </c>
      <c r="G341" s="1551">
        <v>0</v>
      </c>
      <c r="H341" s="1551">
        <v>0</v>
      </c>
      <c r="I341" s="1551">
        <v>0</v>
      </c>
      <c r="J341" s="1448" t="s">
        <v>4867</v>
      </c>
      <c r="K341" s="2108" t="s">
        <v>3454</v>
      </c>
    </row>
    <row r="342" spans="2:11" ht="129.75" customHeight="1">
      <c r="B342" s="1764"/>
      <c r="C342" s="1736"/>
      <c r="D342" s="1655"/>
      <c r="E342" s="1655"/>
      <c r="F342" s="1655"/>
      <c r="G342" s="1655"/>
      <c r="H342" s="1655"/>
      <c r="I342" s="1655"/>
      <c r="J342" s="151" t="s">
        <v>3455</v>
      </c>
      <c r="K342" s="2109"/>
    </row>
    <row r="343" spans="2:11" ht="95.25" customHeight="1">
      <c r="B343" s="1764"/>
      <c r="C343" s="1736"/>
      <c r="D343" s="1655"/>
      <c r="E343" s="1655"/>
      <c r="F343" s="1655"/>
      <c r="G343" s="1655"/>
      <c r="H343" s="1655"/>
      <c r="I343" s="1655"/>
      <c r="J343" s="477" t="s">
        <v>4868</v>
      </c>
      <c r="K343" s="2109"/>
    </row>
    <row r="344" spans="2:11" ht="57" customHeight="1">
      <c r="B344" s="2012"/>
      <c r="C344" s="2154"/>
      <c r="D344" s="1793"/>
      <c r="E344" s="1793"/>
      <c r="F344" s="1793"/>
      <c r="G344" s="1793"/>
      <c r="H344" s="1793"/>
      <c r="I344" s="1793"/>
      <c r="J344" s="41" t="s">
        <v>3456</v>
      </c>
      <c r="K344" s="2236"/>
    </row>
    <row r="345" spans="2:11">
      <c r="C345" s="103"/>
      <c r="D345" s="457"/>
      <c r="E345" s="457"/>
      <c r="F345" s="1"/>
      <c r="G345" s="1"/>
      <c r="H345" s="1"/>
      <c r="I345" s="1"/>
      <c r="K345" s="1"/>
    </row>
    <row r="346" spans="2:11" ht="36.75" customHeight="1">
      <c r="C346" s="104" t="s">
        <v>3457</v>
      </c>
      <c r="D346" s="478">
        <v>2021</v>
      </c>
      <c r="E346" s="479">
        <v>2022</v>
      </c>
      <c r="F346" s="479">
        <v>2023</v>
      </c>
      <c r="G346" s="479">
        <v>2024</v>
      </c>
      <c r="H346" s="1"/>
      <c r="I346" s="1"/>
      <c r="J346" s="157"/>
      <c r="K346" s="1"/>
    </row>
    <row r="347" spans="2:11">
      <c r="C347" s="105" t="s">
        <v>739</v>
      </c>
      <c r="D347" s="480">
        <f>D348+D349+D350</f>
        <v>7</v>
      </c>
      <c r="E347" s="1056">
        <f>E348+E349+E350</f>
        <v>7</v>
      </c>
      <c r="F347" s="1056">
        <f>F348+F349+F350</f>
        <v>7</v>
      </c>
      <c r="G347" s="1056">
        <f>G348+G349+G350</f>
        <v>7</v>
      </c>
      <c r="H347" s="1"/>
      <c r="I347" s="1"/>
      <c r="J347" s="157"/>
      <c r="K347" s="1"/>
    </row>
    <row r="348" spans="2:11">
      <c r="C348" s="106" t="s">
        <v>740</v>
      </c>
      <c r="D348" s="419">
        <v>0</v>
      </c>
      <c r="E348" s="420">
        <v>0</v>
      </c>
      <c r="F348" s="420">
        <v>0</v>
      </c>
      <c r="G348" s="420">
        <v>0</v>
      </c>
      <c r="H348" s="1"/>
      <c r="I348" s="1"/>
      <c r="J348" s="157"/>
      <c r="K348" s="1"/>
    </row>
    <row r="349" spans="2:11">
      <c r="C349" s="106" t="s">
        <v>741</v>
      </c>
      <c r="D349" s="419">
        <v>7</v>
      </c>
      <c r="E349" s="420">
        <v>7</v>
      </c>
      <c r="F349" s="420">
        <v>7</v>
      </c>
      <c r="G349" s="420">
        <v>7</v>
      </c>
      <c r="H349" s="1"/>
      <c r="I349" s="1"/>
      <c r="J349" s="157"/>
      <c r="K349" s="1"/>
    </row>
    <row r="350" spans="2:11">
      <c r="C350" s="99" t="s">
        <v>742</v>
      </c>
      <c r="D350" s="481">
        <v>0</v>
      </c>
      <c r="E350" s="422">
        <v>0</v>
      </c>
      <c r="F350" s="422">
        <v>0</v>
      </c>
      <c r="G350" s="422">
        <v>0</v>
      </c>
      <c r="H350" s="1"/>
      <c r="I350" s="1"/>
      <c r="J350" s="157"/>
      <c r="K350" s="1"/>
    </row>
    <row r="351" spans="2:11">
      <c r="C351" s="100"/>
      <c r="D351" s="168"/>
      <c r="E351" s="168"/>
      <c r="F351" s="5"/>
      <c r="G351" s="5"/>
      <c r="H351" s="5"/>
      <c r="I351" s="5"/>
      <c r="K351" s="1"/>
    </row>
    <row r="352" spans="2:11" ht="54.95" customHeight="1">
      <c r="B352" s="38" t="s">
        <v>0</v>
      </c>
      <c r="C352" s="35" t="s">
        <v>743</v>
      </c>
      <c r="D352" s="35" t="s">
        <v>1</v>
      </c>
      <c r="E352" s="35" t="s">
        <v>2</v>
      </c>
      <c r="F352" s="19" t="s">
        <v>744</v>
      </c>
      <c r="G352" s="19" t="s">
        <v>745</v>
      </c>
      <c r="H352" s="19" t="s">
        <v>746</v>
      </c>
      <c r="I352" s="19" t="s">
        <v>747</v>
      </c>
      <c r="J352" s="19" t="s">
        <v>748</v>
      </c>
      <c r="K352" s="36" t="s">
        <v>749</v>
      </c>
    </row>
    <row r="353" spans="2:13" ht="30" customHeight="1">
      <c r="B353" s="110" t="s">
        <v>3458</v>
      </c>
      <c r="C353" s="102" t="s">
        <v>3459</v>
      </c>
      <c r="D353" s="11"/>
      <c r="E353" s="11"/>
      <c r="F353" s="8">
        <v>1</v>
      </c>
      <c r="G353" s="8">
        <v>1</v>
      </c>
      <c r="H353" s="8">
        <v>1</v>
      </c>
      <c r="I353" s="8">
        <v>1</v>
      </c>
      <c r="J353" s="9"/>
      <c r="K353" s="261"/>
    </row>
    <row r="354" spans="2:13" ht="111" customHeight="1">
      <c r="B354" s="1668" t="s">
        <v>3460</v>
      </c>
      <c r="C354" s="1524" t="s">
        <v>3461</v>
      </c>
      <c r="D354" s="1520" t="s">
        <v>576</v>
      </c>
      <c r="E354" s="1520" t="s">
        <v>156</v>
      </c>
      <c r="F354" s="1520">
        <v>18</v>
      </c>
      <c r="G354" s="1520">
        <v>5</v>
      </c>
      <c r="H354" s="1520">
        <v>9</v>
      </c>
      <c r="I354" s="1520">
        <v>16</v>
      </c>
      <c r="J354" s="1092" t="s">
        <v>4869</v>
      </c>
      <c r="K354" s="1705" t="s">
        <v>617</v>
      </c>
    </row>
    <row r="355" spans="2:13" ht="55.5" customHeight="1">
      <c r="B355" s="1667"/>
      <c r="C355" s="1537"/>
      <c r="D355" s="1522"/>
      <c r="E355" s="1522"/>
      <c r="F355" s="1522"/>
      <c r="G355" s="1522"/>
      <c r="H355" s="1522"/>
      <c r="I355" s="1522"/>
      <c r="J355" s="151" t="s">
        <v>4870</v>
      </c>
      <c r="K355" s="1722"/>
    </row>
    <row r="356" spans="2:13" ht="102" customHeight="1">
      <c r="B356" s="1667"/>
      <c r="C356" s="1537"/>
      <c r="D356" s="1522"/>
      <c r="E356" s="1522"/>
      <c r="F356" s="1522"/>
      <c r="G356" s="1522"/>
      <c r="H356" s="1522"/>
      <c r="I356" s="1522"/>
      <c r="J356" s="184" t="s">
        <v>3462</v>
      </c>
      <c r="K356" s="1722"/>
    </row>
    <row r="357" spans="2:13" ht="303" customHeight="1">
      <c r="B357" s="1691"/>
      <c r="C357" s="1568"/>
      <c r="D357" s="1523"/>
      <c r="E357" s="1523"/>
      <c r="F357" s="1523"/>
      <c r="G357" s="1523"/>
      <c r="H357" s="1523"/>
      <c r="I357" s="1523"/>
      <c r="J357" s="482" t="s">
        <v>3463</v>
      </c>
      <c r="K357" s="2005"/>
      <c r="M357" s="622"/>
    </row>
    <row r="358" spans="2:13" ht="31.5" customHeight="1">
      <c r="B358" s="1669" t="s">
        <v>3464</v>
      </c>
      <c r="C358" s="1650" t="s">
        <v>3465</v>
      </c>
      <c r="D358" s="1529" t="s">
        <v>998</v>
      </c>
      <c r="E358" s="1529" t="s">
        <v>195</v>
      </c>
      <c r="F358" s="1529">
        <v>10</v>
      </c>
      <c r="G358" s="1529">
        <v>10</v>
      </c>
      <c r="H358" s="1529">
        <v>10</v>
      </c>
      <c r="I358" s="1529">
        <v>10</v>
      </c>
      <c r="J358" s="1273" t="s">
        <v>4871</v>
      </c>
      <c r="K358" s="1865" t="s">
        <v>640</v>
      </c>
    </row>
    <row r="359" spans="2:13" ht="28.5" customHeight="1">
      <c r="B359" s="1667"/>
      <c r="C359" s="1537"/>
      <c r="D359" s="1522"/>
      <c r="E359" s="1522"/>
      <c r="F359" s="1522"/>
      <c r="G359" s="1522"/>
      <c r="H359" s="1522"/>
      <c r="I359" s="1522"/>
      <c r="J359" s="205" t="s">
        <v>3466</v>
      </c>
      <c r="K359" s="1698"/>
    </row>
    <row r="360" spans="2:13" ht="31.5" customHeight="1">
      <c r="B360" s="1691"/>
      <c r="C360" s="1568"/>
      <c r="D360" s="1523"/>
      <c r="E360" s="1523"/>
      <c r="F360" s="1523"/>
      <c r="G360" s="1523"/>
      <c r="H360" s="1523"/>
      <c r="I360" s="1523"/>
      <c r="J360" s="124" t="s">
        <v>3467</v>
      </c>
      <c r="K360" s="2006"/>
    </row>
    <row r="361" spans="2:13" ht="270.75" customHeight="1">
      <c r="B361" s="1648" t="s">
        <v>3468</v>
      </c>
      <c r="C361" s="1650" t="s">
        <v>3469</v>
      </c>
      <c r="D361" s="1529" t="s">
        <v>3470</v>
      </c>
      <c r="E361" s="1529" t="s">
        <v>936</v>
      </c>
      <c r="F361" s="1529">
        <f>629+125</f>
        <v>754</v>
      </c>
      <c r="G361" s="1529">
        <f>95+272</f>
        <v>367</v>
      </c>
      <c r="H361" s="1529">
        <v>550</v>
      </c>
      <c r="I361" s="1529">
        <v>1520</v>
      </c>
      <c r="J361" s="1457" t="s">
        <v>4872</v>
      </c>
      <c r="K361" s="1865" t="s">
        <v>640</v>
      </c>
    </row>
    <row r="362" spans="2:13" ht="145.5" customHeight="1">
      <c r="B362" s="1566"/>
      <c r="C362" s="1537"/>
      <c r="D362" s="1522"/>
      <c r="E362" s="1522"/>
      <c r="F362" s="1522"/>
      <c r="G362" s="1522"/>
      <c r="H362" s="1522"/>
      <c r="I362" s="1522"/>
      <c r="J362" s="171" t="s">
        <v>3471</v>
      </c>
      <c r="K362" s="1698"/>
    </row>
    <row r="363" spans="2:13" ht="79.5" customHeight="1">
      <c r="B363" s="1566"/>
      <c r="C363" s="1537"/>
      <c r="D363" s="1522"/>
      <c r="E363" s="1522"/>
      <c r="F363" s="1522"/>
      <c r="G363" s="1522"/>
      <c r="H363" s="1522"/>
      <c r="I363" s="1522"/>
      <c r="J363" s="1122" t="s">
        <v>3472</v>
      </c>
      <c r="K363" s="1698"/>
    </row>
    <row r="364" spans="2:13" ht="186.75" customHeight="1">
      <c r="B364" s="1567"/>
      <c r="C364" s="1568"/>
      <c r="D364" s="1523"/>
      <c r="E364" s="1523"/>
      <c r="F364" s="1523"/>
      <c r="G364" s="1523"/>
      <c r="H364" s="1523"/>
      <c r="I364" s="1523"/>
      <c r="J364" s="476" t="s">
        <v>3473</v>
      </c>
      <c r="K364" s="2006"/>
    </row>
    <row r="365" spans="2:13" ht="110.25" customHeight="1">
      <c r="B365" s="1669" t="s">
        <v>3474</v>
      </c>
      <c r="C365" s="1650" t="s">
        <v>3475</v>
      </c>
      <c r="D365" s="1529" t="s">
        <v>3476</v>
      </c>
      <c r="E365" s="1529" t="s">
        <v>3477</v>
      </c>
      <c r="F365" s="1529">
        <v>0.73</v>
      </c>
      <c r="G365" s="1529">
        <v>9.7200000000000006</v>
      </c>
      <c r="H365" s="1529">
        <v>1.2030000000000001</v>
      </c>
      <c r="I365" s="1529">
        <v>16.11</v>
      </c>
      <c r="J365" s="1273" t="s">
        <v>4873</v>
      </c>
      <c r="K365" s="1865" t="s">
        <v>640</v>
      </c>
    </row>
    <row r="366" spans="2:13" ht="29.25" customHeight="1">
      <c r="B366" s="1667"/>
      <c r="C366" s="1537"/>
      <c r="D366" s="1522"/>
      <c r="E366" s="1522"/>
      <c r="F366" s="1522"/>
      <c r="G366" s="1522"/>
      <c r="H366" s="1522"/>
      <c r="I366" s="1522"/>
      <c r="J366" s="205" t="s">
        <v>3478</v>
      </c>
      <c r="K366" s="1698"/>
    </row>
    <row r="367" spans="2:13" ht="30.95" customHeight="1">
      <c r="B367" s="1667"/>
      <c r="C367" s="1537"/>
      <c r="D367" s="1522"/>
      <c r="E367" s="1522"/>
      <c r="F367" s="1522"/>
      <c r="G367" s="1522"/>
      <c r="H367" s="1522"/>
      <c r="I367" s="1522"/>
      <c r="J367" s="235" t="s">
        <v>3479</v>
      </c>
      <c r="K367" s="1698"/>
    </row>
    <row r="368" spans="2:13" ht="28.5" customHeight="1">
      <c r="B368" s="1691"/>
      <c r="C368" s="1568"/>
      <c r="D368" s="1523"/>
      <c r="E368" s="1523"/>
      <c r="F368" s="1523"/>
      <c r="G368" s="1523"/>
      <c r="H368" s="1523"/>
      <c r="I368" s="1523"/>
      <c r="J368" s="461" t="s">
        <v>3480</v>
      </c>
      <c r="K368" s="2006"/>
    </row>
    <row r="369" spans="2:11" ht="24.6" customHeight="1">
      <c r="B369" s="1849" t="s">
        <v>3481</v>
      </c>
      <c r="C369" s="178" t="s">
        <v>1007</v>
      </c>
      <c r="D369" s="974" t="s">
        <v>425</v>
      </c>
      <c r="E369" s="974" t="s">
        <v>156</v>
      </c>
      <c r="F369" s="980">
        <v>1</v>
      </c>
      <c r="G369" s="980">
        <v>1</v>
      </c>
      <c r="H369" s="980">
        <v>2</v>
      </c>
      <c r="I369" s="980">
        <v>1</v>
      </c>
      <c r="J369" s="198"/>
      <c r="K369" s="1079"/>
    </row>
    <row r="370" spans="2:11" ht="288" customHeight="1">
      <c r="B370" s="1849"/>
      <c r="C370" s="1656" t="s">
        <v>3482</v>
      </c>
      <c r="D370" s="1529"/>
      <c r="E370" s="1551" t="s">
        <v>1117</v>
      </c>
      <c r="F370" s="1551">
        <v>1</v>
      </c>
      <c r="G370" s="1551">
        <v>1</v>
      </c>
      <c r="H370" s="1551">
        <v>1</v>
      </c>
      <c r="I370" s="1551">
        <v>1</v>
      </c>
      <c r="J370" s="1432" t="s">
        <v>4874</v>
      </c>
      <c r="K370" s="1681" t="s">
        <v>640</v>
      </c>
    </row>
    <row r="371" spans="2:11" ht="108" customHeight="1">
      <c r="B371" s="1849"/>
      <c r="C371" s="1736"/>
      <c r="D371" s="1522"/>
      <c r="E371" s="1655"/>
      <c r="F371" s="1655"/>
      <c r="G371" s="1655"/>
      <c r="H371" s="1655"/>
      <c r="I371" s="1655"/>
      <c r="J371" s="150" t="s">
        <v>4875</v>
      </c>
      <c r="K371" s="2002"/>
    </row>
    <row r="372" spans="2:11" ht="309" customHeight="1">
      <c r="B372" s="1849"/>
      <c r="C372" s="1736"/>
      <c r="D372" s="1522"/>
      <c r="E372" s="1655"/>
      <c r="F372" s="1655"/>
      <c r="G372" s="1655"/>
      <c r="H372" s="1655"/>
      <c r="I372" s="1655"/>
      <c r="J372" s="228" t="s">
        <v>3483</v>
      </c>
      <c r="K372" s="2002"/>
    </row>
    <row r="373" spans="2:11" ht="122.25" customHeight="1">
      <c r="B373" s="1849"/>
      <c r="C373" s="1657"/>
      <c r="D373" s="1523"/>
      <c r="E373" s="1552"/>
      <c r="F373" s="1552"/>
      <c r="G373" s="1552"/>
      <c r="H373" s="1552"/>
      <c r="I373" s="1552"/>
      <c r="J373" s="466" t="s">
        <v>3484</v>
      </c>
      <c r="K373" s="2123"/>
    </row>
    <row r="374" spans="2:11" ht="43.5" customHeight="1">
      <c r="B374" s="1764"/>
      <c r="C374" s="1656" t="s">
        <v>3485</v>
      </c>
      <c r="D374" s="1551"/>
      <c r="E374" s="1551" t="s">
        <v>1340</v>
      </c>
      <c r="F374" s="1551">
        <v>0</v>
      </c>
      <c r="G374" s="1551">
        <v>0</v>
      </c>
      <c r="H374" s="1551">
        <v>1</v>
      </c>
      <c r="I374" s="975"/>
      <c r="J374" s="483" t="s">
        <v>3486</v>
      </c>
      <c r="K374" s="1715" t="s">
        <v>1281</v>
      </c>
    </row>
    <row r="375" spans="2:11" ht="48.75" customHeight="1">
      <c r="B375" s="1764"/>
      <c r="C375" s="2114"/>
      <c r="D375" s="1655"/>
      <c r="E375" s="1655"/>
      <c r="F375" s="1655"/>
      <c r="G375" s="1655"/>
      <c r="H375" s="1655"/>
      <c r="I375" s="1018"/>
      <c r="J375" s="442" t="s">
        <v>3487</v>
      </c>
      <c r="K375" s="1734"/>
    </row>
    <row r="376" spans="2:11" ht="33.6" customHeight="1">
      <c r="B376" s="1764"/>
      <c r="C376" s="2115"/>
      <c r="D376" s="1793"/>
      <c r="E376" s="1793"/>
      <c r="F376" s="1793"/>
      <c r="G376" s="1793"/>
      <c r="H376" s="1793"/>
      <c r="I376" s="1018"/>
      <c r="J376" s="484" t="s">
        <v>3488</v>
      </c>
      <c r="K376" s="2060"/>
    </row>
    <row r="377" spans="2:11" ht="45.95" customHeight="1">
      <c r="B377" s="110" t="s">
        <v>3489</v>
      </c>
      <c r="C377" s="102" t="s">
        <v>3490</v>
      </c>
      <c r="D377" s="11"/>
      <c r="E377" s="11"/>
      <c r="F377" s="8">
        <v>1</v>
      </c>
      <c r="G377" s="8">
        <v>1</v>
      </c>
      <c r="H377" s="8">
        <v>1</v>
      </c>
      <c r="I377" s="8">
        <v>1</v>
      </c>
      <c r="J377" s="203"/>
      <c r="K377" s="261"/>
    </row>
    <row r="378" spans="2:11" ht="131.25" customHeight="1">
      <c r="B378" s="1668" t="s">
        <v>3491</v>
      </c>
      <c r="C378" s="2238" t="s">
        <v>3492</v>
      </c>
      <c r="D378" s="1839" t="s">
        <v>425</v>
      </c>
      <c r="E378" s="2241" t="s">
        <v>3</v>
      </c>
      <c r="F378" s="2244">
        <v>2</v>
      </c>
      <c r="G378" s="2241">
        <v>2</v>
      </c>
      <c r="H378" s="2246">
        <v>4</v>
      </c>
      <c r="I378" s="2246">
        <v>4</v>
      </c>
      <c r="J378" s="963" t="s">
        <v>4876</v>
      </c>
      <c r="K378" s="1705" t="s">
        <v>3493</v>
      </c>
    </row>
    <row r="379" spans="2:11" ht="99.75" customHeight="1">
      <c r="B379" s="1667"/>
      <c r="C379" s="2239"/>
      <c r="D379" s="2026"/>
      <c r="E379" s="2141"/>
      <c r="F379" s="1642"/>
      <c r="G379" s="2141"/>
      <c r="H379" s="2144"/>
      <c r="I379" s="2144"/>
      <c r="J379" s="670" t="s">
        <v>4877</v>
      </c>
      <c r="K379" s="2243"/>
    </row>
    <row r="380" spans="2:11" ht="94.5" customHeight="1">
      <c r="B380" s="1667"/>
      <c r="C380" s="2239"/>
      <c r="D380" s="2026"/>
      <c r="E380" s="2141"/>
      <c r="F380" s="1642"/>
      <c r="G380" s="2141"/>
      <c r="H380" s="2144"/>
      <c r="I380" s="2144"/>
      <c r="J380" s="1458" t="s">
        <v>4878</v>
      </c>
      <c r="K380" s="2243"/>
    </row>
    <row r="381" spans="2:11" ht="32.25" customHeight="1">
      <c r="B381" s="1691"/>
      <c r="C381" s="2240"/>
      <c r="D381" s="1882"/>
      <c r="E381" s="2242"/>
      <c r="F381" s="2245"/>
      <c r="G381" s="2242"/>
      <c r="H381" s="2247"/>
      <c r="I381" s="2247"/>
      <c r="J381" s="1459" t="s">
        <v>4879</v>
      </c>
      <c r="K381" s="1079"/>
    </row>
    <row r="382" spans="2:11" ht="18" customHeight="1">
      <c r="B382" s="1849" t="s">
        <v>3494</v>
      </c>
      <c r="C382" s="178" t="s">
        <v>1007</v>
      </c>
      <c r="D382" s="691"/>
      <c r="E382" s="351"/>
      <c r="F382" s="980">
        <v>0</v>
      </c>
      <c r="G382" s="945">
        <v>0</v>
      </c>
      <c r="H382" s="980">
        <v>2</v>
      </c>
      <c r="I382" s="945">
        <v>1</v>
      </c>
      <c r="J382" s="466"/>
      <c r="K382" s="271"/>
    </row>
    <row r="383" spans="2:11" ht="21" customHeight="1">
      <c r="B383" s="1849"/>
      <c r="C383" s="1656" t="s">
        <v>3495</v>
      </c>
      <c r="D383" s="1920"/>
      <c r="E383" s="1551" t="s">
        <v>3496</v>
      </c>
      <c r="F383" s="1551">
        <v>0</v>
      </c>
      <c r="G383" s="1551">
        <v>0</v>
      </c>
      <c r="H383" s="1551">
        <v>1</v>
      </c>
      <c r="I383" s="1551"/>
      <c r="J383" s="2045" t="s">
        <v>3497</v>
      </c>
      <c r="K383" s="1681" t="s">
        <v>640</v>
      </c>
    </row>
    <row r="384" spans="2:11" ht="16.149999999999999" customHeight="1">
      <c r="B384" s="1849"/>
      <c r="C384" s="1736"/>
      <c r="D384" s="2105"/>
      <c r="E384" s="1655"/>
      <c r="F384" s="1655"/>
      <c r="G384" s="1655"/>
      <c r="H384" s="1655"/>
      <c r="I384" s="1655"/>
      <c r="J384" s="2046"/>
      <c r="K384" s="2002"/>
    </row>
    <row r="385" spans="2:11" ht="27" customHeight="1">
      <c r="B385" s="1849"/>
      <c r="C385" s="2114"/>
      <c r="D385" s="2105"/>
      <c r="E385" s="1655"/>
      <c r="F385" s="1655"/>
      <c r="G385" s="1655"/>
      <c r="H385" s="1655"/>
      <c r="I385" s="1655"/>
      <c r="J385" s="1069" t="s">
        <v>3498</v>
      </c>
      <c r="K385" s="2002"/>
    </row>
    <row r="386" spans="2:11" ht="26.45" customHeight="1">
      <c r="B386" s="1849"/>
      <c r="C386" s="2149"/>
      <c r="D386" s="2131"/>
      <c r="E386" s="1607"/>
      <c r="F386" s="1552"/>
      <c r="G386" s="1552"/>
      <c r="H386" s="1552"/>
      <c r="I386" s="1552"/>
      <c r="J386" s="485" t="s">
        <v>3499</v>
      </c>
      <c r="K386" s="2003"/>
    </row>
    <row r="387" spans="2:11" ht="22.15" customHeight="1">
      <c r="B387" s="1849"/>
      <c r="C387" s="1736" t="s">
        <v>3500</v>
      </c>
      <c r="D387" s="1920"/>
      <c r="E387" s="1808" t="s">
        <v>2217</v>
      </c>
      <c r="F387" s="1551">
        <v>0</v>
      </c>
      <c r="G387" s="1551">
        <v>0</v>
      </c>
      <c r="H387" s="1551">
        <v>1</v>
      </c>
      <c r="I387" s="975"/>
      <c r="J387" s="2045" t="s">
        <v>3501</v>
      </c>
      <c r="K387" s="1681" t="s">
        <v>640</v>
      </c>
    </row>
    <row r="388" spans="2:11" ht="16.149999999999999" customHeight="1">
      <c r="B388" s="1849"/>
      <c r="C388" s="1736"/>
      <c r="D388" s="2105"/>
      <c r="E388" s="1655"/>
      <c r="F388" s="1655"/>
      <c r="G388" s="1655"/>
      <c r="H388" s="1655"/>
      <c r="I388" s="1018"/>
      <c r="J388" s="2046"/>
      <c r="K388" s="2002"/>
    </row>
    <row r="389" spans="2:11" ht="19.5" customHeight="1">
      <c r="B389" s="1849"/>
      <c r="C389" s="2114"/>
      <c r="D389" s="2105"/>
      <c r="E389" s="1655"/>
      <c r="F389" s="1655"/>
      <c r="G389" s="1655"/>
      <c r="H389" s="1655"/>
      <c r="I389" s="1018"/>
      <c r="J389" s="1069" t="s">
        <v>3502</v>
      </c>
      <c r="K389" s="2002"/>
    </row>
    <row r="390" spans="2:11" ht="19.5" customHeight="1">
      <c r="B390" s="1849"/>
      <c r="C390" s="2158"/>
      <c r="D390" s="2131"/>
      <c r="E390" s="1607"/>
      <c r="F390" s="1552"/>
      <c r="G390" s="1552"/>
      <c r="H390" s="1552"/>
      <c r="I390" s="976"/>
      <c r="J390" s="486" t="s">
        <v>3503</v>
      </c>
      <c r="K390" s="2003"/>
    </row>
    <row r="391" spans="2:11" ht="34.5" customHeight="1">
      <c r="B391" s="1764"/>
      <c r="C391" s="1656" t="s">
        <v>3504</v>
      </c>
      <c r="D391" s="1920"/>
      <c r="E391" s="1808" t="s">
        <v>2217</v>
      </c>
      <c r="F391" s="1551">
        <v>0</v>
      </c>
      <c r="G391" s="1551">
        <v>0</v>
      </c>
      <c r="H391" s="1551">
        <v>0</v>
      </c>
      <c r="I391" s="1551">
        <v>1</v>
      </c>
      <c r="J391" s="239" t="s">
        <v>4880</v>
      </c>
      <c r="K391" s="1681" t="s">
        <v>640</v>
      </c>
    </row>
    <row r="392" spans="2:11" ht="17.25" customHeight="1">
      <c r="B392" s="1764"/>
      <c r="C392" s="1736"/>
      <c r="D392" s="2105"/>
      <c r="E392" s="1655"/>
      <c r="F392" s="1655"/>
      <c r="G392" s="1655"/>
      <c r="H392" s="1655"/>
      <c r="I392" s="1655"/>
      <c r="J392" s="150" t="s">
        <v>3505</v>
      </c>
      <c r="K392" s="2002"/>
    </row>
    <row r="393" spans="2:11" ht="18.75" customHeight="1">
      <c r="B393" s="1764"/>
      <c r="C393" s="1736"/>
      <c r="D393" s="2105"/>
      <c r="E393" s="1655"/>
      <c r="F393" s="1655"/>
      <c r="G393" s="1655"/>
      <c r="H393" s="1655"/>
      <c r="I393" s="1655"/>
      <c r="J393" s="228" t="s">
        <v>3506</v>
      </c>
      <c r="K393" s="2002"/>
    </row>
    <row r="394" spans="2:11" ht="24" customHeight="1">
      <c r="B394" s="1764"/>
      <c r="C394" s="2154"/>
      <c r="D394" s="2121"/>
      <c r="E394" s="1793"/>
      <c r="F394" s="1793"/>
      <c r="G394" s="1793"/>
      <c r="H394" s="1793"/>
      <c r="I394" s="1793"/>
      <c r="J394" s="487" t="s">
        <v>3507</v>
      </c>
      <c r="K394" s="2170"/>
    </row>
    <row r="395" spans="2:11" ht="32.450000000000003" customHeight="1">
      <c r="B395" s="110" t="s">
        <v>3508</v>
      </c>
      <c r="C395" s="102" t="s">
        <v>3509</v>
      </c>
      <c r="D395" s="8"/>
      <c r="E395" s="8"/>
      <c r="F395" s="8">
        <v>1</v>
      </c>
      <c r="G395" s="8">
        <v>1</v>
      </c>
      <c r="H395" s="8">
        <v>1</v>
      </c>
      <c r="I395" s="8">
        <v>1</v>
      </c>
      <c r="J395" s="203"/>
      <c r="K395" s="261"/>
    </row>
    <row r="396" spans="2:11" ht="54" customHeight="1">
      <c r="B396" s="1812" t="s">
        <v>3510</v>
      </c>
      <c r="C396" s="375" t="s">
        <v>1007</v>
      </c>
      <c r="D396" s="974" t="s">
        <v>425</v>
      </c>
      <c r="E396" s="974" t="s">
        <v>3511</v>
      </c>
      <c r="F396" s="945">
        <v>0</v>
      </c>
      <c r="G396" s="945">
        <v>0</v>
      </c>
      <c r="H396" s="945">
        <v>2</v>
      </c>
      <c r="I396" s="945">
        <v>0</v>
      </c>
      <c r="J396" s="334"/>
      <c r="K396" s="1045" t="s">
        <v>3512</v>
      </c>
    </row>
    <row r="397" spans="2:11" ht="93.75" customHeight="1">
      <c r="B397" s="1812"/>
      <c r="C397" s="1656" t="s">
        <v>3513</v>
      </c>
      <c r="D397" s="1529"/>
      <c r="E397" s="1551" t="s">
        <v>1687</v>
      </c>
      <c r="F397" s="1551">
        <v>0</v>
      </c>
      <c r="G397" s="1551">
        <v>0</v>
      </c>
      <c r="H397" s="1551">
        <v>1</v>
      </c>
      <c r="I397" s="1551"/>
      <c r="J397" s="483" t="s">
        <v>3514</v>
      </c>
      <c r="K397" s="1681" t="s">
        <v>1281</v>
      </c>
    </row>
    <row r="398" spans="2:11" ht="69.95" customHeight="1">
      <c r="B398" s="1812"/>
      <c r="C398" s="2114"/>
      <c r="D398" s="1522"/>
      <c r="E398" s="1655"/>
      <c r="F398" s="1655"/>
      <c r="G398" s="1655"/>
      <c r="H398" s="1655"/>
      <c r="I398" s="1655"/>
      <c r="J398" s="442" t="s">
        <v>3515</v>
      </c>
      <c r="K398" s="2002"/>
    </row>
    <row r="399" spans="2:11" ht="57.95" customHeight="1">
      <c r="B399" s="1849"/>
      <c r="C399" s="2158"/>
      <c r="D399" s="1523"/>
      <c r="E399" s="1607"/>
      <c r="F399" s="1552"/>
      <c r="G399" s="1552"/>
      <c r="H399" s="1552"/>
      <c r="I399" s="1552"/>
      <c r="J399" s="486" t="s">
        <v>3516</v>
      </c>
      <c r="K399" s="2003"/>
    </row>
    <row r="400" spans="2:11" ht="60.75" customHeight="1">
      <c r="B400" s="1849"/>
      <c r="C400" s="1656" t="s">
        <v>3517</v>
      </c>
      <c r="D400" s="1529"/>
      <c r="E400" s="1808" t="s">
        <v>1011</v>
      </c>
      <c r="F400" s="1551">
        <v>0</v>
      </c>
      <c r="G400" s="1551">
        <v>0</v>
      </c>
      <c r="H400" s="1551">
        <v>1</v>
      </c>
      <c r="I400" s="1551"/>
      <c r="J400" s="239" t="s">
        <v>3518</v>
      </c>
      <c r="K400" s="1681" t="s">
        <v>1281</v>
      </c>
    </row>
    <row r="401" spans="2:11" ht="151.9" customHeight="1">
      <c r="B401" s="1849"/>
      <c r="C401" s="1736"/>
      <c r="D401" s="1522"/>
      <c r="E401" s="1655"/>
      <c r="F401" s="1655"/>
      <c r="G401" s="1655"/>
      <c r="H401" s="1655"/>
      <c r="I401" s="1655"/>
      <c r="J401" s="488" t="s">
        <v>3519</v>
      </c>
      <c r="K401" s="2002"/>
    </row>
    <row r="402" spans="2:11" ht="57.95" customHeight="1">
      <c r="B402" s="1849"/>
      <c r="C402" s="1657"/>
      <c r="D402" s="1523"/>
      <c r="E402" s="1607"/>
      <c r="F402" s="1552"/>
      <c r="G402" s="1552"/>
      <c r="H402" s="1552"/>
      <c r="I402" s="1552"/>
      <c r="J402" s="485" t="s">
        <v>3520</v>
      </c>
      <c r="K402" s="2003"/>
    </row>
    <row r="403" spans="2:11" ht="106.5" customHeight="1">
      <c r="B403" s="1849"/>
      <c r="C403" s="1656" t="s">
        <v>3521</v>
      </c>
      <c r="D403" s="1529"/>
      <c r="E403" s="1808" t="s">
        <v>1687</v>
      </c>
      <c r="F403" s="1551">
        <v>0</v>
      </c>
      <c r="G403" s="1551">
        <v>0</v>
      </c>
      <c r="H403" s="1551">
        <v>0</v>
      </c>
      <c r="I403" s="1551">
        <v>0</v>
      </c>
      <c r="J403" s="1460" t="s">
        <v>4881</v>
      </c>
      <c r="K403" s="663" t="s">
        <v>3522</v>
      </c>
    </row>
    <row r="404" spans="2:11" ht="43.5" customHeight="1">
      <c r="B404" s="1849"/>
      <c r="C404" s="1736"/>
      <c r="D404" s="1522"/>
      <c r="E404" s="1655"/>
      <c r="F404" s="1655"/>
      <c r="G404" s="1655"/>
      <c r="H404" s="1655"/>
      <c r="I404" s="1655"/>
      <c r="J404" s="496" t="s">
        <v>3523</v>
      </c>
      <c r="K404" s="664"/>
    </row>
    <row r="405" spans="2:11" ht="126.6" customHeight="1">
      <c r="B405" s="1849"/>
      <c r="C405" s="1736"/>
      <c r="D405" s="1522"/>
      <c r="E405" s="1655"/>
      <c r="F405" s="1655"/>
      <c r="G405" s="1655"/>
      <c r="H405" s="1655"/>
      <c r="I405" s="1655"/>
      <c r="J405" s="489" t="s">
        <v>3524</v>
      </c>
      <c r="K405" s="656"/>
    </row>
    <row r="406" spans="2:11" ht="36" customHeight="1">
      <c r="B406" s="1849"/>
      <c r="C406" s="1657"/>
      <c r="D406" s="1523"/>
      <c r="E406" s="1607"/>
      <c r="F406" s="1552"/>
      <c r="G406" s="1552"/>
      <c r="H406" s="1552"/>
      <c r="I406" s="1552"/>
      <c r="J406" s="441" t="s">
        <v>3525</v>
      </c>
      <c r="K406" s="657"/>
    </row>
    <row r="407" spans="2:11" ht="39" customHeight="1">
      <c r="B407" s="1669" t="s">
        <v>3526</v>
      </c>
      <c r="C407" s="1650" t="s">
        <v>3527</v>
      </c>
      <c r="D407" s="1529" t="s">
        <v>155</v>
      </c>
      <c r="E407" s="1665" t="s">
        <v>3528</v>
      </c>
      <c r="F407" s="1529">
        <v>0</v>
      </c>
      <c r="G407" s="1529">
        <v>29</v>
      </c>
      <c r="H407" s="1529">
        <v>0</v>
      </c>
      <c r="I407" s="1529">
        <v>0</v>
      </c>
      <c r="J407" s="540" t="s">
        <v>4882</v>
      </c>
      <c r="K407" s="1865" t="s">
        <v>3529</v>
      </c>
    </row>
    <row r="408" spans="2:11" ht="42.75" customHeight="1">
      <c r="B408" s="1691"/>
      <c r="C408" s="1568"/>
      <c r="D408" s="1523"/>
      <c r="E408" s="1658"/>
      <c r="F408" s="1523"/>
      <c r="G408" s="1523"/>
      <c r="H408" s="1523"/>
      <c r="I408" s="1523"/>
      <c r="J408" s="540" t="s">
        <v>3530</v>
      </c>
      <c r="K408" s="2098"/>
    </row>
    <row r="409" spans="2:11" ht="68.25" customHeight="1">
      <c r="B409" s="1669" t="s">
        <v>3531</v>
      </c>
      <c r="C409" s="2248" t="s">
        <v>5100</v>
      </c>
      <c r="D409" s="1529" t="s">
        <v>3532</v>
      </c>
      <c r="E409" s="1665" t="s">
        <v>265</v>
      </c>
      <c r="F409" s="1540">
        <f>6+21</f>
        <v>27</v>
      </c>
      <c r="G409" s="1529">
        <f>4+21</f>
        <v>25</v>
      </c>
      <c r="H409" s="1529">
        <f>7+21</f>
        <v>28</v>
      </c>
      <c r="I409" s="1529">
        <v>29</v>
      </c>
      <c r="J409" s="1461" t="s">
        <v>4883</v>
      </c>
      <c r="K409" s="1462" t="s">
        <v>623</v>
      </c>
    </row>
    <row r="410" spans="2:11" ht="170.25" customHeight="1">
      <c r="B410" s="1667"/>
      <c r="C410" s="1639"/>
      <c r="D410" s="1522"/>
      <c r="E410" s="1522"/>
      <c r="F410" s="1541"/>
      <c r="G410" s="1522"/>
      <c r="H410" s="1522"/>
      <c r="I410" s="1522"/>
      <c r="J410" s="154" t="s">
        <v>3533</v>
      </c>
      <c r="K410" s="1986" t="s">
        <v>3534</v>
      </c>
    </row>
    <row r="411" spans="2:11" ht="84.6" customHeight="1">
      <c r="B411" s="1667"/>
      <c r="C411" s="1639"/>
      <c r="D411" s="1522"/>
      <c r="E411" s="1522"/>
      <c r="F411" s="1541"/>
      <c r="G411" s="1522"/>
      <c r="H411" s="1522"/>
      <c r="I411" s="1522"/>
      <c r="J411" s="172" t="s">
        <v>3535</v>
      </c>
      <c r="K411" s="1660"/>
    </row>
    <row r="412" spans="2:11" ht="35.1" customHeight="1">
      <c r="B412" s="1735"/>
      <c r="C412" s="2249"/>
      <c r="D412" s="1526"/>
      <c r="E412" s="1526"/>
      <c r="F412" s="1628"/>
      <c r="G412" s="1526"/>
      <c r="H412" s="1526"/>
      <c r="I412" s="1526"/>
      <c r="J412" s="154" t="s">
        <v>3536</v>
      </c>
      <c r="K412" s="1760"/>
    </row>
    <row r="413" spans="2:11" ht="29.25" customHeight="1">
      <c r="B413" s="110" t="s">
        <v>3537</v>
      </c>
      <c r="C413" s="102" t="s">
        <v>3538</v>
      </c>
      <c r="D413" s="11"/>
      <c r="E413" s="11"/>
      <c r="F413" s="8">
        <v>1</v>
      </c>
      <c r="G413" s="8">
        <v>1</v>
      </c>
      <c r="H413" s="8">
        <v>1</v>
      </c>
      <c r="I413" s="8">
        <v>1</v>
      </c>
      <c r="J413" s="434"/>
      <c r="K413" s="261"/>
    </row>
    <row r="414" spans="2:11" ht="42.75" customHeight="1">
      <c r="B414" s="1668" t="s">
        <v>3539</v>
      </c>
      <c r="C414" s="1524" t="s">
        <v>3540</v>
      </c>
      <c r="D414" s="1520" t="s">
        <v>425</v>
      </c>
      <c r="E414" s="1520" t="s">
        <v>3541</v>
      </c>
      <c r="F414" s="1520">
        <v>1</v>
      </c>
      <c r="G414" s="1520">
        <v>1</v>
      </c>
      <c r="H414" s="1520">
        <v>0</v>
      </c>
      <c r="I414" s="1520">
        <v>5</v>
      </c>
      <c r="J414" s="1278" t="s">
        <v>4884</v>
      </c>
      <c r="K414" s="1705" t="s">
        <v>883</v>
      </c>
    </row>
    <row r="415" spans="2:11" ht="21" customHeight="1">
      <c r="B415" s="1667"/>
      <c r="C415" s="1537"/>
      <c r="D415" s="1522"/>
      <c r="E415" s="1522"/>
      <c r="F415" s="1522"/>
      <c r="G415" s="1522"/>
      <c r="H415" s="1522"/>
      <c r="I415" s="1522"/>
      <c r="J415" s="309" t="s">
        <v>4885</v>
      </c>
      <c r="K415" s="1722"/>
    </row>
    <row r="416" spans="2:11" ht="44.1" customHeight="1">
      <c r="B416" s="1667"/>
      <c r="C416" s="1537"/>
      <c r="D416" s="1522"/>
      <c r="E416" s="1522"/>
      <c r="F416" s="1522"/>
      <c r="G416" s="1522"/>
      <c r="H416" s="1522"/>
      <c r="I416" s="1522"/>
      <c r="J416" s="154" t="s">
        <v>4886</v>
      </c>
      <c r="K416" s="1722"/>
    </row>
    <row r="417" spans="2:11" ht="42.95" customHeight="1">
      <c r="B417" s="1735"/>
      <c r="C417" s="1525"/>
      <c r="D417" s="1521"/>
      <c r="E417" s="1521"/>
      <c r="F417" s="1526"/>
      <c r="G417" s="1526"/>
      <c r="H417" s="1526"/>
      <c r="I417" s="1526"/>
      <c r="J417" s="1122" t="s">
        <v>3542</v>
      </c>
      <c r="K417" s="2122"/>
    </row>
    <row r="418" spans="2:11" ht="33" customHeight="1">
      <c r="B418" s="110" t="s">
        <v>3543</v>
      </c>
      <c r="C418" s="102" t="s">
        <v>5101</v>
      </c>
      <c r="D418" s="688"/>
      <c r="E418" s="688"/>
      <c r="F418" s="8">
        <v>1</v>
      </c>
      <c r="G418" s="8">
        <v>1</v>
      </c>
      <c r="H418" s="8">
        <v>1</v>
      </c>
      <c r="I418" s="8">
        <v>1</v>
      </c>
      <c r="J418" s="434"/>
      <c r="K418" s="533"/>
    </row>
    <row r="419" spans="2:11" ht="40.5" customHeight="1">
      <c r="B419" s="1668" t="s">
        <v>3544</v>
      </c>
      <c r="C419" s="1524" t="s">
        <v>3545</v>
      </c>
      <c r="D419" s="1610" t="s">
        <v>425</v>
      </c>
      <c r="E419" s="1610" t="s">
        <v>152</v>
      </c>
      <c r="F419" s="1520">
        <v>1</v>
      </c>
      <c r="G419" s="1520">
        <v>0</v>
      </c>
      <c r="H419" s="1520">
        <v>1</v>
      </c>
      <c r="I419" s="1520">
        <v>2</v>
      </c>
      <c r="J419" s="1274" t="s">
        <v>4887</v>
      </c>
      <c r="K419" s="2209" t="s">
        <v>3546</v>
      </c>
    </row>
    <row r="420" spans="2:11" ht="43.9" customHeight="1">
      <c r="B420" s="1667"/>
      <c r="C420" s="1537"/>
      <c r="D420" s="1522"/>
      <c r="E420" s="1522"/>
      <c r="F420" s="1522"/>
      <c r="G420" s="1522"/>
      <c r="H420" s="1522"/>
      <c r="I420" s="1522"/>
      <c r="J420" s="1122" t="s">
        <v>3547</v>
      </c>
      <c r="K420" s="1722"/>
    </row>
    <row r="421" spans="2:11" ht="18" customHeight="1">
      <c r="B421" s="1667"/>
      <c r="C421" s="1537"/>
      <c r="D421" s="1522"/>
      <c r="E421" s="1522"/>
      <c r="F421" s="1522"/>
      <c r="G421" s="1522"/>
      <c r="H421" s="1522"/>
      <c r="I421" s="1522"/>
      <c r="J421" s="154" t="s">
        <v>4888</v>
      </c>
      <c r="K421" s="1722"/>
    </row>
    <row r="422" spans="2:11" ht="45" customHeight="1">
      <c r="B422" s="1691"/>
      <c r="C422" s="1568"/>
      <c r="D422" s="1523"/>
      <c r="E422" s="1523"/>
      <c r="F422" s="1523"/>
      <c r="G422" s="1523"/>
      <c r="H422" s="1523"/>
      <c r="I422" s="1523"/>
      <c r="J422" s="1122" t="s">
        <v>3548</v>
      </c>
      <c r="K422" s="1706"/>
    </row>
    <row r="423" spans="2:11" ht="108.75" customHeight="1">
      <c r="B423" s="1669" t="s">
        <v>3549</v>
      </c>
      <c r="C423" s="1650" t="s">
        <v>5102</v>
      </c>
      <c r="D423" s="1529" t="s">
        <v>384</v>
      </c>
      <c r="E423" s="1529" t="s">
        <v>3550</v>
      </c>
      <c r="F423" s="1529">
        <v>3</v>
      </c>
      <c r="G423" s="1529">
        <v>0</v>
      </c>
      <c r="H423" s="1529">
        <v>4</v>
      </c>
      <c r="I423" s="1529">
        <v>2</v>
      </c>
      <c r="J423" s="1273" t="s">
        <v>5069</v>
      </c>
      <c r="K423" s="1703" t="s">
        <v>1842</v>
      </c>
    </row>
    <row r="424" spans="2:11" ht="54.75" customHeight="1">
      <c r="B424" s="1667"/>
      <c r="C424" s="1537"/>
      <c r="D424" s="1522"/>
      <c r="E424" s="1522"/>
      <c r="F424" s="1522"/>
      <c r="G424" s="1522"/>
      <c r="H424" s="1522"/>
      <c r="I424" s="1522"/>
      <c r="J424" s="205" t="s">
        <v>3551</v>
      </c>
      <c r="K424" s="1722"/>
    </row>
    <row r="425" spans="2:11" ht="58.5" customHeight="1">
      <c r="B425" s="1691"/>
      <c r="C425" s="1568"/>
      <c r="D425" s="1523"/>
      <c r="E425" s="1523"/>
      <c r="F425" s="1523"/>
      <c r="G425" s="1523"/>
      <c r="H425" s="1523"/>
      <c r="I425" s="1523"/>
      <c r="J425" s="39" t="s">
        <v>3552</v>
      </c>
      <c r="K425" s="2005"/>
    </row>
    <row r="426" spans="2:11" ht="19.5" customHeight="1">
      <c r="B426" s="1669" t="s">
        <v>3553</v>
      </c>
      <c r="C426" s="1650" t="s">
        <v>3554</v>
      </c>
      <c r="D426" s="1529" t="s">
        <v>425</v>
      </c>
      <c r="E426" s="1529" t="s">
        <v>3511</v>
      </c>
      <c r="F426" s="1529">
        <v>0</v>
      </c>
      <c r="G426" s="1529">
        <v>0</v>
      </c>
      <c r="H426" s="1529">
        <v>2</v>
      </c>
      <c r="I426" s="1529">
        <v>0</v>
      </c>
      <c r="J426" s="1273" t="s">
        <v>4889</v>
      </c>
      <c r="K426" s="1700" t="s">
        <v>3555</v>
      </c>
    </row>
    <row r="427" spans="2:11" ht="58.15" customHeight="1">
      <c r="B427" s="1691"/>
      <c r="C427" s="1568"/>
      <c r="D427" s="1523"/>
      <c r="E427" s="1523"/>
      <c r="F427" s="1523"/>
      <c r="G427" s="1523"/>
      <c r="H427" s="1523"/>
      <c r="I427" s="1523"/>
      <c r="J427" s="234" t="s">
        <v>3556</v>
      </c>
      <c r="K427" s="2005"/>
    </row>
    <row r="428" spans="2:11" ht="90.6" customHeight="1">
      <c r="B428" s="1849" t="s">
        <v>3557</v>
      </c>
      <c r="C428" s="178" t="s">
        <v>1007</v>
      </c>
      <c r="D428" s="1003" t="s">
        <v>425</v>
      </c>
      <c r="E428" s="1003" t="s">
        <v>368</v>
      </c>
      <c r="F428" s="980">
        <v>0</v>
      </c>
      <c r="G428" s="980">
        <v>1</v>
      </c>
      <c r="H428" s="980">
        <v>4</v>
      </c>
      <c r="I428" s="980">
        <v>3</v>
      </c>
      <c r="J428" s="198"/>
      <c r="K428" s="1045" t="s">
        <v>3558</v>
      </c>
    </row>
    <row r="429" spans="2:11" ht="45" customHeight="1">
      <c r="B429" s="1849"/>
      <c r="C429" s="1656" t="s">
        <v>3559</v>
      </c>
      <c r="D429" s="1665"/>
      <c r="E429" s="1808" t="s">
        <v>875</v>
      </c>
      <c r="F429" s="1551">
        <v>0</v>
      </c>
      <c r="G429" s="1551">
        <v>1</v>
      </c>
      <c r="H429" s="1551"/>
      <c r="I429" s="975"/>
      <c r="J429" s="483" t="s">
        <v>4890</v>
      </c>
      <c r="K429" s="1730" t="s">
        <v>1281</v>
      </c>
    </row>
    <row r="430" spans="2:11" ht="48.95" customHeight="1">
      <c r="B430" s="1849"/>
      <c r="C430" s="1568"/>
      <c r="D430" s="1523"/>
      <c r="E430" s="1552"/>
      <c r="F430" s="1552"/>
      <c r="G430" s="1552"/>
      <c r="H430" s="1552"/>
      <c r="I430" s="976"/>
      <c r="J430" s="491" t="s">
        <v>3560</v>
      </c>
      <c r="K430" s="1732"/>
    </row>
    <row r="431" spans="2:11" ht="42.75" customHeight="1">
      <c r="B431" s="1849"/>
      <c r="C431" s="1656" t="s">
        <v>3561</v>
      </c>
      <c r="D431" s="1529"/>
      <c r="E431" s="1551" t="s">
        <v>1011</v>
      </c>
      <c r="F431" s="1551">
        <v>0</v>
      </c>
      <c r="G431" s="1551">
        <v>0</v>
      </c>
      <c r="H431" s="1551">
        <v>0</v>
      </c>
      <c r="I431" s="1551">
        <v>1</v>
      </c>
      <c r="J431" s="239" t="s">
        <v>4891</v>
      </c>
      <c r="K431" s="2108" t="s">
        <v>1131</v>
      </c>
    </row>
    <row r="432" spans="2:11" ht="40.5" customHeight="1">
      <c r="B432" s="1849"/>
      <c r="C432" s="1736"/>
      <c r="D432" s="1522"/>
      <c r="E432" s="1655"/>
      <c r="F432" s="1655"/>
      <c r="G432" s="1655"/>
      <c r="H432" s="1655"/>
      <c r="I432" s="1655"/>
      <c r="J432" s="665" t="s">
        <v>3562</v>
      </c>
      <c r="K432" s="2109"/>
    </row>
    <row r="433" spans="2:11" ht="29.45" customHeight="1">
      <c r="B433" s="1849"/>
      <c r="C433" s="1736"/>
      <c r="D433" s="1522"/>
      <c r="E433" s="1655"/>
      <c r="F433" s="1655"/>
      <c r="G433" s="1655"/>
      <c r="H433" s="1655"/>
      <c r="I433" s="1655"/>
      <c r="J433" s="492" t="s">
        <v>3563</v>
      </c>
      <c r="K433" s="2109"/>
    </row>
    <row r="434" spans="2:11" ht="33.6" customHeight="1">
      <c r="B434" s="1849"/>
      <c r="C434" s="1657"/>
      <c r="D434" s="1523"/>
      <c r="E434" s="1552"/>
      <c r="F434" s="1552"/>
      <c r="G434" s="1552"/>
      <c r="H434" s="1552"/>
      <c r="I434" s="1552"/>
      <c r="J434" s="493" t="s">
        <v>3564</v>
      </c>
      <c r="K434" s="2168"/>
    </row>
    <row r="435" spans="2:11" ht="54" customHeight="1">
      <c r="B435" s="1849"/>
      <c r="C435" s="1656" t="s">
        <v>3565</v>
      </c>
      <c r="D435" s="1920"/>
      <c r="E435" s="1551" t="s">
        <v>1340</v>
      </c>
      <c r="F435" s="1551">
        <v>0</v>
      </c>
      <c r="G435" s="1551">
        <v>0</v>
      </c>
      <c r="H435" s="1551">
        <v>1</v>
      </c>
      <c r="I435" s="1551"/>
      <c r="J435" s="239" t="s">
        <v>3566</v>
      </c>
      <c r="K435" s="2108" t="s">
        <v>640</v>
      </c>
    </row>
    <row r="436" spans="2:11" ht="71.45" customHeight="1">
      <c r="B436" s="1849"/>
      <c r="C436" s="1736"/>
      <c r="D436" s="2105"/>
      <c r="E436" s="1655"/>
      <c r="F436" s="1655"/>
      <c r="G436" s="1655"/>
      <c r="H436" s="1655"/>
      <c r="I436" s="1655"/>
      <c r="J436" s="1069" t="s">
        <v>3567</v>
      </c>
      <c r="K436" s="2109"/>
    </row>
    <row r="437" spans="2:11" ht="45.75" customHeight="1">
      <c r="B437" s="1849"/>
      <c r="C437" s="1657"/>
      <c r="D437" s="2131"/>
      <c r="E437" s="1552"/>
      <c r="F437" s="1552"/>
      <c r="G437" s="1552"/>
      <c r="H437" s="1552"/>
      <c r="I437" s="1552"/>
      <c r="J437" s="226" t="s">
        <v>3568</v>
      </c>
      <c r="K437" s="2168"/>
    </row>
    <row r="438" spans="2:11" ht="71.45" customHeight="1">
      <c r="B438" s="1849"/>
      <c r="C438" s="1656" t="s">
        <v>3569</v>
      </c>
      <c r="D438" s="1920"/>
      <c r="E438" s="1551" t="s">
        <v>1011</v>
      </c>
      <c r="F438" s="1551">
        <v>0</v>
      </c>
      <c r="G438" s="1551">
        <v>0</v>
      </c>
      <c r="H438" s="1551">
        <v>1</v>
      </c>
      <c r="I438" s="975"/>
      <c r="J438" s="239" t="s">
        <v>3570</v>
      </c>
      <c r="K438" s="1681" t="s">
        <v>1131</v>
      </c>
    </row>
    <row r="439" spans="2:11" ht="72.95" customHeight="1">
      <c r="B439" s="1849"/>
      <c r="C439" s="1736"/>
      <c r="D439" s="2105"/>
      <c r="E439" s="1655"/>
      <c r="F439" s="1655"/>
      <c r="G439" s="1655"/>
      <c r="H439" s="1655"/>
      <c r="I439" s="1018"/>
      <c r="J439" s="1069" t="s">
        <v>3571</v>
      </c>
      <c r="K439" s="2002"/>
    </row>
    <row r="440" spans="2:11" ht="33" customHeight="1">
      <c r="B440" s="1849"/>
      <c r="C440" s="1657"/>
      <c r="D440" s="2131"/>
      <c r="E440" s="1552"/>
      <c r="F440" s="1552"/>
      <c r="G440" s="1552"/>
      <c r="H440" s="1552"/>
      <c r="I440" s="976"/>
      <c r="J440" s="226" t="s">
        <v>3572</v>
      </c>
      <c r="K440" s="2003"/>
    </row>
    <row r="441" spans="2:11" ht="41.25" customHeight="1">
      <c r="B441" s="1849"/>
      <c r="C441" s="1656" t="s">
        <v>3573</v>
      </c>
      <c r="D441" s="1920"/>
      <c r="E441" s="1551" t="s">
        <v>1350</v>
      </c>
      <c r="F441" s="1551">
        <v>0</v>
      </c>
      <c r="G441" s="1551">
        <v>0</v>
      </c>
      <c r="H441" s="1551">
        <v>1</v>
      </c>
      <c r="I441" s="1551"/>
      <c r="J441" s="239" t="s">
        <v>3574</v>
      </c>
      <c r="K441" s="1681" t="s">
        <v>640</v>
      </c>
    </row>
    <row r="442" spans="2:11" ht="45.95" customHeight="1">
      <c r="B442" s="1849"/>
      <c r="C442" s="1736"/>
      <c r="D442" s="2105"/>
      <c r="E442" s="1655"/>
      <c r="F442" s="1655"/>
      <c r="G442" s="1655"/>
      <c r="H442" s="1655"/>
      <c r="I442" s="1655"/>
      <c r="J442" s="494" t="s">
        <v>3575</v>
      </c>
      <c r="K442" s="2002"/>
    </row>
    <row r="443" spans="2:11" ht="59.45" customHeight="1">
      <c r="B443" s="1849"/>
      <c r="C443" s="1657"/>
      <c r="D443" s="2131"/>
      <c r="E443" s="1552"/>
      <c r="F443" s="1552"/>
      <c r="G443" s="1552"/>
      <c r="H443" s="1552"/>
      <c r="I443" s="1552"/>
      <c r="J443" s="491" t="s">
        <v>3576</v>
      </c>
      <c r="K443" s="2003"/>
    </row>
    <row r="444" spans="2:11" ht="29.25" customHeight="1">
      <c r="B444" s="1849"/>
      <c r="C444" s="1656" t="s">
        <v>3577</v>
      </c>
      <c r="D444" s="1920"/>
      <c r="E444" s="1551" t="s">
        <v>1350</v>
      </c>
      <c r="F444" s="1551"/>
      <c r="G444" s="1551">
        <v>0</v>
      </c>
      <c r="H444" s="1551">
        <v>0</v>
      </c>
      <c r="I444" s="1551">
        <v>1</v>
      </c>
      <c r="J444" s="1068" t="s">
        <v>4892</v>
      </c>
      <c r="K444" s="2108" t="s">
        <v>640</v>
      </c>
    </row>
    <row r="445" spans="2:11" ht="33" customHeight="1">
      <c r="B445" s="1849"/>
      <c r="C445" s="1736"/>
      <c r="D445" s="2105"/>
      <c r="E445" s="1655"/>
      <c r="F445" s="1655"/>
      <c r="G445" s="1655"/>
      <c r="H445" s="1655"/>
      <c r="I445" s="1655"/>
      <c r="J445" s="506" t="s">
        <v>3578</v>
      </c>
      <c r="K445" s="2109"/>
    </row>
    <row r="446" spans="2:11" ht="30.6" customHeight="1">
      <c r="B446" s="1849"/>
      <c r="C446" s="1657"/>
      <c r="D446" s="2131"/>
      <c r="E446" s="1552"/>
      <c r="F446" s="1552"/>
      <c r="G446" s="1552"/>
      <c r="H446" s="1552"/>
      <c r="I446" s="1552"/>
      <c r="J446" s="1135" t="s">
        <v>3579</v>
      </c>
      <c r="K446" s="2109"/>
    </row>
    <row r="447" spans="2:11" ht="37.5" customHeight="1">
      <c r="B447" s="1849"/>
      <c r="C447" s="690" t="s">
        <v>3580</v>
      </c>
      <c r="D447" s="691"/>
      <c r="E447" s="971" t="s">
        <v>1364</v>
      </c>
      <c r="F447" s="971"/>
      <c r="G447" s="971"/>
      <c r="H447" s="971"/>
      <c r="I447" s="971">
        <v>0</v>
      </c>
      <c r="J447" s="616" t="s">
        <v>4893</v>
      </c>
      <c r="K447" s="1463" t="s">
        <v>640</v>
      </c>
    </row>
    <row r="448" spans="2:11" ht="69.75" customHeight="1">
      <c r="B448" s="1849"/>
      <c r="C448" s="1656" t="s">
        <v>3581</v>
      </c>
      <c r="D448" s="1920"/>
      <c r="E448" s="1551" t="s">
        <v>1207</v>
      </c>
      <c r="F448" s="1551">
        <v>0</v>
      </c>
      <c r="G448" s="1551">
        <v>0</v>
      </c>
      <c r="H448" s="1551">
        <v>0</v>
      </c>
      <c r="I448" s="1551">
        <v>1</v>
      </c>
      <c r="J448" s="1068" t="s">
        <v>4894</v>
      </c>
      <c r="K448" s="1681" t="s">
        <v>640</v>
      </c>
    </row>
    <row r="449" spans="2:14" ht="99.6" customHeight="1">
      <c r="B449" s="1849"/>
      <c r="C449" s="1736"/>
      <c r="D449" s="2105"/>
      <c r="E449" s="1655"/>
      <c r="F449" s="1655"/>
      <c r="G449" s="1655"/>
      <c r="H449" s="1655"/>
      <c r="I449" s="1655"/>
      <c r="J449" s="506" t="s">
        <v>3582</v>
      </c>
      <c r="K449" s="2002"/>
    </row>
    <row r="450" spans="2:14" ht="104.25" customHeight="1">
      <c r="B450" s="1849"/>
      <c r="C450" s="1736"/>
      <c r="D450" s="2105"/>
      <c r="E450" s="1655"/>
      <c r="F450" s="1655"/>
      <c r="G450" s="1655"/>
      <c r="H450" s="1655"/>
      <c r="I450" s="1655"/>
      <c r="J450" s="506" t="s">
        <v>3583</v>
      </c>
      <c r="K450" s="2002"/>
      <c r="N450" s="567"/>
    </row>
    <row r="451" spans="2:14" ht="23.25" customHeight="1">
      <c r="B451" s="1849"/>
      <c r="C451" s="1657"/>
      <c r="D451" s="2131"/>
      <c r="E451" s="1552"/>
      <c r="F451" s="1552"/>
      <c r="G451" s="1552"/>
      <c r="H451" s="1552"/>
      <c r="I451" s="1552"/>
      <c r="J451" s="429" t="s">
        <v>3584</v>
      </c>
      <c r="K451" s="2003"/>
    </row>
    <row r="452" spans="2:14" ht="55.5" customHeight="1">
      <c r="B452" s="1849"/>
      <c r="C452" s="1656" t="s">
        <v>3585</v>
      </c>
      <c r="D452" s="1920"/>
      <c r="E452" s="1551" t="s">
        <v>1207</v>
      </c>
      <c r="F452" s="1551">
        <v>0</v>
      </c>
      <c r="G452" s="1551">
        <v>0</v>
      </c>
      <c r="H452" s="1551">
        <v>0</v>
      </c>
      <c r="I452" s="1551">
        <v>0</v>
      </c>
      <c r="J452" s="1464" t="s">
        <v>4895</v>
      </c>
      <c r="K452" s="1681" t="s">
        <v>1281</v>
      </c>
    </row>
    <row r="453" spans="2:14" ht="47.25" customHeight="1">
      <c r="B453" s="1849"/>
      <c r="C453" s="1736"/>
      <c r="D453" s="2105"/>
      <c r="E453" s="1655"/>
      <c r="F453" s="1655"/>
      <c r="G453" s="1655"/>
      <c r="H453" s="1655"/>
      <c r="I453" s="1655"/>
      <c r="J453" s="496" t="s">
        <v>3586</v>
      </c>
      <c r="K453" s="2002"/>
    </row>
    <row r="454" spans="2:14" ht="69" customHeight="1">
      <c r="B454" s="1849"/>
      <c r="C454" s="2158"/>
      <c r="D454" s="2131"/>
      <c r="E454" s="1552"/>
      <c r="F454" s="1552"/>
      <c r="G454" s="1552"/>
      <c r="H454" s="1552"/>
      <c r="I454" s="1552"/>
      <c r="J454" s="40" t="s">
        <v>3587</v>
      </c>
      <c r="K454" s="2003"/>
    </row>
    <row r="455" spans="2:14" ht="59.25" customHeight="1">
      <c r="B455" s="1849"/>
      <c r="C455" s="1656" t="s">
        <v>3588</v>
      </c>
      <c r="D455" s="1920"/>
      <c r="E455" s="1551" t="s">
        <v>1859</v>
      </c>
      <c r="F455" s="1551">
        <v>0</v>
      </c>
      <c r="G455" s="1551">
        <v>0</v>
      </c>
      <c r="H455" s="1551">
        <v>1</v>
      </c>
      <c r="I455" s="1551"/>
      <c r="J455" s="483" t="s">
        <v>3589</v>
      </c>
      <c r="K455" s="1681" t="s">
        <v>1281</v>
      </c>
    </row>
    <row r="456" spans="2:14" ht="48.75" customHeight="1">
      <c r="B456" s="1849"/>
      <c r="C456" s="1881"/>
      <c r="D456" s="2131"/>
      <c r="E456" s="1552"/>
      <c r="F456" s="1552"/>
      <c r="G456" s="1552"/>
      <c r="H456" s="1552"/>
      <c r="I456" s="1552"/>
      <c r="J456" s="226" t="s">
        <v>3590</v>
      </c>
      <c r="K456" s="2003"/>
    </row>
    <row r="457" spans="2:14" ht="26.25" customHeight="1">
      <c r="B457" s="1849"/>
      <c r="C457" s="690" t="s">
        <v>5122</v>
      </c>
      <c r="D457" s="691"/>
      <c r="E457" s="971" t="s">
        <v>1135</v>
      </c>
      <c r="F457" s="971"/>
      <c r="G457" s="971"/>
      <c r="H457" s="971"/>
      <c r="I457" s="975"/>
      <c r="J457" s="148"/>
      <c r="K457" s="1681" t="s">
        <v>3591</v>
      </c>
    </row>
    <row r="458" spans="2:14" ht="33.75" customHeight="1">
      <c r="B458" s="1849"/>
      <c r="C458" s="690" t="s">
        <v>5119</v>
      </c>
      <c r="D458" s="691"/>
      <c r="E458" s="971" t="s">
        <v>1135</v>
      </c>
      <c r="F458" s="971"/>
      <c r="G458" s="971"/>
      <c r="H458" s="971"/>
      <c r="I458" s="975"/>
      <c r="J458" s="148"/>
      <c r="K458" s="2002"/>
    </row>
    <row r="459" spans="2:14" ht="40.5" customHeight="1">
      <c r="B459" s="1849"/>
      <c r="C459" s="690" t="s">
        <v>3592</v>
      </c>
      <c r="D459" s="691"/>
      <c r="E459" s="971" t="s">
        <v>1135</v>
      </c>
      <c r="F459" s="971"/>
      <c r="G459" s="971"/>
      <c r="H459" s="971"/>
      <c r="I459" s="975"/>
      <c r="J459" s="148"/>
      <c r="K459" s="2002"/>
    </row>
    <row r="460" spans="2:14" ht="31.5" customHeight="1">
      <c r="B460" s="1849"/>
      <c r="C460" s="690" t="s">
        <v>3593</v>
      </c>
      <c r="D460" s="691"/>
      <c r="E460" s="971" t="s">
        <v>1389</v>
      </c>
      <c r="F460" s="971"/>
      <c r="G460" s="971"/>
      <c r="H460" s="971"/>
      <c r="I460" s="975"/>
      <c r="J460" s="148"/>
      <c r="K460" s="2002"/>
    </row>
    <row r="461" spans="2:14" ht="25.5" customHeight="1">
      <c r="B461" s="1849"/>
      <c r="C461" s="690" t="s">
        <v>3594</v>
      </c>
      <c r="D461" s="691"/>
      <c r="E461" s="971" t="s">
        <v>1135</v>
      </c>
      <c r="F461" s="971"/>
      <c r="G461" s="971"/>
      <c r="H461" s="971"/>
      <c r="I461" s="975"/>
      <c r="J461" s="148"/>
      <c r="K461" s="2123"/>
    </row>
    <row r="462" spans="2:14" ht="60" customHeight="1">
      <c r="B462" s="1849"/>
      <c r="C462" s="690" t="s">
        <v>3595</v>
      </c>
      <c r="D462" s="691"/>
      <c r="E462" s="971" t="s">
        <v>1389</v>
      </c>
      <c r="F462" s="971"/>
      <c r="G462" s="971"/>
      <c r="H462" s="971"/>
      <c r="I462" s="975">
        <v>0</v>
      </c>
      <c r="J462" s="148" t="s">
        <v>5070</v>
      </c>
      <c r="K462" s="1077" t="s">
        <v>640</v>
      </c>
    </row>
    <row r="463" spans="2:14" ht="27" customHeight="1">
      <c r="B463" s="1849"/>
      <c r="C463" s="690" t="s">
        <v>3596</v>
      </c>
      <c r="D463" s="691"/>
      <c r="E463" s="971" t="s">
        <v>1135</v>
      </c>
      <c r="F463" s="971"/>
      <c r="G463" s="971"/>
      <c r="H463" s="971"/>
      <c r="I463" s="975"/>
      <c r="J463" s="148"/>
      <c r="K463" s="664"/>
    </row>
    <row r="464" spans="2:14" ht="46.5" customHeight="1">
      <c r="B464" s="1764"/>
      <c r="C464" s="1029" t="s">
        <v>3597</v>
      </c>
      <c r="D464" s="1133"/>
      <c r="E464" s="971" t="s">
        <v>3598</v>
      </c>
      <c r="F464" s="975"/>
      <c r="G464" s="975"/>
      <c r="H464" s="975"/>
      <c r="I464" s="975"/>
      <c r="J464" s="148"/>
      <c r="K464" s="835"/>
    </row>
    <row r="465" spans="2:11" ht="28.5" customHeight="1">
      <c r="B465" s="110" t="s">
        <v>3599</v>
      </c>
      <c r="C465" s="102" t="s">
        <v>3600</v>
      </c>
      <c r="D465" s="11"/>
      <c r="E465" s="11"/>
      <c r="F465" s="8">
        <v>1</v>
      </c>
      <c r="G465" s="8">
        <v>1</v>
      </c>
      <c r="H465" s="8">
        <v>1</v>
      </c>
      <c r="I465" s="8">
        <v>1</v>
      </c>
      <c r="J465" s="25"/>
      <c r="K465" s="261"/>
    </row>
    <row r="466" spans="2:11" ht="27.75" customHeight="1">
      <c r="B466" s="1668" t="s">
        <v>3601</v>
      </c>
      <c r="C466" s="1524" t="s">
        <v>3602</v>
      </c>
      <c r="D466" s="1520" t="s">
        <v>425</v>
      </c>
      <c r="E466" s="1520" t="s">
        <v>3603</v>
      </c>
      <c r="F466" s="1520">
        <v>871</v>
      </c>
      <c r="G466" s="1520">
        <v>0</v>
      </c>
      <c r="H466" s="1520">
        <v>1657</v>
      </c>
      <c r="I466" s="1520">
        <v>0</v>
      </c>
      <c r="J466" s="1276" t="s">
        <v>4896</v>
      </c>
      <c r="K466" s="1705" t="s">
        <v>640</v>
      </c>
    </row>
    <row r="467" spans="2:11" ht="28.5" customHeight="1">
      <c r="B467" s="1667"/>
      <c r="C467" s="1537"/>
      <c r="D467" s="1522"/>
      <c r="E467" s="1522"/>
      <c r="F467" s="1522"/>
      <c r="G467" s="1522"/>
      <c r="H467" s="1522"/>
      <c r="I467" s="1522"/>
      <c r="J467" s="1057" t="s">
        <v>4897</v>
      </c>
      <c r="K467" s="1722"/>
    </row>
    <row r="468" spans="2:11" ht="36" customHeight="1">
      <c r="B468" s="1667"/>
      <c r="C468" s="1537"/>
      <c r="D468" s="1522"/>
      <c r="E468" s="1522"/>
      <c r="F468" s="1522"/>
      <c r="G468" s="1522"/>
      <c r="H468" s="1522"/>
      <c r="I468" s="1522"/>
      <c r="J468" s="154" t="s">
        <v>3604</v>
      </c>
      <c r="K468" s="1722"/>
    </row>
    <row r="469" spans="2:11" ht="36" customHeight="1">
      <c r="B469" s="1735"/>
      <c r="C469" s="1525"/>
      <c r="D469" s="1526"/>
      <c r="E469" s="1526"/>
      <c r="F469" s="1526"/>
      <c r="G469" s="1526"/>
      <c r="H469" s="1526"/>
      <c r="I469" s="1526"/>
      <c r="J469" s="195" t="s">
        <v>3605</v>
      </c>
      <c r="K469" s="1704"/>
    </row>
    <row r="470" spans="2:11" ht="47.25" customHeight="1">
      <c r="B470" s="2022" t="s">
        <v>3606</v>
      </c>
      <c r="C470" s="1568" t="s">
        <v>5103</v>
      </c>
      <c r="D470" s="1523" t="s">
        <v>602</v>
      </c>
      <c r="E470" s="1523" t="s">
        <v>3607</v>
      </c>
      <c r="F470" s="1523">
        <v>0</v>
      </c>
      <c r="G470" s="1523">
        <v>0</v>
      </c>
      <c r="H470" s="1523">
        <v>0</v>
      </c>
      <c r="I470" s="1523">
        <v>0</v>
      </c>
      <c r="J470" s="1276" t="s">
        <v>4898</v>
      </c>
      <c r="K470" s="2074" t="s">
        <v>640</v>
      </c>
    </row>
    <row r="471" spans="2:11" ht="81.75" customHeight="1">
      <c r="B471" s="2022"/>
      <c r="C471" s="1809"/>
      <c r="D471" s="1708"/>
      <c r="E471" s="1708"/>
      <c r="F471" s="1708"/>
      <c r="G471" s="1708"/>
      <c r="H471" s="1708"/>
      <c r="I471" s="1708"/>
      <c r="J471" s="697" t="s">
        <v>3608</v>
      </c>
      <c r="K471" s="2075"/>
    </row>
    <row r="472" spans="2:11" ht="45" customHeight="1">
      <c r="B472" s="2022"/>
      <c r="C472" s="1809"/>
      <c r="D472" s="1708"/>
      <c r="E472" s="1708"/>
      <c r="F472" s="1708"/>
      <c r="G472" s="1708"/>
      <c r="H472" s="1708"/>
      <c r="I472" s="1708"/>
      <c r="J472" s="669" t="s">
        <v>3609</v>
      </c>
      <c r="K472" s="2075"/>
    </row>
    <row r="473" spans="2:11" ht="92.25" customHeight="1">
      <c r="B473" s="2023"/>
      <c r="C473" s="1809"/>
      <c r="D473" s="1708"/>
      <c r="E473" s="1708"/>
      <c r="F473" s="1708"/>
      <c r="G473" s="1708"/>
      <c r="H473" s="1708"/>
      <c r="I473" s="1708"/>
      <c r="J473" s="698" t="s">
        <v>3610</v>
      </c>
      <c r="K473" s="2250"/>
    </row>
    <row r="474" spans="2:11" ht="42" customHeight="1">
      <c r="B474" s="1849" t="s">
        <v>3611</v>
      </c>
      <c r="C474" s="233" t="s">
        <v>1007</v>
      </c>
      <c r="D474" s="1072" t="s">
        <v>425</v>
      </c>
      <c r="E474" s="1072" t="s">
        <v>137</v>
      </c>
      <c r="F474" s="954">
        <v>0</v>
      </c>
      <c r="G474" s="954">
        <v>0</v>
      </c>
      <c r="H474" s="954">
        <v>0</v>
      </c>
      <c r="I474" s="954">
        <v>0</v>
      </c>
      <c r="J474" s="1094"/>
      <c r="K474" s="1008" t="s">
        <v>640</v>
      </c>
    </row>
    <row r="475" spans="2:11" ht="42.75" customHeight="1">
      <c r="B475" s="1849"/>
      <c r="C475" s="1656" t="s">
        <v>3612</v>
      </c>
      <c r="D475" s="1920"/>
      <c r="E475" s="1551" t="s">
        <v>1117</v>
      </c>
      <c r="F475" s="1551">
        <v>0</v>
      </c>
      <c r="G475" s="1551">
        <v>0</v>
      </c>
      <c r="H475" s="1551">
        <v>0</v>
      </c>
      <c r="I475" s="1551">
        <v>0</v>
      </c>
      <c r="J475" s="1101" t="s">
        <v>4899</v>
      </c>
      <c r="K475" s="1681" t="s">
        <v>640</v>
      </c>
    </row>
    <row r="476" spans="2:11" ht="46.5" customHeight="1">
      <c r="B476" s="1849"/>
      <c r="C476" s="1736"/>
      <c r="D476" s="2105"/>
      <c r="E476" s="1655"/>
      <c r="F476" s="1655"/>
      <c r="G476" s="1655"/>
      <c r="H476" s="1655"/>
      <c r="I476" s="1655"/>
      <c r="J476" s="506" t="s">
        <v>3613</v>
      </c>
      <c r="K476" s="2002"/>
    </row>
    <row r="477" spans="2:11" ht="45.75" customHeight="1">
      <c r="B477" s="1849"/>
      <c r="C477" s="1736"/>
      <c r="D477" s="2105"/>
      <c r="E477" s="1655"/>
      <c r="F477" s="1655"/>
      <c r="G477" s="1655"/>
      <c r="H477" s="1655"/>
      <c r="I477" s="1655"/>
      <c r="J477" s="325" t="s">
        <v>3614</v>
      </c>
      <c r="K477" s="2002"/>
    </row>
    <row r="478" spans="2:11" ht="47.1" customHeight="1">
      <c r="B478" s="1849"/>
      <c r="C478" s="1657"/>
      <c r="D478" s="2131"/>
      <c r="E478" s="1552"/>
      <c r="F478" s="1552"/>
      <c r="G478" s="1552"/>
      <c r="H478" s="1552"/>
      <c r="I478" s="1552"/>
      <c r="J478" s="429" t="s">
        <v>3615</v>
      </c>
      <c r="K478" s="2003"/>
    </row>
    <row r="479" spans="2:11" ht="96.75" customHeight="1">
      <c r="B479" s="1849"/>
      <c r="C479" s="1736" t="s">
        <v>3616</v>
      </c>
      <c r="D479" s="2105"/>
      <c r="E479" s="1655" t="s">
        <v>1117</v>
      </c>
      <c r="F479" s="1655">
        <v>0</v>
      </c>
      <c r="G479" s="1655">
        <v>0</v>
      </c>
      <c r="H479" s="1655">
        <v>0</v>
      </c>
      <c r="I479" s="1655">
        <v>0</v>
      </c>
      <c r="J479" s="1432" t="s">
        <v>4900</v>
      </c>
      <c r="K479" s="2002" t="s">
        <v>640</v>
      </c>
    </row>
    <row r="480" spans="2:11" ht="28.5" customHeight="1">
      <c r="B480" s="1849"/>
      <c r="C480" s="1736"/>
      <c r="D480" s="2105"/>
      <c r="E480" s="1655"/>
      <c r="F480" s="1655"/>
      <c r="G480" s="1655"/>
      <c r="H480" s="1655"/>
      <c r="I480" s="1655"/>
      <c r="J480" s="1120" t="s">
        <v>3617</v>
      </c>
      <c r="K480" s="2002"/>
    </row>
    <row r="481" spans="2:11" ht="57" customHeight="1">
      <c r="B481" s="1849"/>
      <c r="C481" s="1736"/>
      <c r="D481" s="2105"/>
      <c r="E481" s="1655"/>
      <c r="F481" s="1655"/>
      <c r="G481" s="1655"/>
      <c r="H481" s="1655"/>
      <c r="I481" s="1655"/>
      <c r="J481" s="680" t="s">
        <v>3618</v>
      </c>
      <c r="K481" s="2002"/>
    </row>
    <row r="482" spans="2:11" ht="33.75" customHeight="1">
      <c r="B482" s="1849"/>
      <c r="C482" s="1657"/>
      <c r="D482" s="2131"/>
      <c r="E482" s="1552"/>
      <c r="F482" s="1552"/>
      <c r="G482" s="1552"/>
      <c r="H482" s="1552"/>
      <c r="I482" s="1552"/>
      <c r="J482" s="429" t="s">
        <v>3619</v>
      </c>
      <c r="K482" s="2003"/>
    </row>
    <row r="483" spans="2:11" ht="45" customHeight="1">
      <c r="B483" s="1764"/>
      <c r="C483" s="1656" t="s">
        <v>3620</v>
      </c>
      <c r="D483" s="1920"/>
      <c r="E483" s="1551" t="s">
        <v>1117</v>
      </c>
      <c r="F483" s="1551">
        <v>0</v>
      </c>
      <c r="G483" s="1551">
        <v>0</v>
      </c>
      <c r="H483" s="1551">
        <v>0</v>
      </c>
      <c r="I483" s="1551">
        <v>0</v>
      </c>
      <c r="J483" s="1432" t="s">
        <v>4901</v>
      </c>
      <c r="K483" s="1681" t="s">
        <v>640</v>
      </c>
    </row>
    <row r="484" spans="2:11" ht="42" customHeight="1">
      <c r="B484" s="1764"/>
      <c r="C484" s="1736"/>
      <c r="D484" s="2105"/>
      <c r="E484" s="1655"/>
      <c r="F484" s="1655"/>
      <c r="G484" s="1655"/>
      <c r="H484" s="1655"/>
      <c r="I484" s="1655"/>
      <c r="J484" s="1120" t="s">
        <v>3621</v>
      </c>
      <c r="K484" s="2002"/>
    </row>
    <row r="485" spans="2:11" ht="42.75" customHeight="1">
      <c r="B485" s="1764"/>
      <c r="C485" s="1736"/>
      <c r="D485" s="2105"/>
      <c r="E485" s="1655"/>
      <c r="F485" s="1655"/>
      <c r="G485" s="1655"/>
      <c r="H485" s="1655"/>
      <c r="I485" s="1655"/>
      <c r="J485" s="680" t="s">
        <v>3622</v>
      </c>
      <c r="K485" s="2002"/>
    </row>
    <row r="486" spans="2:11" ht="45" customHeight="1">
      <c r="B486" s="1764"/>
      <c r="C486" s="2154"/>
      <c r="D486" s="2121"/>
      <c r="E486" s="1793"/>
      <c r="F486" s="1793"/>
      <c r="G486" s="1793"/>
      <c r="H486" s="1793"/>
      <c r="I486" s="1793"/>
      <c r="J486" s="1102" t="s">
        <v>3623</v>
      </c>
      <c r="K486" s="2170"/>
    </row>
    <row r="487" spans="2:11" ht="15.75" customHeight="1">
      <c r="B487" s="110" t="s">
        <v>3624</v>
      </c>
      <c r="C487" s="102" t="s">
        <v>3625</v>
      </c>
      <c r="D487" s="11"/>
      <c r="E487" s="11"/>
      <c r="F487" s="8">
        <v>1</v>
      </c>
      <c r="G487" s="8">
        <v>1</v>
      </c>
      <c r="H487" s="8">
        <v>1</v>
      </c>
      <c r="I487" s="8">
        <v>1</v>
      </c>
      <c r="J487" s="9"/>
      <c r="K487" s="261"/>
    </row>
    <row r="488" spans="2:11" ht="36" customHeight="1">
      <c r="B488" s="1668" t="s">
        <v>3626</v>
      </c>
      <c r="C488" s="1524" t="s">
        <v>3627</v>
      </c>
      <c r="D488" s="1520" t="s">
        <v>2353</v>
      </c>
      <c r="E488" s="1520" t="s">
        <v>1459</v>
      </c>
      <c r="F488" s="1520" t="s">
        <v>3628</v>
      </c>
      <c r="G488" s="1520" t="s">
        <v>3629</v>
      </c>
      <c r="H488" s="1520" t="s">
        <v>3630</v>
      </c>
      <c r="I488" s="1520" t="s">
        <v>3631</v>
      </c>
      <c r="J488" s="204" t="s">
        <v>4902</v>
      </c>
      <c r="K488" s="1705" t="s">
        <v>3632</v>
      </c>
    </row>
    <row r="489" spans="2:11" ht="20.25" customHeight="1">
      <c r="B489" s="1872"/>
      <c r="C489" s="1949"/>
      <c r="D489" s="1658"/>
      <c r="E489" s="1658"/>
      <c r="F489" s="1658"/>
      <c r="G489" s="1658"/>
      <c r="H489" s="1658"/>
      <c r="I489" s="1658"/>
      <c r="J489" s="497" t="s">
        <v>3633</v>
      </c>
      <c r="K489" s="1706"/>
    </row>
    <row r="490" spans="2:11" ht="85.5" customHeight="1">
      <c r="B490" s="1667" t="s">
        <v>3634</v>
      </c>
      <c r="C490" s="1537" t="s">
        <v>3635</v>
      </c>
      <c r="D490" s="1522" t="s">
        <v>3636</v>
      </c>
      <c r="E490" s="1522" t="s">
        <v>3637</v>
      </c>
      <c r="F490" s="1522">
        <v>82.5</v>
      </c>
      <c r="G490" s="1522">
        <v>82.9</v>
      </c>
      <c r="H490" s="1522">
        <v>82.9</v>
      </c>
      <c r="I490" s="2251">
        <v>83</v>
      </c>
      <c r="J490" s="204" t="s">
        <v>4903</v>
      </c>
      <c r="K490" s="1722" t="s">
        <v>3638</v>
      </c>
    </row>
    <row r="491" spans="2:11" ht="45.75" customHeight="1">
      <c r="B491" s="1667"/>
      <c r="C491" s="1537"/>
      <c r="D491" s="1522"/>
      <c r="E491" s="1522"/>
      <c r="F491" s="1522"/>
      <c r="G491" s="1522"/>
      <c r="H491" s="1522"/>
      <c r="I491" s="2251"/>
      <c r="J491" s="204" t="s">
        <v>3639</v>
      </c>
      <c r="K491" s="1722"/>
    </row>
    <row r="492" spans="2:11" ht="45" customHeight="1">
      <c r="B492" s="1667"/>
      <c r="C492" s="1537"/>
      <c r="D492" s="1522"/>
      <c r="E492" s="1522"/>
      <c r="F492" s="1522"/>
      <c r="G492" s="1522"/>
      <c r="H492" s="1522"/>
      <c r="I492" s="2251"/>
      <c r="J492" s="204" t="s">
        <v>3640</v>
      </c>
      <c r="K492" s="1722"/>
    </row>
    <row r="493" spans="2:11" ht="66.75" customHeight="1">
      <c r="B493" s="1735"/>
      <c r="C493" s="1525"/>
      <c r="D493" s="1526"/>
      <c r="E493" s="1526"/>
      <c r="F493" s="1526"/>
      <c r="G493" s="1526"/>
      <c r="H493" s="1526"/>
      <c r="I493" s="2252"/>
      <c r="J493" s="270" t="s">
        <v>3641</v>
      </c>
      <c r="K493" s="1704"/>
    </row>
    <row r="494" spans="2:11">
      <c r="C494" s="103"/>
      <c r="D494" s="310"/>
      <c r="E494" s="310"/>
      <c r="F494" s="1"/>
      <c r="G494" s="1"/>
      <c r="H494" s="1"/>
      <c r="I494" s="1"/>
      <c r="K494" s="1"/>
    </row>
    <row r="495" spans="2:11" ht="42.75" customHeight="1">
      <c r="C495" s="104" t="s">
        <v>620</v>
      </c>
      <c r="D495" s="46">
        <v>2021</v>
      </c>
      <c r="E495" s="45">
        <v>2022</v>
      </c>
      <c r="F495" s="45">
        <v>2023</v>
      </c>
      <c r="G495" s="45">
        <v>2024</v>
      </c>
      <c r="H495" s="1"/>
      <c r="I495" s="1"/>
      <c r="J495" s="157"/>
      <c r="K495" s="1"/>
    </row>
    <row r="496" spans="2:11">
      <c r="C496" s="105" t="s">
        <v>739</v>
      </c>
      <c r="D496" s="417">
        <f>D497+D498+D499</f>
        <v>6</v>
      </c>
      <c r="E496" s="418">
        <f>E497+E498+E499</f>
        <v>6</v>
      </c>
      <c r="F496" s="418">
        <f>F497+F498+F499</f>
        <v>6</v>
      </c>
      <c r="G496" s="418">
        <f>G497+G498+G499</f>
        <v>6</v>
      </c>
      <c r="H496" s="1"/>
      <c r="I496" s="1"/>
      <c r="J496" s="157"/>
      <c r="K496" s="1"/>
    </row>
    <row r="497" spans="2:11">
      <c r="C497" s="106" t="s">
        <v>740</v>
      </c>
      <c r="D497" s="419">
        <v>0</v>
      </c>
      <c r="E497" s="420">
        <v>0</v>
      </c>
      <c r="F497" s="420">
        <v>0</v>
      </c>
      <c r="G497" s="420">
        <v>0</v>
      </c>
      <c r="H497" s="1"/>
      <c r="I497" s="1"/>
      <c r="J497" s="157"/>
      <c r="K497" s="1"/>
    </row>
    <row r="498" spans="2:11">
      <c r="C498" s="106" t="s">
        <v>741</v>
      </c>
      <c r="D498" s="419">
        <v>6</v>
      </c>
      <c r="E498" s="420">
        <v>6</v>
      </c>
      <c r="F498" s="420">
        <v>6</v>
      </c>
      <c r="G498" s="420">
        <v>6</v>
      </c>
      <c r="H498" s="1"/>
      <c r="I498" s="1"/>
      <c r="J498" s="157"/>
      <c r="K498" s="1"/>
    </row>
    <row r="499" spans="2:11">
      <c r="C499" s="107" t="s">
        <v>742</v>
      </c>
      <c r="D499" s="421">
        <v>0</v>
      </c>
      <c r="E499" s="422">
        <v>0</v>
      </c>
      <c r="F499" s="422">
        <v>0</v>
      </c>
      <c r="G499" s="422">
        <v>0</v>
      </c>
      <c r="H499" s="1"/>
      <c r="I499" s="1"/>
      <c r="J499" s="157"/>
      <c r="K499" s="1"/>
    </row>
    <row r="500" spans="2:11">
      <c r="C500" s="100"/>
      <c r="D500" s="168"/>
      <c r="E500" s="168"/>
      <c r="F500" s="1"/>
      <c r="G500" s="1"/>
      <c r="H500" s="1"/>
      <c r="I500" s="1"/>
      <c r="K500" s="1"/>
    </row>
    <row r="501" spans="2:11" ht="55.5" customHeight="1">
      <c r="B501" s="38" t="s">
        <v>0</v>
      </c>
      <c r="C501" s="35" t="s">
        <v>743</v>
      </c>
      <c r="D501" s="35" t="s">
        <v>1</v>
      </c>
      <c r="E501" s="35" t="s">
        <v>2</v>
      </c>
      <c r="F501" s="19" t="s">
        <v>744</v>
      </c>
      <c r="G501" s="19" t="s">
        <v>745</v>
      </c>
      <c r="H501" s="19" t="s">
        <v>746</v>
      </c>
      <c r="I501" s="19" t="s">
        <v>747</v>
      </c>
      <c r="J501" s="19" t="s">
        <v>748</v>
      </c>
      <c r="K501" s="36" t="s">
        <v>749</v>
      </c>
    </row>
    <row r="502" spans="2:11" ht="25.5">
      <c r="B502" s="110" t="s">
        <v>3642</v>
      </c>
      <c r="C502" s="102" t="s">
        <v>5104</v>
      </c>
      <c r="D502" s="11"/>
      <c r="E502" s="11"/>
      <c r="F502" s="8">
        <v>1</v>
      </c>
      <c r="G502" s="8">
        <v>1</v>
      </c>
      <c r="H502" s="8">
        <v>1</v>
      </c>
      <c r="I502" s="8">
        <v>1</v>
      </c>
      <c r="J502" s="25"/>
      <c r="K502" s="261"/>
    </row>
    <row r="503" spans="2:11" ht="16.5" customHeight="1">
      <c r="B503" s="1812" t="s">
        <v>3643</v>
      </c>
      <c r="C503" s="375" t="s">
        <v>1007</v>
      </c>
      <c r="D503" s="974" t="s">
        <v>425</v>
      </c>
      <c r="E503" s="974" t="s">
        <v>156</v>
      </c>
      <c r="F503" s="945">
        <v>0</v>
      </c>
      <c r="G503" s="945">
        <v>0</v>
      </c>
      <c r="H503" s="945">
        <v>0</v>
      </c>
      <c r="I503" s="945">
        <v>0</v>
      </c>
      <c r="J503" s="1106"/>
      <c r="K503" s="838" t="s">
        <v>623</v>
      </c>
    </row>
    <row r="504" spans="2:11" ht="45" customHeight="1">
      <c r="B504" s="1849"/>
      <c r="C504" s="690" t="s">
        <v>3644</v>
      </c>
      <c r="D504" s="980"/>
      <c r="E504" s="971" t="s">
        <v>1207</v>
      </c>
      <c r="F504" s="971">
        <v>0</v>
      </c>
      <c r="G504" s="971">
        <v>0</v>
      </c>
      <c r="H504" s="971">
        <v>0</v>
      </c>
      <c r="I504" s="975">
        <v>0</v>
      </c>
      <c r="J504" s="148" t="s">
        <v>4904</v>
      </c>
      <c r="K504" s="1465" t="s">
        <v>623</v>
      </c>
    </row>
    <row r="505" spans="2:11" ht="48.75" customHeight="1">
      <c r="B505" s="1764"/>
      <c r="C505" s="1029" t="s">
        <v>3645</v>
      </c>
      <c r="D505" s="947"/>
      <c r="E505" s="975" t="s">
        <v>1207</v>
      </c>
      <c r="F505" s="975">
        <v>0</v>
      </c>
      <c r="G505" s="975">
        <v>0</v>
      </c>
      <c r="H505" s="975">
        <v>0</v>
      </c>
      <c r="I505" s="975">
        <v>0</v>
      </c>
      <c r="J505" s="616" t="s">
        <v>4905</v>
      </c>
      <c r="K505" s="1466" t="s">
        <v>623</v>
      </c>
    </row>
    <row r="506" spans="2:11" ht="15.6" customHeight="1">
      <c r="B506" s="851" t="s">
        <v>3646</v>
      </c>
      <c r="C506" s="653" t="s">
        <v>3647</v>
      </c>
      <c r="D506" s="118"/>
      <c r="E506" s="118"/>
      <c r="F506" s="118">
        <v>1</v>
      </c>
      <c r="G506" s="118">
        <v>1</v>
      </c>
      <c r="H506" s="118">
        <v>1</v>
      </c>
      <c r="I506" s="118">
        <v>1</v>
      </c>
      <c r="J506" s="820"/>
      <c r="K506" s="815"/>
    </row>
    <row r="507" spans="2:11" ht="87.75" customHeight="1">
      <c r="B507" s="2150" t="s">
        <v>3648</v>
      </c>
      <c r="C507" s="2152" t="s">
        <v>3649</v>
      </c>
      <c r="D507" s="2153" t="s">
        <v>425</v>
      </c>
      <c r="E507" s="2153" t="s">
        <v>4</v>
      </c>
      <c r="F507" s="2153">
        <v>0</v>
      </c>
      <c r="G507" s="2153">
        <v>0</v>
      </c>
      <c r="H507" s="2153">
        <v>0</v>
      </c>
      <c r="I507" s="1522">
        <v>0</v>
      </c>
      <c r="J507" s="172" t="s">
        <v>4906</v>
      </c>
      <c r="K507" s="1834" t="s">
        <v>3650</v>
      </c>
    </row>
    <row r="508" spans="2:11" ht="42" customHeight="1">
      <c r="B508" s="2150"/>
      <c r="C508" s="2152"/>
      <c r="D508" s="2153"/>
      <c r="E508" s="2153"/>
      <c r="F508" s="2153"/>
      <c r="G508" s="2153"/>
      <c r="H508" s="2153"/>
      <c r="I508" s="1522"/>
      <c r="J508" s="172" t="s">
        <v>3651</v>
      </c>
      <c r="K508" s="1663"/>
    </row>
    <row r="509" spans="2:11" ht="87.75" customHeight="1">
      <c r="B509" s="2150"/>
      <c r="C509" s="2152"/>
      <c r="D509" s="2153"/>
      <c r="E509" s="2153"/>
      <c r="F509" s="2153"/>
      <c r="G509" s="2153"/>
      <c r="H509" s="2153"/>
      <c r="I509" s="1522"/>
      <c r="J509" s="309" t="s">
        <v>3652</v>
      </c>
      <c r="K509" s="1663"/>
    </row>
    <row r="510" spans="2:11" ht="142.5" customHeight="1">
      <c r="B510" s="2151"/>
      <c r="C510" s="2152"/>
      <c r="D510" s="2153"/>
      <c r="E510" s="2153"/>
      <c r="F510" s="2153"/>
      <c r="G510" s="2153"/>
      <c r="H510" s="2153"/>
      <c r="I510" s="1522"/>
      <c r="J510" s="1122" t="s">
        <v>4907</v>
      </c>
      <c r="K510" s="1663"/>
    </row>
    <row r="511" spans="2:11" ht="26.25" customHeight="1">
      <c r="B511" s="2253" t="s">
        <v>3653</v>
      </c>
      <c r="C511" s="865" t="s">
        <v>1007</v>
      </c>
      <c r="D511" s="866"/>
      <c r="E511" s="866"/>
      <c r="F511" s="1097">
        <v>0</v>
      </c>
      <c r="G511" s="1097">
        <v>0</v>
      </c>
      <c r="H511" s="1097">
        <v>0</v>
      </c>
      <c r="I511" s="1097">
        <v>0</v>
      </c>
      <c r="J511" s="867"/>
      <c r="K511" s="899"/>
    </row>
    <row r="512" spans="2:11" ht="77.25" customHeight="1">
      <c r="B512" s="1764"/>
      <c r="C512" s="1736" t="s">
        <v>3654</v>
      </c>
      <c r="D512" s="1655" t="s">
        <v>425</v>
      </c>
      <c r="E512" s="1655" t="s">
        <v>4</v>
      </c>
      <c r="F512" s="1655">
        <v>0</v>
      </c>
      <c r="G512" s="1655">
        <v>0</v>
      </c>
      <c r="H512" s="1655">
        <v>0</v>
      </c>
      <c r="I512" s="1655">
        <v>0</v>
      </c>
      <c r="J512" s="1120" t="s">
        <v>4908</v>
      </c>
      <c r="K512" s="1715" t="s">
        <v>3655</v>
      </c>
    </row>
    <row r="513" spans="2:11" ht="42.75" customHeight="1">
      <c r="B513" s="1764"/>
      <c r="C513" s="1736"/>
      <c r="D513" s="1655"/>
      <c r="E513" s="1655"/>
      <c r="F513" s="1655"/>
      <c r="G513" s="1655"/>
      <c r="H513" s="1655"/>
      <c r="I513" s="1655"/>
      <c r="J513" s="325" t="s">
        <v>3656</v>
      </c>
      <c r="K513" s="1734"/>
    </row>
    <row r="514" spans="2:11" ht="91.5" customHeight="1">
      <c r="B514" s="1764"/>
      <c r="C514" s="2114"/>
      <c r="D514" s="1655"/>
      <c r="E514" s="1655"/>
      <c r="F514" s="1655"/>
      <c r="G514" s="1655"/>
      <c r="H514" s="1655"/>
      <c r="I514" s="1655"/>
      <c r="J514" s="325" t="s">
        <v>4909</v>
      </c>
      <c r="K514" s="1734"/>
    </row>
    <row r="515" spans="2:11" ht="85.5" customHeight="1">
      <c r="B515" s="1764"/>
      <c r="C515" s="2115"/>
      <c r="D515" s="1793"/>
      <c r="E515" s="1793"/>
      <c r="F515" s="1793"/>
      <c r="G515" s="1793"/>
      <c r="H515" s="1793"/>
      <c r="I515" s="1793"/>
      <c r="J515" s="1103" t="s">
        <v>4910</v>
      </c>
      <c r="K515" s="2060"/>
    </row>
    <row r="516" spans="2:11" ht="21.75" customHeight="1">
      <c r="B516" s="110" t="s">
        <v>3657</v>
      </c>
      <c r="C516" s="102" t="s">
        <v>3658</v>
      </c>
      <c r="D516" s="11"/>
      <c r="E516" s="11"/>
      <c r="F516" s="8">
        <v>1</v>
      </c>
      <c r="G516" s="8">
        <v>1</v>
      </c>
      <c r="H516" s="8">
        <v>1</v>
      </c>
      <c r="I516" s="8">
        <v>1</v>
      </c>
      <c r="J516" s="25"/>
      <c r="K516" s="261"/>
    </row>
    <row r="517" spans="2:11" ht="42" customHeight="1">
      <c r="B517" s="2254" t="s">
        <v>3659</v>
      </c>
      <c r="C517" s="375" t="s">
        <v>1007</v>
      </c>
      <c r="D517" s="974" t="s">
        <v>425</v>
      </c>
      <c r="E517" s="974" t="s">
        <v>3660</v>
      </c>
      <c r="F517" s="945">
        <v>0</v>
      </c>
      <c r="G517" s="945">
        <v>0</v>
      </c>
      <c r="H517" s="945">
        <v>0</v>
      </c>
      <c r="I517" s="945">
        <v>0</v>
      </c>
      <c r="J517" s="1106"/>
      <c r="K517" s="1045" t="s">
        <v>3661</v>
      </c>
    </row>
    <row r="518" spans="2:11" ht="55.5" customHeight="1">
      <c r="B518" s="2254"/>
      <c r="C518" s="2256" t="s">
        <v>3662</v>
      </c>
      <c r="D518" s="1920"/>
      <c r="E518" s="2261" t="s">
        <v>3663</v>
      </c>
      <c r="F518" s="2261">
        <v>0</v>
      </c>
      <c r="G518" s="2261">
        <v>0</v>
      </c>
      <c r="H518" s="2261">
        <v>0</v>
      </c>
      <c r="I518" s="2261">
        <v>0</v>
      </c>
      <c r="J518" s="148" t="s">
        <v>4911</v>
      </c>
      <c r="K518" s="1681" t="s">
        <v>1281</v>
      </c>
    </row>
    <row r="519" spans="2:11" ht="44.25" customHeight="1">
      <c r="B519" s="2254"/>
      <c r="C519" s="2257"/>
      <c r="D519" s="2259"/>
      <c r="E519" s="2262"/>
      <c r="F519" s="2262"/>
      <c r="G519" s="2262"/>
      <c r="H519" s="2262"/>
      <c r="I519" s="2262"/>
      <c r="J519" s="325" t="s">
        <v>3664</v>
      </c>
      <c r="K519" s="2264"/>
    </row>
    <row r="520" spans="2:11" ht="87.75" customHeight="1">
      <c r="B520" s="2254"/>
      <c r="C520" s="2257"/>
      <c r="D520" s="2259"/>
      <c r="E520" s="2262"/>
      <c r="F520" s="2262"/>
      <c r="G520" s="2262"/>
      <c r="H520" s="2262"/>
      <c r="I520" s="2262"/>
      <c r="J520" s="680" t="s">
        <v>4912</v>
      </c>
      <c r="K520" s="2264"/>
    </row>
    <row r="521" spans="2:11" ht="30" customHeight="1">
      <c r="B521" s="2255"/>
      <c r="C521" s="2258"/>
      <c r="D521" s="2260"/>
      <c r="E521" s="2263"/>
      <c r="F521" s="2263"/>
      <c r="G521" s="2263"/>
      <c r="H521" s="2263"/>
      <c r="I521" s="2263"/>
      <c r="J521" s="524" t="s">
        <v>3665</v>
      </c>
      <c r="K521" s="2265"/>
    </row>
    <row r="522" spans="2:11" ht="35.25" customHeight="1">
      <c r="B522" s="2255"/>
      <c r="C522" s="2266" t="s">
        <v>3666</v>
      </c>
      <c r="D522" s="2268"/>
      <c r="E522" s="2261" t="s">
        <v>1385</v>
      </c>
      <c r="F522" s="2261"/>
      <c r="G522" s="2261"/>
      <c r="H522" s="2261">
        <v>0</v>
      </c>
      <c r="I522" s="2261">
        <v>0</v>
      </c>
      <c r="J522" s="148" t="s">
        <v>4913</v>
      </c>
      <c r="K522" s="1681" t="s">
        <v>3667</v>
      </c>
    </row>
    <row r="523" spans="2:11" ht="32.1" customHeight="1">
      <c r="B523" s="2255"/>
      <c r="C523" s="2267"/>
      <c r="D523" s="2269"/>
      <c r="E523" s="2270"/>
      <c r="F523" s="2270"/>
      <c r="G523" s="2270"/>
      <c r="H523" s="2270"/>
      <c r="I523" s="2270"/>
      <c r="J523" s="1134" t="s">
        <v>3668</v>
      </c>
      <c r="K523" s="2125"/>
    </row>
    <row r="524" spans="2:11" ht="92.25" customHeight="1">
      <c r="B524" s="2255"/>
      <c r="C524" s="2256" t="s">
        <v>3669</v>
      </c>
      <c r="D524" s="2272"/>
      <c r="E524" s="2261" t="s">
        <v>3670</v>
      </c>
      <c r="F524" s="2261"/>
      <c r="G524" s="2261"/>
      <c r="H524" s="2261">
        <v>0</v>
      </c>
      <c r="I524" s="2261">
        <v>0</v>
      </c>
      <c r="J524" s="148" t="s">
        <v>4914</v>
      </c>
      <c r="K524" s="663" t="s">
        <v>3671</v>
      </c>
    </row>
    <row r="525" spans="2:11" ht="31.15" customHeight="1">
      <c r="B525" s="2255"/>
      <c r="C525" s="2271"/>
      <c r="D525" s="2271"/>
      <c r="E525" s="2259"/>
      <c r="F525" s="2259"/>
      <c r="G525" s="2259"/>
      <c r="H525" s="2259"/>
      <c r="I525" s="2259"/>
      <c r="J525" s="2273" t="s">
        <v>3672</v>
      </c>
      <c r="K525" s="2124"/>
    </row>
    <row r="526" spans="2:11" ht="26.25" customHeight="1">
      <c r="B526" s="2255"/>
      <c r="C526" s="2269"/>
      <c r="D526" s="2269"/>
      <c r="E526" s="2260"/>
      <c r="F526" s="2260"/>
      <c r="G526" s="2260"/>
      <c r="H526" s="2260"/>
      <c r="I526" s="2260"/>
      <c r="J526" s="2274"/>
      <c r="K526" s="2125"/>
    </row>
    <row r="527" spans="2:11" ht="56.25" customHeight="1">
      <c r="B527" s="1669" t="s">
        <v>3673</v>
      </c>
      <c r="C527" s="1650" t="s">
        <v>5105</v>
      </c>
      <c r="D527" s="1529" t="s">
        <v>425</v>
      </c>
      <c r="E527" s="1529" t="s">
        <v>896</v>
      </c>
      <c r="F527" s="1529">
        <v>0</v>
      </c>
      <c r="G527" s="1529">
        <v>0</v>
      </c>
      <c r="H527" s="1529">
        <v>0</v>
      </c>
      <c r="I527" s="1529">
        <v>0</v>
      </c>
      <c r="J527" s="309" t="s">
        <v>4915</v>
      </c>
      <c r="K527" s="1049" t="s">
        <v>3674</v>
      </c>
    </row>
    <row r="528" spans="2:11" ht="95.25" customHeight="1">
      <c r="B528" s="1667"/>
      <c r="C528" s="1537"/>
      <c r="D528" s="1522"/>
      <c r="E528" s="1522"/>
      <c r="F528" s="1522"/>
      <c r="G528" s="1522"/>
      <c r="H528" s="1522"/>
      <c r="I528" s="1522"/>
      <c r="J528" s="309" t="s">
        <v>4916</v>
      </c>
      <c r="K528" s="642"/>
    </row>
    <row r="529" spans="2:11" ht="26.25" customHeight="1">
      <c r="B529" s="1735"/>
      <c r="C529" s="1525"/>
      <c r="D529" s="1526"/>
      <c r="E529" s="1526"/>
      <c r="F529" s="1526"/>
      <c r="G529" s="1526"/>
      <c r="H529" s="1526"/>
      <c r="I529" s="1526"/>
      <c r="J529" s="699" t="s">
        <v>3675</v>
      </c>
      <c r="K529" s="643"/>
    </row>
    <row r="530" spans="2:11" ht="21" customHeight="1">
      <c r="B530" s="86" t="s">
        <v>3676</v>
      </c>
      <c r="C530" s="113" t="s">
        <v>3677</v>
      </c>
      <c r="D530" s="220"/>
      <c r="E530" s="220"/>
      <c r="F530" s="18">
        <v>1</v>
      </c>
      <c r="G530" s="18">
        <v>1</v>
      </c>
      <c r="H530" s="18">
        <v>1</v>
      </c>
      <c r="I530" s="18">
        <v>1</v>
      </c>
      <c r="J530" s="434"/>
      <c r="K530" s="261"/>
    </row>
    <row r="531" spans="2:11" ht="18.75" customHeight="1">
      <c r="B531" s="1812" t="s">
        <v>3678</v>
      </c>
      <c r="C531" s="375" t="s">
        <v>1007</v>
      </c>
      <c r="D531" s="469"/>
      <c r="E531" s="469"/>
      <c r="F531" s="945">
        <v>0</v>
      </c>
      <c r="G531" s="945">
        <v>0</v>
      </c>
      <c r="H531" s="945">
        <v>0</v>
      </c>
      <c r="I531" s="945">
        <v>0</v>
      </c>
      <c r="J531" s="28"/>
      <c r="K531" s="530"/>
    </row>
    <row r="532" spans="2:11" ht="54.75" customHeight="1">
      <c r="B532" s="1765"/>
      <c r="C532" s="1656" t="s">
        <v>3679</v>
      </c>
      <c r="D532" s="1551" t="s">
        <v>425</v>
      </c>
      <c r="E532" s="1551" t="s">
        <v>889</v>
      </c>
      <c r="F532" s="1551">
        <v>0</v>
      </c>
      <c r="G532" s="1551">
        <v>0</v>
      </c>
      <c r="H532" s="1551">
        <v>0</v>
      </c>
      <c r="I532" s="1551">
        <v>0</v>
      </c>
      <c r="J532" s="1467" t="s">
        <v>4917</v>
      </c>
      <c r="K532" s="1681" t="s">
        <v>3680</v>
      </c>
    </row>
    <row r="533" spans="2:11" ht="57.75" customHeight="1">
      <c r="B533" s="1765"/>
      <c r="C533" s="1736"/>
      <c r="D533" s="1655"/>
      <c r="E533" s="1655"/>
      <c r="F533" s="1655"/>
      <c r="G533" s="1655"/>
      <c r="H533" s="1655"/>
      <c r="I533" s="1655"/>
      <c r="J533" s="228" t="s">
        <v>4918</v>
      </c>
      <c r="K533" s="2002"/>
    </row>
    <row r="534" spans="2:11" ht="30.6" customHeight="1">
      <c r="B534" s="1765"/>
      <c r="C534" s="2114"/>
      <c r="D534" s="1655"/>
      <c r="E534" s="1655"/>
      <c r="F534" s="1655"/>
      <c r="G534" s="1655"/>
      <c r="H534" s="1655"/>
      <c r="I534" s="1655"/>
      <c r="J534" s="458" t="s">
        <v>3681</v>
      </c>
      <c r="K534" s="2002"/>
    </row>
    <row r="535" spans="2:11" ht="29.1" customHeight="1">
      <c r="B535" s="2275"/>
      <c r="C535" s="2115"/>
      <c r="D535" s="1793"/>
      <c r="E535" s="1793"/>
      <c r="F535" s="1793"/>
      <c r="G535" s="1793"/>
      <c r="H535" s="1793"/>
      <c r="I535" s="1793"/>
      <c r="J535" s="1468" t="s">
        <v>4919</v>
      </c>
      <c r="K535" s="2170"/>
    </row>
    <row r="536" spans="2:11" ht="27.75" customHeight="1">
      <c r="B536" s="115" t="s">
        <v>3682</v>
      </c>
      <c r="C536" s="87" t="s">
        <v>3683</v>
      </c>
      <c r="D536" s="12"/>
      <c r="E536" s="12"/>
      <c r="F536" s="3">
        <v>1</v>
      </c>
      <c r="G536" s="3">
        <v>1</v>
      </c>
      <c r="H536" s="3">
        <v>1</v>
      </c>
      <c r="I536" s="3">
        <v>1</v>
      </c>
      <c r="J536" s="434"/>
      <c r="K536" s="261"/>
    </row>
    <row r="537" spans="2:11" ht="27.75" customHeight="1">
      <c r="B537" s="2126" t="s">
        <v>3684</v>
      </c>
      <c r="C537" s="2128" t="s">
        <v>3685</v>
      </c>
      <c r="D537" s="2130" t="s">
        <v>1223</v>
      </c>
      <c r="E537" s="2130" t="s">
        <v>3686</v>
      </c>
      <c r="F537" s="2280">
        <v>18</v>
      </c>
      <c r="G537" s="2283">
        <v>22</v>
      </c>
      <c r="H537" s="2130">
        <v>29</v>
      </c>
      <c r="I537" s="2130">
        <v>35</v>
      </c>
      <c r="J537" s="776" t="s">
        <v>4920</v>
      </c>
      <c r="K537" s="2174" t="s">
        <v>623</v>
      </c>
    </row>
    <row r="538" spans="2:11" ht="26.65" customHeight="1">
      <c r="B538" s="2104"/>
      <c r="C538" s="2107"/>
      <c r="D538" s="2105"/>
      <c r="E538" s="2105"/>
      <c r="F538" s="2281"/>
      <c r="G538" s="2284"/>
      <c r="H538" s="2105"/>
      <c r="I538" s="2105"/>
      <c r="J538" s="309" t="s">
        <v>3687</v>
      </c>
      <c r="K538" s="2175"/>
    </row>
    <row r="539" spans="2:11" ht="33.6" customHeight="1">
      <c r="B539" s="2276"/>
      <c r="C539" s="2278"/>
      <c r="D539" s="2105"/>
      <c r="E539" s="2105"/>
      <c r="F539" s="2281"/>
      <c r="G539" s="2284"/>
      <c r="H539" s="2105"/>
      <c r="I539" s="2105"/>
      <c r="J539" s="136" t="s">
        <v>4921</v>
      </c>
      <c r="K539" s="2175"/>
    </row>
    <row r="540" spans="2:11" ht="33" customHeight="1">
      <c r="B540" s="2277"/>
      <c r="C540" s="2279"/>
      <c r="D540" s="2131"/>
      <c r="E540" s="2131"/>
      <c r="F540" s="2282"/>
      <c r="G540" s="2285"/>
      <c r="H540" s="2131"/>
      <c r="I540" s="2131"/>
      <c r="J540" s="23" t="s">
        <v>3688</v>
      </c>
      <c r="K540" s="2286"/>
    </row>
    <row r="541" spans="2:11" ht="122.25" customHeight="1">
      <c r="B541" s="2103" t="s">
        <v>3689</v>
      </c>
      <c r="C541" s="2106" t="s">
        <v>5144</v>
      </c>
      <c r="D541" s="1920" t="s">
        <v>425</v>
      </c>
      <c r="E541" s="1920" t="s">
        <v>610</v>
      </c>
      <c r="F541" s="2289">
        <v>1</v>
      </c>
      <c r="G541" s="1920">
        <v>1</v>
      </c>
      <c r="H541" s="1920">
        <v>1</v>
      </c>
      <c r="I541" s="1920">
        <v>1</v>
      </c>
      <c r="J541" s="1273" t="s">
        <v>4922</v>
      </c>
      <c r="K541" s="1865" t="s">
        <v>3690</v>
      </c>
    </row>
    <row r="542" spans="2:11" ht="22.5" customHeight="1">
      <c r="B542" s="2104"/>
      <c r="C542" s="2107"/>
      <c r="D542" s="2105"/>
      <c r="E542" s="2105"/>
      <c r="F542" s="2290"/>
      <c r="G542" s="2105"/>
      <c r="H542" s="2105"/>
      <c r="I542" s="2105"/>
      <c r="J542" s="172" t="s">
        <v>3691</v>
      </c>
      <c r="K542" s="1698"/>
    </row>
    <row r="543" spans="2:11" ht="95.25" customHeight="1">
      <c r="B543" s="2104"/>
      <c r="C543" s="2107"/>
      <c r="D543" s="2105"/>
      <c r="E543" s="2105"/>
      <c r="F543" s="2290"/>
      <c r="G543" s="2105"/>
      <c r="H543" s="2105"/>
      <c r="I543" s="2105"/>
      <c r="J543" s="172" t="s">
        <v>3692</v>
      </c>
      <c r="K543" s="1698"/>
    </row>
    <row r="544" spans="2:11" ht="44.1" customHeight="1">
      <c r="B544" s="2287"/>
      <c r="C544" s="2288"/>
      <c r="D544" s="2121"/>
      <c r="E544" s="2121"/>
      <c r="F544" s="2291"/>
      <c r="G544" s="2121"/>
      <c r="H544" s="2121"/>
      <c r="I544" s="2121"/>
      <c r="J544" s="1122" t="s">
        <v>3693</v>
      </c>
      <c r="K544" s="1699"/>
    </row>
    <row r="545" spans="2:11" ht="15" customHeight="1">
      <c r="B545" s="86" t="s">
        <v>3694</v>
      </c>
      <c r="C545" s="87" t="s">
        <v>3695</v>
      </c>
      <c r="D545" s="12"/>
      <c r="E545" s="12"/>
      <c r="F545" s="3">
        <v>1</v>
      </c>
      <c r="G545" s="3">
        <v>1</v>
      </c>
      <c r="H545" s="3">
        <v>1</v>
      </c>
      <c r="I545" s="3">
        <v>1</v>
      </c>
      <c r="J545" s="9"/>
      <c r="K545" s="261"/>
    </row>
    <row r="546" spans="2:11" ht="148.5" customHeight="1">
      <c r="B546" s="1668" t="s">
        <v>3696</v>
      </c>
      <c r="C546" s="1524" t="s">
        <v>3697</v>
      </c>
      <c r="D546" s="1520" t="s">
        <v>951</v>
      </c>
      <c r="E546" s="1520" t="s">
        <v>265</v>
      </c>
      <c r="F546" s="1520">
        <v>54</v>
      </c>
      <c r="G546" s="1520">
        <v>60</v>
      </c>
      <c r="H546" s="1520">
        <v>65</v>
      </c>
      <c r="I546" s="1520">
        <v>70</v>
      </c>
      <c r="J546" s="519" t="s">
        <v>4923</v>
      </c>
      <c r="K546" s="2172" t="s">
        <v>623</v>
      </c>
    </row>
    <row r="547" spans="2:11" ht="69.599999999999994" customHeight="1">
      <c r="B547" s="1667"/>
      <c r="C547" s="1537"/>
      <c r="D547" s="1522"/>
      <c r="E547" s="1522"/>
      <c r="F547" s="1522"/>
      <c r="G547" s="1522"/>
      <c r="H547" s="1522"/>
      <c r="I547" s="1522"/>
      <c r="J547" s="151" t="s">
        <v>3698</v>
      </c>
      <c r="K547" s="2173"/>
    </row>
    <row r="548" spans="2:11" ht="108.75" customHeight="1">
      <c r="B548" s="1867"/>
      <c r="C548" s="1537"/>
      <c r="D548" s="1522"/>
      <c r="E548" s="1522"/>
      <c r="F548" s="1522"/>
      <c r="G548" s="1522"/>
      <c r="H548" s="1522"/>
      <c r="I548" s="1522"/>
      <c r="J548" s="204" t="s">
        <v>4924</v>
      </c>
      <c r="K548" s="2173"/>
    </row>
    <row r="549" spans="2:11" ht="80.650000000000006" customHeight="1">
      <c r="B549" s="1876"/>
      <c r="C549" s="1568"/>
      <c r="D549" s="1523"/>
      <c r="E549" s="1523"/>
      <c r="F549" s="1523"/>
      <c r="G549" s="1523"/>
      <c r="H549" s="1523"/>
      <c r="I549" s="1523"/>
      <c r="J549" s="28" t="s">
        <v>4925</v>
      </c>
      <c r="K549" s="2292"/>
    </row>
    <row r="550" spans="2:11" ht="28.5" customHeight="1">
      <c r="B550" s="1849" t="s">
        <v>3699</v>
      </c>
      <c r="C550" s="178" t="s">
        <v>1007</v>
      </c>
      <c r="D550" s="974" t="s">
        <v>425</v>
      </c>
      <c r="E550" s="974" t="s">
        <v>137</v>
      </c>
      <c r="F550" s="980">
        <v>0</v>
      </c>
      <c r="G550" s="980">
        <v>0</v>
      </c>
      <c r="H550" s="980">
        <v>0</v>
      </c>
      <c r="I550" s="980">
        <v>0</v>
      </c>
      <c r="J550" s="198"/>
      <c r="K550" s="534" t="s">
        <v>623</v>
      </c>
    </row>
    <row r="551" spans="2:11" ht="44.25" customHeight="1">
      <c r="B551" s="1849"/>
      <c r="C551" s="2133" t="s">
        <v>3700</v>
      </c>
      <c r="D551" s="1920"/>
      <c r="E551" s="1966" t="s">
        <v>3701</v>
      </c>
      <c r="F551" s="1966">
        <v>0</v>
      </c>
      <c r="G551" s="1966">
        <v>0</v>
      </c>
      <c r="H551" s="1966">
        <v>0</v>
      </c>
      <c r="I551" s="1966">
        <v>0</v>
      </c>
      <c r="J551" s="1469" t="s">
        <v>4926</v>
      </c>
      <c r="K551" s="1681" t="s">
        <v>623</v>
      </c>
    </row>
    <row r="552" spans="2:11" ht="39.75" customHeight="1">
      <c r="B552" s="1849"/>
      <c r="C552" s="2134"/>
      <c r="D552" s="2105"/>
      <c r="E552" s="2136"/>
      <c r="F552" s="2136"/>
      <c r="G552" s="2136"/>
      <c r="H552" s="2136"/>
      <c r="I552" s="2136"/>
      <c r="J552" s="150" t="s">
        <v>3702</v>
      </c>
      <c r="K552" s="2002"/>
    </row>
    <row r="553" spans="2:11" ht="43.5" customHeight="1">
      <c r="B553" s="1849"/>
      <c r="C553" s="2293"/>
      <c r="D553" s="2105"/>
      <c r="E553" s="2136"/>
      <c r="F553" s="2136"/>
      <c r="G553" s="2136"/>
      <c r="H553" s="2136"/>
      <c r="I553" s="2136"/>
      <c r="J553" s="328" t="s">
        <v>3703</v>
      </c>
      <c r="K553" s="2002"/>
    </row>
    <row r="554" spans="2:11" ht="30.75" customHeight="1">
      <c r="B554" s="1849"/>
      <c r="C554" s="2294"/>
      <c r="D554" s="2131"/>
      <c r="E554" s="2137"/>
      <c r="F554" s="2137"/>
      <c r="G554" s="2137"/>
      <c r="H554" s="2137"/>
      <c r="I554" s="2137"/>
      <c r="J554" s="441" t="s">
        <v>3704</v>
      </c>
      <c r="K554" s="2003"/>
    </row>
    <row r="555" spans="2:11" ht="31.5" customHeight="1">
      <c r="B555" s="1849"/>
      <c r="C555" s="2133" t="s">
        <v>3705</v>
      </c>
      <c r="D555" s="1920"/>
      <c r="E555" s="1966" t="s">
        <v>3706</v>
      </c>
      <c r="F555" s="1966">
        <v>0</v>
      </c>
      <c r="G555" s="1966">
        <v>0</v>
      </c>
      <c r="H555" s="1966">
        <v>0</v>
      </c>
      <c r="I555" s="1966">
        <v>0</v>
      </c>
      <c r="J555" s="1467" t="s">
        <v>4927</v>
      </c>
      <c r="K555" s="1681" t="s">
        <v>623</v>
      </c>
    </row>
    <row r="556" spans="2:11" ht="27.75" customHeight="1">
      <c r="B556" s="1849"/>
      <c r="C556" s="2134"/>
      <c r="D556" s="2105"/>
      <c r="E556" s="2136"/>
      <c r="F556" s="2136"/>
      <c r="G556" s="2136"/>
      <c r="H556" s="2136"/>
      <c r="I556" s="2136"/>
      <c r="J556" s="228" t="s">
        <v>3707</v>
      </c>
      <c r="K556" s="2002"/>
    </row>
    <row r="557" spans="2:11" ht="31.5" customHeight="1">
      <c r="B557" s="1849"/>
      <c r="C557" s="2293"/>
      <c r="D557" s="2105"/>
      <c r="E557" s="2136"/>
      <c r="F557" s="2136"/>
      <c r="G557" s="2136"/>
      <c r="H557" s="2136"/>
      <c r="I557" s="2136"/>
      <c r="J557" s="458" t="s">
        <v>4928</v>
      </c>
      <c r="K557" s="2002"/>
    </row>
    <row r="558" spans="2:11" ht="31.5" customHeight="1">
      <c r="B558" s="1849"/>
      <c r="C558" s="2294"/>
      <c r="D558" s="2131"/>
      <c r="E558" s="2137"/>
      <c r="F558" s="2137"/>
      <c r="G558" s="2137"/>
      <c r="H558" s="2137"/>
      <c r="I558" s="2137"/>
      <c r="J558" s="441" t="s">
        <v>3708</v>
      </c>
      <c r="K558" s="2003"/>
    </row>
    <row r="559" spans="2:11" ht="30" customHeight="1">
      <c r="B559" s="1764"/>
      <c r="C559" s="2133" t="s">
        <v>3709</v>
      </c>
      <c r="D559" s="1966"/>
      <c r="E559" s="1966" t="s">
        <v>3710</v>
      </c>
      <c r="F559" s="1966">
        <v>0</v>
      </c>
      <c r="G559" s="1966">
        <v>0</v>
      </c>
      <c r="H559" s="1966">
        <v>0</v>
      </c>
      <c r="I559" s="1966">
        <v>0</v>
      </c>
      <c r="J559" s="1467" t="s">
        <v>4929</v>
      </c>
      <c r="K559" s="1681" t="s">
        <v>623</v>
      </c>
    </row>
    <row r="560" spans="2:11" ht="33.75" customHeight="1">
      <c r="B560" s="1764"/>
      <c r="C560" s="2134"/>
      <c r="D560" s="2136"/>
      <c r="E560" s="2136"/>
      <c r="F560" s="2136"/>
      <c r="G560" s="2136"/>
      <c r="H560" s="2136"/>
      <c r="I560" s="2136"/>
      <c r="J560" s="228" t="s">
        <v>4930</v>
      </c>
      <c r="K560" s="2002"/>
    </row>
    <row r="561" spans="2:11" ht="30.95" customHeight="1">
      <c r="B561" s="1764"/>
      <c r="C561" s="2134"/>
      <c r="D561" s="2136"/>
      <c r="E561" s="2136"/>
      <c r="F561" s="2136"/>
      <c r="G561" s="2136"/>
      <c r="H561" s="2136"/>
      <c r="I561" s="2136"/>
      <c r="J561" s="328" t="s">
        <v>4931</v>
      </c>
      <c r="K561" s="2002"/>
    </row>
    <row r="562" spans="2:11" ht="32.25" customHeight="1">
      <c r="B562" s="2012"/>
      <c r="C562" s="2295"/>
      <c r="D562" s="2169"/>
      <c r="E562" s="2169"/>
      <c r="F562" s="2169"/>
      <c r="G562" s="2169"/>
      <c r="H562" s="2169"/>
      <c r="I562" s="2169"/>
      <c r="J562" s="1470" t="s">
        <v>4932</v>
      </c>
      <c r="K562" s="2170"/>
    </row>
    <row r="563" spans="2:11">
      <c r="C563" s="103"/>
      <c r="D563" s="457"/>
      <c r="E563" s="457"/>
      <c r="F563" s="1"/>
      <c r="G563" s="1"/>
      <c r="H563" s="1"/>
      <c r="I563" s="1"/>
      <c r="K563" s="1"/>
    </row>
    <row r="564" spans="2:11" ht="39" customHeight="1">
      <c r="C564" s="104" t="s">
        <v>624</v>
      </c>
      <c r="D564" s="46">
        <v>2021</v>
      </c>
      <c r="E564" s="45">
        <v>2022</v>
      </c>
      <c r="F564" s="45">
        <v>2023</v>
      </c>
      <c r="G564" s="45">
        <v>2024</v>
      </c>
      <c r="H564" s="1"/>
      <c r="I564" s="1"/>
      <c r="J564" s="157"/>
      <c r="K564" s="1"/>
    </row>
    <row r="565" spans="2:11">
      <c r="C565" s="105" t="s">
        <v>739</v>
      </c>
      <c r="D565" s="413">
        <f t="shared" ref="D565:G568" si="2">D571+D643+D714+D812+D857</f>
        <v>22</v>
      </c>
      <c r="E565" s="414">
        <f t="shared" si="2"/>
        <v>22</v>
      </c>
      <c r="F565" s="414">
        <f t="shared" si="2"/>
        <v>22</v>
      </c>
      <c r="G565" s="414">
        <f t="shared" si="2"/>
        <v>22</v>
      </c>
      <c r="H565" s="1"/>
      <c r="I565" s="1"/>
      <c r="J565" s="157"/>
      <c r="K565" s="1"/>
    </row>
    <row r="566" spans="2:11">
      <c r="C566" s="106" t="s">
        <v>740</v>
      </c>
      <c r="D566" s="596">
        <f t="shared" si="2"/>
        <v>0</v>
      </c>
      <c r="E566" s="592">
        <f t="shared" si="2"/>
        <v>0</v>
      </c>
      <c r="F566" s="592">
        <f t="shared" si="2"/>
        <v>0</v>
      </c>
      <c r="G566" s="592">
        <f t="shared" si="2"/>
        <v>0</v>
      </c>
      <c r="H566" s="1"/>
      <c r="I566" s="1"/>
      <c r="J566" s="157"/>
      <c r="K566" s="1"/>
    </row>
    <row r="567" spans="2:11">
      <c r="C567" s="106" t="s">
        <v>741</v>
      </c>
      <c r="D567" s="596">
        <f t="shared" si="2"/>
        <v>22</v>
      </c>
      <c r="E567" s="592">
        <f t="shared" si="2"/>
        <v>22</v>
      </c>
      <c r="F567" s="592">
        <f t="shared" si="2"/>
        <v>21</v>
      </c>
      <c r="G567" s="592">
        <f t="shared" si="2"/>
        <v>20</v>
      </c>
      <c r="H567" s="1"/>
      <c r="I567" s="1"/>
      <c r="J567" s="157"/>
      <c r="K567" s="1"/>
    </row>
    <row r="568" spans="2:11">
      <c r="C568" s="107" t="s">
        <v>742</v>
      </c>
      <c r="D568" s="415">
        <f t="shared" si="2"/>
        <v>0</v>
      </c>
      <c r="E568" s="604">
        <f t="shared" si="2"/>
        <v>0</v>
      </c>
      <c r="F568" s="604">
        <f t="shared" si="2"/>
        <v>1</v>
      </c>
      <c r="G568" s="604">
        <f t="shared" si="2"/>
        <v>2</v>
      </c>
      <c r="H568" s="1"/>
      <c r="I568" s="1"/>
      <c r="J568" s="157"/>
      <c r="K568" s="1"/>
    </row>
    <row r="569" spans="2:11">
      <c r="D569" s="416"/>
      <c r="E569" s="416"/>
      <c r="F569" s="416"/>
      <c r="G569" s="416"/>
      <c r="H569" s="1"/>
      <c r="I569" s="1"/>
      <c r="J569" s="157"/>
      <c r="K569" s="1"/>
    </row>
    <row r="570" spans="2:11" ht="35.25" customHeight="1">
      <c r="C570" s="104" t="s">
        <v>3711</v>
      </c>
      <c r="D570" s="46">
        <v>2021</v>
      </c>
      <c r="E570" s="45">
        <v>2022</v>
      </c>
      <c r="F570" s="45">
        <v>2023</v>
      </c>
      <c r="G570" s="45">
        <v>2024</v>
      </c>
      <c r="H570" s="1"/>
      <c r="I570" s="1"/>
      <c r="J570" s="157"/>
      <c r="K570" s="1"/>
    </row>
    <row r="571" spans="2:11">
      <c r="C571" s="105" t="s">
        <v>739</v>
      </c>
      <c r="D571" s="417">
        <f>D572+D573+D574</f>
        <v>4</v>
      </c>
      <c r="E571" s="418">
        <f>E572+E573+E574</f>
        <v>4</v>
      </c>
      <c r="F571" s="418">
        <f>F572+F573+F574</f>
        <v>4</v>
      </c>
      <c r="G571" s="418">
        <f>G572+G573+G574</f>
        <v>4</v>
      </c>
      <c r="H571" s="1"/>
      <c r="I571" s="1"/>
      <c r="J571" s="157"/>
      <c r="K571" s="1"/>
    </row>
    <row r="572" spans="2:11">
      <c r="C572" s="106" t="s">
        <v>740</v>
      </c>
      <c r="D572" s="419">
        <v>0</v>
      </c>
      <c r="E572" s="420">
        <v>0</v>
      </c>
      <c r="F572" s="420">
        <v>0</v>
      </c>
      <c r="G572" s="420">
        <v>0</v>
      </c>
      <c r="H572" s="1"/>
      <c r="I572" s="1"/>
      <c r="J572" s="157"/>
      <c r="K572" s="1"/>
    </row>
    <row r="573" spans="2:11">
      <c r="C573" s="106" t="s">
        <v>741</v>
      </c>
      <c r="D573" s="419">
        <v>4</v>
      </c>
      <c r="E573" s="420">
        <v>4</v>
      </c>
      <c r="F573" s="420">
        <v>3</v>
      </c>
      <c r="G573" s="420">
        <v>3</v>
      </c>
      <c r="H573" s="1"/>
      <c r="I573" s="1"/>
      <c r="J573" s="157"/>
      <c r="K573" s="1"/>
    </row>
    <row r="574" spans="2:11">
      <c r="C574" s="107" t="s">
        <v>742</v>
      </c>
      <c r="D574" s="421">
        <v>0</v>
      </c>
      <c r="E574" s="422">
        <v>0</v>
      </c>
      <c r="F574" s="422">
        <v>1</v>
      </c>
      <c r="G574" s="422">
        <v>1</v>
      </c>
      <c r="H574" s="1"/>
      <c r="I574" s="1"/>
      <c r="J574" s="157"/>
      <c r="K574" s="1"/>
    </row>
    <row r="575" spans="2:11">
      <c r="C575" s="100"/>
      <c r="D575" s="168"/>
      <c r="E575" s="168"/>
      <c r="F575" s="1"/>
      <c r="G575" s="1"/>
      <c r="H575" s="1"/>
      <c r="I575" s="1"/>
      <c r="K575" s="1"/>
    </row>
    <row r="576" spans="2:11" ht="57.6" customHeight="1">
      <c r="B576" s="38" t="s">
        <v>0</v>
      </c>
      <c r="C576" s="35" t="s">
        <v>743</v>
      </c>
      <c r="D576" s="35" t="s">
        <v>1</v>
      </c>
      <c r="E576" s="35" t="s">
        <v>2</v>
      </c>
      <c r="F576" s="19" t="s">
        <v>744</v>
      </c>
      <c r="G576" s="19" t="s">
        <v>745</v>
      </c>
      <c r="H576" s="19" t="s">
        <v>746</v>
      </c>
      <c r="I576" s="19" t="s">
        <v>747</v>
      </c>
      <c r="J576" s="19" t="s">
        <v>748</v>
      </c>
      <c r="K576" s="36" t="s">
        <v>749</v>
      </c>
    </row>
    <row r="577" spans="2:12" ht="22.5" customHeight="1">
      <c r="B577" s="86" t="s">
        <v>3712</v>
      </c>
      <c r="C577" s="113" t="s">
        <v>3713</v>
      </c>
      <c r="D577" s="177"/>
      <c r="E577" s="177"/>
      <c r="F577" s="18">
        <v>1</v>
      </c>
      <c r="G577" s="18">
        <v>1</v>
      </c>
      <c r="H577" s="18">
        <v>1</v>
      </c>
      <c r="I577" s="18">
        <v>1</v>
      </c>
      <c r="J577" s="9"/>
      <c r="K577" s="261"/>
    </row>
    <row r="578" spans="2:12" ht="82.5" customHeight="1">
      <c r="B578" s="2126" t="s">
        <v>3714</v>
      </c>
      <c r="C578" s="2128" t="s">
        <v>3715</v>
      </c>
      <c r="D578" s="2130" t="s">
        <v>425</v>
      </c>
      <c r="E578" s="2130" t="s">
        <v>1108</v>
      </c>
      <c r="F578" s="2130">
        <v>0</v>
      </c>
      <c r="G578" s="2130">
        <v>0</v>
      </c>
      <c r="H578" s="2130">
        <v>0</v>
      </c>
      <c r="I578" s="2130">
        <v>0</v>
      </c>
      <c r="J578" s="1471" t="s">
        <v>4933</v>
      </c>
      <c r="K578" s="1705" t="s">
        <v>883</v>
      </c>
    </row>
    <row r="579" spans="2:12" ht="67.5" customHeight="1">
      <c r="B579" s="2104"/>
      <c r="C579" s="2107"/>
      <c r="D579" s="2105"/>
      <c r="E579" s="2105"/>
      <c r="F579" s="2105"/>
      <c r="G579" s="2105"/>
      <c r="H579" s="2105"/>
      <c r="I579" s="2105"/>
      <c r="J579" s="386" t="s">
        <v>3716</v>
      </c>
      <c r="K579" s="1722"/>
    </row>
    <row r="580" spans="2:12" ht="39" customHeight="1">
      <c r="B580" s="2104"/>
      <c r="C580" s="2278"/>
      <c r="D580" s="2105"/>
      <c r="E580" s="2105"/>
      <c r="F580" s="2105"/>
      <c r="G580" s="2105"/>
      <c r="H580" s="2105"/>
      <c r="I580" s="2105"/>
      <c r="J580" s="72" t="s">
        <v>3717</v>
      </c>
      <c r="K580" s="1722"/>
    </row>
    <row r="581" spans="2:12" ht="33.75" customHeight="1">
      <c r="B581" s="2287"/>
      <c r="C581" s="2181"/>
      <c r="D581" s="2121"/>
      <c r="E581" s="2121"/>
      <c r="F581" s="2121"/>
      <c r="G581" s="2121"/>
      <c r="H581" s="2121"/>
      <c r="I581" s="2121"/>
      <c r="J581" s="175" t="s">
        <v>3718</v>
      </c>
      <c r="K581" s="1704"/>
    </row>
    <row r="582" spans="2:12" ht="19.5" customHeight="1">
      <c r="B582" s="110" t="s">
        <v>3719</v>
      </c>
      <c r="C582" s="102" t="s">
        <v>3720</v>
      </c>
      <c r="D582" s="588"/>
      <c r="E582" s="588"/>
      <c r="F582" s="8">
        <v>1</v>
      </c>
      <c r="G582" s="8">
        <v>1</v>
      </c>
      <c r="H582" s="8">
        <v>1</v>
      </c>
      <c r="I582" s="8">
        <v>1</v>
      </c>
      <c r="J582" s="9"/>
      <c r="K582" s="261"/>
    </row>
    <row r="583" spans="2:12" ht="31.5" customHeight="1">
      <c r="B583" s="2126" t="s">
        <v>3721</v>
      </c>
      <c r="C583" s="2128" t="s">
        <v>3722</v>
      </c>
      <c r="D583" s="2130" t="s">
        <v>3723</v>
      </c>
      <c r="E583" s="2130" t="s">
        <v>3724</v>
      </c>
      <c r="F583" s="2130">
        <v>484.92</v>
      </c>
      <c r="G583" s="2130">
        <v>484.92</v>
      </c>
      <c r="H583" s="2130">
        <v>482.57</v>
      </c>
      <c r="I583" s="2130">
        <v>614.92999999999995</v>
      </c>
      <c r="J583" s="1472" t="s">
        <v>4934</v>
      </c>
      <c r="K583" s="1705" t="s">
        <v>883</v>
      </c>
    </row>
    <row r="584" spans="2:12" ht="41.25" customHeight="1">
      <c r="B584" s="2104"/>
      <c r="C584" s="2107"/>
      <c r="D584" s="2105"/>
      <c r="E584" s="2105"/>
      <c r="F584" s="2105"/>
      <c r="G584" s="2105"/>
      <c r="H584" s="2105"/>
      <c r="I584" s="2105"/>
      <c r="J584" s="505" t="s">
        <v>4935</v>
      </c>
      <c r="K584" s="1722"/>
    </row>
    <row r="585" spans="2:12" ht="110.65" customHeight="1">
      <c r="B585" s="2276"/>
      <c r="C585" s="2278"/>
      <c r="D585" s="2105"/>
      <c r="E585" s="2105"/>
      <c r="F585" s="2105"/>
      <c r="G585" s="2105"/>
      <c r="H585" s="2105"/>
      <c r="I585" s="2105"/>
      <c r="J585" s="202" t="s">
        <v>3725</v>
      </c>
      <c r="K585" s="1722"/>
    </row>
    <row r="586" spans="2:12" ht="110.25" customHeight="1">
      <c r="B586" s="2277"/>
      <c r="C586" s="2279"/>
      <c r="D586" s="2131"/>
      <c r="E586" s="2131"/>
      <c r="F586" s="2131"/>
      <c r="G586" s="2131"/>
      <c r="H586" s="2131"/>
      <c r="I586" s="2131"/>
      <c r="J586" s="28" t="s">
        <v>3726</v>
      </c>
      <c r="K586" s="2005"/>
    </row>
    <row r="587" spans="2:12" ht="67.5" customHeight="1">
      <c r="B587" s="1849" t="s">
        <v>3727</v>
      </c>
      <c r="C587" s="178" t="s">
        <v>1007</v>
      </c>
      <c r="D587" s="974" t="s">
        <v>425</v>
      </c>
      <c r="E587" s="974" t="s">
        <v>544</v>
      </c>
      <c r="F587" s="980">
        <v>0</v>
      </c>
      <c r="G587" s="980">
        <v>0</v>
      </c>
      <c r="H587" s="980">
        <v>2</v>
      </c>
      <c r="I587" s="980">
        <v>0</v>
      </c>
      <c r="J587" s="30"/>
      <c r="K587" s="266" t="s">
        <v>3728</v>
      </c>
    </row>
    <row r="588" spans="2:12" ht="78.75" customHeight="1">
      <c r="B588" s="1849"/>
      <c r="C588" s="2133" t="s">
        <v>3729</v>
      </c>
      <c r="D588" s="1920"/>
      <c r="E588" s="1966" t="s">
        <v>1345</v>
      </c>
      <c r="F588" s="1966">
        <v>0</v>
      </c>
      <c r="G588" s="1966">
        <v>0</v>
      </c>
      <c r="H588" s="1966">
        <v>0</v>
      </c>
      <c r="I588" s="1966">
        <v>0</v>
      </c>
      <c r="J588" s="1473" t="s">
        <v>4936</v>
      </c>
      <c r="K588" s="1681" t="s">
        <v>3730</v>
      </c>
      <c r="L588" s="666"/>
    </row>
    <row r="589" spans="2:12" ht="93.75" customHeight="1">
      <c r="B589" s="1849"/>
      <c r="C589" s="2134"/>
      <c r="D589" s="2105"/>
      <c r="E589" s="2136"/>
      <c r="F589" s="2136"/>
      <c r="G589" s="2136"/>
      <c r="H589" s="2136"/>
      <c r="I589" s="2136"/>
      <c r="J589" s="1142" t="s">
        <v>4937</v>
      </c>
      <c r="K589" s="2002"/>
    </row>
    <row r="590" spans="2:12" ht="34.9" customHeight="1">
      <c r="B590" s="1849"/>
      <c r="C590" s="2293"/>
      <c r="D590" s="2105"/>
      <c r="E590" s="2136"/>
      <c r="F590" s="2136"/>
      <c r="G590" s="2136"/>
      <c r="H590" s="2136"/>
      <c r="I590" s="2136"/>
      <c r="J590" s="477" t="s">
        <v>3731</v>
      </c>
      <c r="K590" s="2002"/>
    </row>
    <row r="591" spans="2:12" ht="40.15" customHeight="1">
      <c r="B591" s="1849"/>
      <c r="C591" s="2294"/>
      <c r="D591" s="2131"/>
      <c r="E591" s="2137"/>
      <c r="F591" s="2137"/>
      <c r="G591" s="2137"/>
      <c r="H591" s="2137"/>
      <c r="I591" s="2137"/>
      <c r="J591" s="441" t="s">
        <v>3732</v>
      </c>
      <c r="K591" s="2003"/>
    </row>
    <row r="592" spans="2:12" ht="30" customHeight="1">
      <c r="B592" s="1849"/>
      <c r="C592" s="2133" t="s">
        <v>3733</v>
      </c>
      <c r="D592" s="1920"/>
      <c r="E592" s="1966" t="s">
        <v>882</v>
      </c>
      <c r="F592" s="1966">
        <v>0</v>
      </c>
      <c r="G592" s="1966">
        <v>0</v>
      </c>
      <c r="H592" s="1966">
        <v>1</v>
      </c>
      <c r="I592" s="1966"/>
      <c r="J592" s="1068" t="s">
        <v>3734</v>
      </c>
      <c r="K592" s="2108" t="s">
        <v>640</v>
      </c>
    </row>
    <row r="593" spans="2:11" ht="28.5" customHeight="1">
      <c r="B593" s="1849"/>
      <c r="C593" s="2293"/>
      <c r="D593" s="2105"/>
      <c r="E593" s="2136"/>
      <c r="F593" s="2136"/>
      <c r="G593" s="2136"/>
      <c r="H593" s="2136"/>
      <c r="I593" s="2136"/>
      <c r="J593" s="492" t="s">
        <v>3735</v>
      </c>
      <c r="K593" s="2109"/>
    </row>
    <row r="594" spans="2:11" ht="20.25" customHeight="1">
      <c r="B594" s="1849"/>
      <c r="C594" s="2294"/>
      <c r="D594" s="2131"/>
      <c r="E594" s="2137"/>
      <c r="F594" s="2137"/>
      <c r="G594" s="2137"/>
      <c r="H594" s="2137"/>
      <c r="I594" s="2137"/>
      <c r="J594" s="493" t="s">
        <v>3736</v>
      </c>
      <c r="K594" s="2168"/>
    </row>
    <row r="595" spans="2:11" ht="33" customHeight="1">
      <c r="B595" s="1849"/>
      <c r="C595" s="2133" t="s">
        <v>3737</v>
      </c>
      <c r="D595" s="1966"/>
      <c r="E595" s="1966" t="s">
        <v>1350</v>
      </c>
      <c r="F595" s="1966">
        <v>0</v>
      </c>
      <c r="G595" s="1966">
        <v>0</v>
      </c>
      <c r="H595" s="1966">
        <v>1</v>
      </c>
      <c r="I595" s="1084"/>
      <c r="J595" s="1068" t="s">
        <v>3738</v>
      </c>
      <c r="K595" s="1681" t="s">
        <v>883</v>
      </c>
    </row>
    <row r="596" spans="2:11" ht="30" customHeight="1">
      <c r="B596" s="1849"/>
      <c r="C596" s="2293"/>
      <c r="D596" s="2136"/>
      <c r="E596" s="2136"/>
      <c r="F596" s="2136"/>
      <c r="G596" s="2136"/>
      <c r="H596" s="2136"/>
      <c r="I596" s="1108"/>
      <c r="J596" s="442" t="s">
        <v>3739</v>
      </c>
      <c r="K596" s="2002"/>
    </row>
    <row r="597" spans="2:11" ht="20.25" customHeight="1">
      <c r="B597" s="1849"/>
      <c r="C597" s="2294"/>
      <c r="D597" s="2137"/>
      <c r="E597" s="2137"/>
      <c r="F597" s="2137"/>
      <c r="G597" s="2137"/>
      <c r="H597" s="2137"/>
      <c r="I597" s="1109"/>
      <c r="J597" s="667" t="s">
        <v>3740</v>
      </c>
      <c r="K597" s="2003"/>
    </row>
    <row r="598" spans="2:11" ht="69" customHeight="1">
      <c r="B598" s="1849"/>
      <c r="C598" s="2133" t="s">
        <v>3741</v>
      </c>
      <c r="D598" s="1966"/>
      <c r="E598" s="1966" t="s">
        <v>1108</v>
      </c>
      <c r="F598" s="1966">
        <v>0</v>
      </c>
      <c r="G598" s="1966">
        <v>0</v>
      </c>
      <c r="H598" s="2136">
        <v>0</v>
      </c>
      <c r="I598" s="1966">
        <v>0</v>
      </c>
      <c r="J598" s="1474" t="s">
        <v>4938</v>
      </c>
      <c r="K598" s="1681" t="s">
        <v>3742</v>
      </c>
    </row>
    <row r="599" spans="2:11" ht="34.9" customHeight="1">
      <c r="B599" s="1849"/>
      <c r="C599" s="2134"/>
      <c r="D599" s="2136"/>
      <c r="E599" s="2136"/>
      <c r="F599" s="2136"/>
      <c r="G599" s="2136"/>
      <c r="H599" s="2136"/>
      <c r="I599" s="2136"/>
      <c r="J599" s="492" t="s">
        <v>3743</v>
      </c>
      <c r="K599" s="2002"/>
    </row>
    <row r="600" spans="2:11" ht="33" customHeight="1">
      <c r="B600" s="1849"/>
      <c r="C600" s="2293"/>
      <c r="D600" s="2136"/>
      <c r="E600" s="2136"/>
      <c r="F600" s="2136"/>
      <c r="G600" s="2136"/>
      <c r="H600" s="2136"/>
      <c r="I600" s="2136"/>
      <c r="J600" s="498" t="s">
        <v>3744</v>
      </c>
      <c r="K600" s="2002"/>
    </row>
    <row r="601" spans="2:11" ht="45.6" customHeight="1">
      <c r="B601" s="1849"/>
      <c r="C601" s="2296"/>
      <c r="D601" s="2137"/>
      <c r="E601" s="2137"/>
      <c r="F601" s="2137"/>
      <c r="G601" s="2137"/>
      <c r="H601" s="2137"/>
      <c r="I601" s="2137"/>
      <c r="J601" s="493" t="s">
        <v>3745</v>
      </c>
      <c r="K601" s="2003"/>
    </row>
    <row r="602" spans="2:11" ht="41.25" customHeight="1">
      <c r="B602" s="1849"/>
      <c r="C602" s="350" t="s">
        <v>3746</v>
      </c>
      <c r="D602" s="351"/>
      <c r="E602" s="971" t="s">
        <v>1654</v>
      </c>
      <c r="F602" s="971"/>
      <c r="G602" s="971"/>
      <c r="H602" s="971"/>
      <c r="I602" s="975">
        <v>0</v>
      </c>
      <c r="J602" s="616" t="s">
        <v>4939</v>
      </c>
      <c r="K602" s="1463" t="s">
        <v>640</v>
      </c>
    </row>
    <row r="603" spans="2:11" ht="37.9" customHeight="1">
      <c r="B603" s="1849"/>
      <c r="C603" s="690" t="s">
        <v>3747</v>
      </c>
      <c r="D603" s="351"/>
      <c r="E603" s="971" t="s">
        <v>1859</v>
      </c>
      <c r="F603" s="971"/>
      <c r="G603" s="971"/>
      <c r="H603" s="971"/>
      <c r="I603" s="975"/>
      <c r="J603" s="616"/>
      <c r="K603" s="856" t="s">
        <v>640</v>
      </c>
    </row>
    <row r="604" spans="2:11" ht="31.15" customHeight="1">
      <c r="B604" s="1849"/>
      <c r="C604" s="690" t="s">
        <v>3748</v>
      </c>
      <c r="D604" s="351"/>
      <c r="E604" s="971" t="s">
        <v>889</v>
      </c>
      <c r="F604" s="971"/>
      <c r="G604" s="971"/>
      <c r="H604" s="971"/>
      <c r="I604" s="975"/>
      <c r="J604" s="616"/>
      <c r="K604" s="856" t="s">
        <v>640</v>
      </c>
    </row>
    <row r="605" spans="2:11" ht="30.6" customHeight="1">
      <c r="B605" s="1764"/>
      <c r="C605" s="1029" t="s">
        <v>3749</v>
      </c>
      <c r="D605" s="1131"/>
      <c r="E605" s="971" t="s">
        <v>1135</v>
      </c>
      <c r="F605" s="975"/>
      <c r="G605" s="975"/>
      <c r="H605" s="975"/>
      <c r="I605" s="975"/>
      <c r="J605" s="616"/>
      <c r="K605" s="1076" t="s">
        <v>640</v>
      </c>
    </row>
    <row r="606" spans="2:11" ht="15.75" customHeight="1">
      <c r="B606" s="110" t="s">
        <v>3750</v>
      </c>
      <c r="C606" s="102" t="s">
        <v>3751</v>
      </c>
      <c r="D606" s="588"/>
      <c r="E606" s="588"/>
      <c r="F606" s="8">
        <v>1</v>
      </c>
      <c r="G606" s="8">
        <v>1</v>
      </c>
      <c r="H606" s="8">
        <v>1</v>
      </c>
      <c r="I606" s="8">
        <v>1</v>
      </c>
      <c r="J606" s="9"/>
      <c r="K606" s="857"/>
    </row>
    <row r="607" spans="2:11" ht="46.15" customHeight="1">
      <c r="B607" s="1812" t="s">
        <v>3752</v>
      </c>
      <c r="C607" s="375" t="s">
        <v>3753</v>
      </c>
      <c r="D607" s="974" t="s">
        <v>425</v>
      </c>
      <c r="E607" s="974" t="s">
        <v>524</v>
      </c>
      <c r="F607" s="945">
        <v>1</v>
      </c>
      <c r="G607" s="945">
        <v>0</v>
      </c>
      <c r="H607" s="945">
        <v>1</v>
      </c>
      <c r="I607" s="945">
        <v>0</v>
      </c>
      <c r="J607" s="1111"/>
      <c r="K607" s="850" t="s">
        <v>3754</v>
      </c>
    </row>
    <row r="608" spans="2:11" ht="13.5" customHeight="1">
      <c r="B608" s="1812"/>
      <c r="C608" s="2133" t="s">
        <v>3755</v>
      </c>
      <c r="D608" s="1920"/>
      <c r="E608" s="1920"/>
      <c r="F608" s="1966">
        <v>0</v>
      </c>
      <c r="G608" s="1966">
        <v>0</v>
      </c>
      <c r="H608" s="1966">
        <v>0</v>
      </c>
      <c r="I608" s="1966">
        <v>0</v>
      </c>
      <c r="J608" s="2147" t="s">
        <v>4940</v>
      </c>
      <c r="K608" s="1681" t="s">
        <v>3756</v>
      </c>
    </row>
    <row r="609" spans="2:11" ht="27" customHeight="1">
      <c r="B609" s="1849"/>
      <c r="C609" s="2129"/>
      <c r="D609" s="2131"/>
      <c r="E609" s="2131"/>
      <c r="F609" s="2137"/>
      <c r="G609" s="2136"/>
      <c r="H609" s="2137"/>
      <c r="I609" s="2137"/>
      <c r="J609" s="2148"/>
      <c r="K609" s="2003"/>
    </row>
    <row r="610" spans="2:11" ht="33" customHeight="1">
      <c r="B610" s="1849"/>
      <c r="C610" s="2133" t="s">
        <v>3757</v>
      </c>
      <c r="D610" s="1920"/>
      <c r="E610" s="1920"/>
      <c r="F610" s="1966">
        <v>0</v>
      </c>
      <c r="G610" s="1966">
        <v>0</v>
      </c>
      <c r="H610" s="2136">
        <v>0</v>
      </c>
      <c r="I610" s="1966">
        <v>0</v>
      </c>
      <c r="J610" s="149" t="s">
        <v>4941</v>
      </c>
      <c r="K610" s="2002" t="s">
        <v>3756</v>
      </c>
    </row>
    <row r="611" spans="2:11" ht="100.15" customHeight="1">
      <c r="B611" s="1849"/>
      <c r="C611" s="2134"/>
      <c r="D611" s="2105"/>
      <c r="E611" s="2105"/>
      <c r="F611" s="2136"/>
      <c r="G611" s="2136"/>
      <c r="H611" s="2136"/>
      <c r="I611" s="2136"/>
      <c r="J611" s="1134" t="s">
        <v>3758</v>
      </c>
      <c r="K611" s="2002"/>
    </row>
    <row r="612" spans="2:11" ht="30" customHeight="1">
      <c r="B612" s="1849"/>
      <c r="C612" s="2134"/>
      <c r="D612" s="2105"/>
      <c r="E612" s="2105"/>
      <c r="F612" s="2136"/>
      <c r="G612" s="2136"/>
      <c r="H612" s="2136"/>
      <c r="I612" s="2136"/>
      <c r="J612" s="499" t="s">
        <v>3759</v>
      </c>
      <c r="K612" s="2002"/>
    </row>
    <row r="613" spans="2:11" ht="45" customHeight="1">
      <c r="B613" s="1849"/>
      <c r="C613" s="2135"/>
      <c r="D613" s="2131"/>
      <c r="E613" s="2131"/>
      <c r="F613" s="2137"/>
      <c r="G613" s="2137"/>
      <c r="H613" s="2137"/>
      <c r="I613" s="2137"/>
      <c r="J613" s="500" t="s">
        <v>3760</v>
      </c>
      <c r="K613" s="2003"/>
    </row>
    <row r="614" spans="2:11" ht="33" customHeight="1">
      <c r="B614" s="1849"/>
      <c r="C614" s="2133" t="s">
        <v>3761</v>
      </c>
      <c r="D614" s="1920"/>
      <c r="E614" s="1920"/>
      <c r="F614" s="1966"/>
      <c r="G614" s="1966"/>
      <c r="H614" s="1966">
        <v>0</v>
      </c>
      <c r="I614" s="1966">
        <v>0</v>
      </c>
      <c r="J614" s="150" t="s">
        <v>4942</v>
      </c>
      <c r="K614" s="1681" t="s">
        <v>3762</v>
      </c>
    </row>
    <row r="615" spans="2:11" ht="84.6" customHeight="1">
      <c r="B615" s="1849"/>
      <c r="C615" s="2134"/>
      <c r="D615" s="2105"/>
      <c r="E615" s="2105"/>
      <c r="F615" s="2136"/>
      <c r="G615" s="2136"/>
      <c r="H615" s="2136"/>
      <c r="I615" s="2136"/>
      <c r="J615" s="1475" t="s">
        <v>4943</v>
      </c>
      <c r="K615" s="2002"/>
    </row>
    <row r="616" spans="2:11" ht="42" customHeight="1">
      <c r="B616" s="1849"/>
      <c r="C616" s="2134"/>
      <c r="D616" s="2105"/>
      <c r="E616" s="2105"/>
      <c r="F616" s="2136"/>
      <c r="G616" s="2136"/>
      <c r="H616" s="2136"/>
      <c r="I616" s="2136"/>
      <c r="J616" s="501" t="s">
        <v>3763</v>
      </c>
      <c r="K616" s="2002"/>
    </row>
    <row r="617" spans="2:11" ht="42" customHeight="1">
      <c r="B617" s="1849"/>
      <c r="C617" s="2135"/>
      <c r="D617" s="2131"/>
      <c r="E617" s="2131"/>
      <c r="F617" s="2137"/>
      <c r="G617" s="2137"/>
      <c r="H617" s="2137"/>
      <c r="I617" s="2137"/>
      <c r="J617" s="1103" t="s">
        <v>3764</v>
      </c>
      <c r="K617" s="2003"/>
    </row>
    <row r="618" spans="2:11" ht="21.75" customHeight="1">
      <c r="B618" s="1849"/>
      <c r="C618" s="2133" t="s">
        <v>3765</v>
      </c>
      <c r="D618" s="1966"/>
      <c r="E618" s="1966"/>
      <c r="F618" s="1966">
        <v>2</v>
      </c>
      <c r="G618" s="1966">
        <v>0</v>
      </c>
      <c r="H618" s="1966">
        <v>0</v>
      </c>
      <c r="I618" s="1966">
        <v>0</v>
      </c>
      <c r="J618" s="496" t="s">
        <v>4944</v>
      </c>
      <c r="K618" s="1681" t="s">
        <v>3762</v>
      </c>
    </row>
    <row r="619" spans="2:11" ht="29.45" customHeight="1">
      <c r="B619" s="1849"/>
      <c r="C619" s="2294"/>
      <c r="D619" s="2137"/>
      <c r="E619" s="2137"/>
      <c r="F619" s="2137"/>
      <c r="G619" s="2137"/>
      <c r="H619" s="2137"/>
      <c r="I619" s="2137"/>
      <c r="J619" s="441" t="s">
        <v>3766</v>
      </c>
      <c r="K619" s="2003"/>
    </row>
    <row r="620" spans="2:11" ht="18.75" customHeight="1">
      <c r="B620" s="1764"/>
      <c r="C620" s="2133" t="s">
        <v>3767</v>
      </c>
      <c r="D620" s="1966"/>
      <c r="E620" s="1966"/>
      <c r="F620" s="1966">
        <v>0</v>
      </c>
      <c r="G620" s="1966">
        <v>0</v>
      </c>
      <c r="H620" s="1966">
        <v>0</v>
      </c>
      <c r="I620" s="2297">
        <v>0</v>
      </c>
      <c r="J620" s="149" t="s">
        <v>4945</v>
      </c>
      <c r="K620" s="1681" t="s">
        <v>3756</v>
      </c>
    </row>
    <row r="621" spans="2:11" ht="21.75" customHeight="1">
      <c r="B621" s="1764"/>
      <c r="C621" s="2299"/>
      <c r="D621" s="2169"/>
      <c r="E621" s="2169"/>
      <c r="F621" s="2169"/>
      <c r="G621" s="2169"/>
      <c r="H621" s="2169"/>
      <c r="I621" s="2298"/>
      <c r="J621" s="668" t="s">
        <v>3768</v>
      </c>
      <c r="K621" s="2170"/>
    </row>
    <row r="622" spans="2:11" ht="30" customHeight="1">
      <c r="B622" s="86" t="s">
        <v>3769</v>
      </c>
      <c r="C622" s="87" t="s">
        <v>3770</v>
      </c>
      <c r="D622" s="12"/>
      <c r="E622" s="12"/>
      <c r="F622" s="3">
        <v>1</v>
      </c>
      <c r="G622" s="3">
        <v>1</v>
      </c>
      <c r="H622" s="3">
        <v>1</v>
      </c>
      <c r="I622" s="3">
        <v>1</v>
      </c>
      <c r="J622" s="9"/>
      <c r="K622" s="261"/>
    </row>
    <row r="623" spans="2:11" ht="66" customHeight="1">
      <c r="B623" s="2132" t="s">
        <v>3771</v>
      </c>
      <c r="C623" s="375" t="s">
        <v>3753</v>
      </c>
      <c r="D623" s="974" t="s">
        <v>576</v>
      </c>
      <c r="E623" s="974" t="s">
        <v>137</v>
      </c>
      <c r="F623" s="945">
        <v>1</v>
      </c>
      <c r="G623" s="945">
        <v>2</v>
      </c>
      <c r="H623" s="945">
        <v>1</v>
      </c>
      <c r="I623" s="945">
        <v>2</v>
      </c>
      <c r="J623" s="1111"/>
      <c r="K623" s="530" t="s">
        <v>3772</v>
      </c>
    </row>
    <row r="624" spans="2:11" ht="30.75" customHeight="1">
      <c r="B624" s="2031"/>
      <c r="C624" s="2133" t="s">
        <v>3773</v>
      </c>
      <c r="D624" s="1920"/>
      <c r="E624" s="1920"/>
      <c r="F624" s="1966">
        <v>0</v>
      </c>
      <c r="G624" s="1966">
        <v>0</v>
      </c>
      <c r="H624" s="1966">
        <v>0</v>
      </c>
      <c r="I624" s="1966">
        <v>1</v>
      </c>
      <c r="J624" s="384" t="s">
        <v>4946</v>
      </c>
      <c r="K624" s="1700" t="s">
        <v>640</v>
      </c>
    </row>
    <row r="625" spans="2:11" ht="27" customHeight="1">
      <c r="B625" s="2031"/>
      <c r="C625" s="2134"/>
      <c r="D625" s="2105"/>
      <c r="E625" s="2105"/>
      <c r="F625" s="2136"/>
      <c r="G625" s="2136"/>
      <c r="H625" s="2136"/>
      <c r="I625" s="2136"/>
      <c r="J625" s="506" t="s">
        <v>3774</v>
      </c>
      <c r="K625" s="1722"/>
    </row>
    <row r="626" spans="2:11" ht="29.45" customHeight="1">
      <c r="B626" s="2031"/>
      <c r="C626" s="2134"/>
      <c r="D626" s="2105"/>
      <c r="E626" s="2105"/>
      <c r="F626" s="2136"/>
      <c r="G626" s="2136"/>
      <c r="H626" s="2136"/>
      <c r="I626" s="2136"/>
      <c r="J626" s="328" t="s">
        <v>3775</v>
      </c>
      <c r="K626" s="1722"/>
    </row>
    <row r="627" spans="2:11" ht="67.900000000000006" customHeight="1">
      <c r="B627" s="2031"/>
      <c r="C627" s="2135"/>
      <c r="D627" s="2131"/>
      <c r="E627" s="2131"/>
      <c r="F627" s="2137"/>
      <c r="G627" s="2137"/>
      <c r="H627" s="2137"/>
      <c r="I627" s="2137"/>
      <c r="J627" s="40" t="s">
        <v>3776</v>
      </c>
      <c r="K627" s="2005"/>
    </row>
    <row r="628" spans="2:11" ht="40.5" customHeight="1">
      <c r="B628" s="2031"/>
      <c r="C628" s="2133" t="s">
        <v>3777</v>
      </c>
      <c r="D628" s="1920"/>
      <c r="E628" s="1920"/>
      <c r="F628" s="1966">
        <v>4</v>
      </c>
      <c r="G628" s="1966">
        <v>5</v>
      </c>
      <c r="H628" s="1966">
        <v>0</v>
      </c>
      <c r="I628" s="1966">
        <v>0</v>
      </c>
      <c r="J628" s="1460" t="s">
        <v>4947</v>
      </c>
      <c r="K628" s="1681" t="s">
        <v>3778</v>
      </c>
    </row>
    <row r="629" spans="2:11" ht="81.75" customHeight="1">
      <c r="B629" s="2031"/>
      <c r="C629" s="2134"/>
      <c r="D629" s="2105"/>
      <c r="E629" s="2105"/>
      <c r="F629" s="2136"/>
      <c r="G629" s="2136"/>
      <c r="H629" s="2136"/>
      <c r="I629" s="2136"/>
      <c r="J629" s="228" t="s">
        <v>3779</v>
      </c>
      <c r="K629" s="2002"/>
    </row>
    <row r="630" spans="2:11" ht="83.45" customHeight="1">
      <c r="B630" s="2031"/>
      <c r="C630" s="2134"/>
      <c r="D630" s="2105"/>
      <c r="E630" s="2105"/>
      <c r="F630" s="2136"/>
      <c r="G630" s="2136"/>
      <c r="H630" s="2136"/>
      <c r="I630" s="2136"/>
      <c r="J630" s="150" t="s">
        <v>3780</v>
      </c>
      <c r="K630" s="2002"/>
    </row>
    <row r="631" spans="2:11" ht="108.6" customHeight="1">
      <c r="B631" s="2031"/>
      <c r="C631" s="2135"/>
      <c r="D631" s="2131"/>
      <c r="E631" s="2131"/>
      <c r="F631" s="2137"/>
      <c r="G631" s="2137"/>
      <c r="H631" s="2137"/>
      <c r="I631" s="2137"/>
      <c r="J631" s="223" t="s">
        <v>3781</v>
      </c>
      <c r="K631" s="2003"/>
    </row>
    <row r="632" spans="2:11" ht="156" customHeight="1">
      <c r="B632" s="2031"/>
      <c r="C632" s="2133" t="s">
        <v>3782</v>
      </c>
      <c r="D632" s="1920"/>
      <c r="E632" s="1920"/>
      <c r="F632" s="1966">
        <v>0</v>
      </c>
      <c r="G632" s="1966">
        <v>3</v>
      </c>
      <c r="H632" s="1966">
        <v>5</v>
      </c>
      <c r="I632" s="1966">
        <v>7</v>
      </c>
      <c r="J632" s="1476" t="s">
        <v>4948</v>
      </c>
      <c r="K632" s="1681" t="s">
        <v>3778</v>
      </c>
    </row>
    <row r="633" spans="2:11" ht="21" customHeight="1">
      <c r="B633" s="2031"/>
      <c r="C633" s="2134"/>
      <c r="D633" s="2105"/>
      <c r="E633" s="2105"/>
      <c r="F633" s="2136"/>
      <c r="G633" s="2136"/>
      <c r="H633" s="2136"/>
      <c r="I633" s="2136"/>
      <c r="J633" s="2119" t="s">
        <v>3783</v>
      </c>
      <c r="K633" s="2002"/>
    </row>
    <row r="634" spans="2:11" ht="140.44999999999999" customHeight="1">
      <c r="B634" s="2031"/>
      <c r="C634" s="2134"/>
      <c r="D634" s="2105"/>
      <c r="E634" s="2105"/>
      <c r="F634" s="2136"/>
      <c r="G634" s="2136"/>
      <c r="H634" s="2136"/>
      <c r="I634" s="2136"/>
      <c r="J634" s="2120"/>
      <c r="K634" s="2002"/>
    </row>
    <row r="635" spans="2:11" ht="109.5" customHeight="1">
      <c r="B635" s="2032"/>
      <c r="C635" s="2135"/>
      <c r="D635" s="2131"/>
      <c r="E635" s="2131"/>
      <c r="F635" s="2137"/>
      <c r="G635" s="2137"/>
      <c r="H635" s="2137"/>
      <c r="I635" s="2137"/>
      <c r="J635" s="1477" t="s">
        <v>4949</v>
      </c>
      <c r="K635" s="2003"/>
    </row>
    <row r="636" spans="2:11" ht="23.65" customHeight="1">
      <c r="B636" s="1849" t="s">
        <v>3784</v>
      </c>
      <c r="C636" s="178" t="s">
        <v>1007</v>
      </c>
      <c r="D636" s="351"/>
      <c r="E636" s="351"/>
      <c r="F636" s="980">
        <v>0</v>
      </c>
      <c r="G636" s="980">
        <v>0</v>
      </c>
      <c r="H636" s="980">
        <v>0</v>
      </c>
      <c r="I636" s="980">
        <v>0</v>
      </c>
      <c r="J636" s="198"/>
      <c r="K636" s="266"/>
    </row>
    <row r="637" spans="2:11" ht="133.5" customHeight="1">
      <c r="B637" s="1764"/>
      <c r="C637" s="1656" t="s">
        <v>3785</v>
      </c>
      <c r="D637" s="1551" t="s">
        <v>425</v>
      </c>
      <c r="E637" s="1551" t="s">
        <v>754</v>
      </c>
      <c r="F637" s="1551">
        <v>0</v>
      </c>
      <c r="G637" s="1551">
        <v>0</v>
      </c>
      <c r="H637" s="1551">
        <v>0</v>
      </c>
      <c r="I637" s="1551">
        <v>0</v>
      </c>
      <c r="J637" s="616" t="s">
        <v>4950</v>
      </c>
      <c r="K637" s="2108" t="s">
        <v>3529</v>
      </c>
    </row>
    <row r="638" spans="2:11" ht="124.15" customHeight="1">
      <c r="B638" s="1764"/>
      <c r="C638" s="1736"/>
      <c r="D638" s="1655"/>
      <c r="E638" s="1655"/>
      <c r="F638" s="1655"/>
      <c r="G638" s="1655"/>
      <c r="H638" s="1655"/>
      <c r="I638" s="1655"/>
      <c r="J638" s="496" t="s">
        <v>3786</v>
      </c>
      <c r="K638" s="2109"/>
    </row>
    <row r="639" spans="2:11" ht="132.75" customHeight="1">
      <c r="B639" s="1764"/>
      <c r="C639" s="2114"/>
      <c r="D639" s="1655"/>
      <c r="E639" s="1655"/>
      <c r="F639" s="1655"/>
      <c r="G639" s="1655"/>
      <c r="H639" s="1655"/>
      <c r="I639" s="1655"/>
      <c r="J639" s="489" t="s">
        <v>3787</v>
      </c>
      <c r="K639" s="2109"/>
    </row>
    <row r="640" spans="2:11" ht="112.5" customHeight="1">
      <c r="B640" s="2012"/>
      <c r="C640" s="2115"/>
      <c r="D640" s="1793"/>
      <c r="E640" s="1793"/>
      <c r="F640" s="1793"/>
      <c r="G640" s="1793"/>
      <c r="H640" s="1793"/>
      <c r="I640" s="1793"/>
      <c r="J640" s="502" t="s">
        <v>3788</v>
      </c>
      <c r="K640" s="2236"/>
    </row>
    <row r="641" spans="2:11">
      <c r="C641" s="103"/>
      <c r="D641" s="457"/>
      <c r="E641" s="457"/>
      <c r="F641" s="1"/>
      <c r="G641" s="1"/>
      <c r="H641" s="1"/>
      <c r="I641" s="1"/>
      <c r="K641" s="1"/>
    </row>
    <row r="642" spans="2:11" ht="41.25" customHeight="1">
      <c r="C642" s="104" t="s">
        <v>677</v>
      </c>
      <c r="D642" s="46">
        <v>2021</v>
      </c>
      <c r="E642" s="45">
        <v>2022</v>
      </c>
      <c r="F642" s="45">
        <v>2023</v>
      </c>
      <c r="G642" s="45">
        <v>2024</v>
      </c>
      <c r="H642" s="1"/>
      <c r="I642" s="1"/>
      <c r="J642" s="157"/>
      <c r="K642" s="1"/>
    </row>
    <row r="643" spans="2:11">
      <c r="C643" s="105" t="s">
        <v>739</v>
      </c>
      <c r="D643" s="417">
        <f>D644+D645+D646</f>
        <v>6</v>
      </c>
      <c r="E643" s="418">
        <f>E644+E645+E646</f>
        <v>6</v>
      </c>
      <c r="F643" s="418">
        <f>F644+F645+F646</f>
        <v>6</v>
      </c>
      <c r="G643" s="418">
        <f>G644+G645+G646</f>
        <v>6</v>
      </c>
      <c r="H643" s="1"/>
      <c r="I643" s="1"/>
      <c r="J643" s="157"/>
      <c r="K643" s="1"/>
    </row>
    <row r="644" spans="2:11">
      <c r="C644" s="106" t="s">
        <v>740</v>
      </c>
      <c r="D644" s="419">
        <v>0</v>
      </c>
      <c r="E644" s="420">
        <v>0</v>
      </c>
      <c r="F644" s="420">
        <v>0</v>
      </c>
      <c r="G644" s="420">
        <v>0</v>
      </c>
      <c r="H644" s="1"/>
      <c r="I644" s="1"/>
      <c r="J644" s="157"/>
      <c r="K644" s="1"/>
    </row>
    <row r="645" spans="2:11">
      <c r="C645" s="106" t="s">
        <v>741</v>
      </c>
      <c r="D645" s="419">
        <v>6</v>
      </c>
      <c r="E645" s="420">
        <v>6</v>
      </c>
      <c r="F645" s="420">
        <v>6</v>
      </c>
      <c r="G645" s="420">
        <v>6</v>
      </c>
      <c r="H645" s="1"/>
      <c r="I645" s="1"/>
      <c r="J645" s="157"/>
      <c r="K645" s="1"/>
    </row>
    <row r="646" spans="2:11">
      <c r="C646" s="107" t="s">
        <v>742</v>
      </c>
      <c r="D646" s="421">
        <v>0</v>
      </c>
      <c r="E646" s="422">
        <v>0</v>
      </c>
      <c r="F646" s="422">
        <v>0</v>
      </c>
      <c r="G646" s="422">
        <v>0</v>
      </c>
      <c r="H646" s="1"/>
      <c r="I646" s="1"/>
      <c r="J646" s="157"/>
      <c r="K646" s="1"/>
    </row>
    <row r="647" spans="2:11">
      <c r="C647" s="100"/>
      <c r="D647" s="168"/>
      <c r="E647" s="168"/>
      <c r="F647" s="1"/>
      <c r="G647" s="1"/>
      <c r="H647" s="1"/>
      <c r="I647" s="1"/>
      <c r="K647" s="1"/>
    </row>
    <row r="648" spans="2:11" ht="55.5" customHeight="1">
      <c r="B648" s="38" t="s">
        <v>0</v>
      </c>
      <c r="C648" s="35" t="s">
        <v>743</v>
      </c>
      <c r="D648" s="35" t="s">
        <v>1</v>
      </c>
      <c r="E648" s="35" t="s">
        <v>2</v>
      </c>
      <c r="F648" s="19" t="s">
        <v>744</v>
      </c>
      <c r="G648" s="19" t="s">
        <v>745</v>
      </c>
      <c r="H648" s="19" t="s">
        <v>746</v>
      </c>
      <c r="I648" s="19" t="s">
        <v>747</v>
      </c>
      <c r="J648" s="19" t="s">
        <v>748</v>
      </c>
      <c r="K648" s="36" t="s">
        <v>749</v>
      </c>
    </row>
    <row r="649" spans="2:11" ht="35.1" customHeight="1">
      <c r="B649" s="86" t="s">
        <v>3789</v>
      </c>
      <c r="C649" s="87" t="s">
        <v>5113</v>
      </c>
      <c r="D649" s="203"/>
      <c r="E649" s="203"/>
      <c r="F649" s="3">
        <v>1</v>
      </c>
      <c r="G649" s="3">
        <v>1</v>
      </c>
      <c r="H649" s="3">
        <v>1</v>
      </c>
      <c r="I649" s="3">
        <v>1</v>
      </c>
      <c r="J649" s="9"/>
      <c r="K649" s="261"/>
    </row>
    <row r="650" spans="2:11" ht="16.899999999999999" customHeight="1">
      <c r="B650" s="1668" t="s">
        <v>3790</v>
      </c>
      <c r="C650" s="1524" t="s">
        <v>5114</v>
      </c>
      <c r="D650" s="1520" t="s">
        <v>3791</v>
      </c>
      <c r="E650" s="1520" t="s">
        <v>1667</v>
      </c>
      <c r="F650" s="2300">
        <v>184</v>
      </c>
      <c r="G650" s="2300">
        <v>207</v>
      </c>
      <c r="H650" s="1520">
        <v>223</v>
      </c>
      <c r="I650" s="1520">
        <v>259</v>
      </c>
      <c r="J650" s="1316" t="s">
        <v>4951</v>
      </c>
      <c r="K650" s="2077" t="s">
        <v>3792</v>
      </c>
    </row>
    <row r="651" spans="2:11" ht="19.5" customHeight="1">
      <c r="B651" s="1667"/>
      <c r="C651" s="1537"/>
      <c r="D651" s="1522"/>
      <c r="E651" s="1522"/>
      <c r="F651" s="2301"/>
      <c r="G651" s="2301"/>
      <c r="H651" s="1522"/>
      <c r="I651" s="1522"/>
      <c r="J651" s="205" t="s">
        <v>3793</v>
      </c>
      <c r="K651" s="1988"/>
    </row>
    <row r="652" spans="2:11" ht="19.5" customHeight="1">
      <c r="B652" s="1667"/>
      <c r="C652" s="1537"/>
      <c r="D652" s="1522"/>
      <c r="E652" s="1522"/>
      <c r="F652" s="2301"/>
      <c r="G652" s="2301"/>
      <c r="H652" s="1522"/>
      <c r="I652" s="1522"/>
      <c r="J652" s="204" t="s">
        <v>3794</v>
      </c>
      <c r="K652" s="1988"/>
    </row>
    <row r="653" spans="2:11" ht="19.5" customHeight="1">
      <c r="B653" s="1735"/>
      <c r="C653" s="1525"/>
      <c r="D653" s="1526"/>
      <c r="E653" s="1526"/>
      <c r="F653" s="2302"/>
      <c r="G653" s="2302"/>
      <c r="H653" s="1526"/>
      <c r="I653" s="1526"/>
      <c r="J653" s="503" t="s">
        <v>3795</v>
      </c>
      <c r="K653" s="2303"/>
    </row>
    <row r="654" spans="2:11" ht="27.75" customHeight="1">
      <c r="B654" s="110" t="s">
        <v>3796</v>
      </c>
      <c r="C654" s="102" t="s">
        <v>5145</v>
      </c>
      <c r="D654" s="11"/>
      <c r="E654" s="11"/>
      <c r="F654" s="8">
        <v>1</v>
      </c>
      <c r="G654" s="8">
        <v>1</v>
      </c>
      <c r="H654" s="8">
        <v>1</v>
      </c>
      <c r="I654" s="8">
        <v>1</v>
      </c>
      <c r="J654" s="9"/>
      <c r="K654" s="261"/>
    </row>
    <row r="655" spans="2:11" ht="45" customHeight="1">
      <c r="B655" s="1668" t="s">
        <v>3797</v>
      </c>
      <c r="C655" s="1524" t="s">
        <v>3798</v>
      </c>
      <c r="D655" s="1520" t="s">
        <v>3023</v>
      </c>
      <c r="E655" s="1520" t="s">
        <v>729</v>
      </c>
      <c r="F655" s="1520">
        <v>26.92</v>
      </c>
      <c r="G655" s="2304">
        <v>30.77</v>
      </c>
      <c r="H655" s="1575">
        <v>34.6</v>
      </c>
      <c r="I655" s="1520">
        <v>36.5</v>
      </c>
      <c r="J655" s="1478" t="s">
        <v>4952</v>
      </c>
      <c r="K655" s="2306" t="s">
        <v>249</v>
      </c>
    </row>
    <row r="656" spans="2:11" ht="70.5" customHeight="1">
      <c r="B656" s="1667"/>
      <c r="C656" s="1537"/>
      <c r="D656" s="1522"/>
      <c r="E656" s="1522"/>
      <c r="F656" s="1522"/>
      <c r="G656" s="2305"/>
      <c r="H656" s="1541"/>
      <c r="I656" s="1522"/>
      <c r="J656" s="669" t="s">
        <v>4953</v>
      </c>
      <c r="K656" s="2307"/>
    </row>
    <row r="657" spans="2:11" ht="60.75" customHeight="1">
      <c r="B657" s="1667"/>
      <c r="C657" s="1537"/>
      <c r="D657" s="1522"/>
      <c r="E657" s="1522"/>
      <c r="F657" s="1522"/>
      <c r="G657" s="2305"/>
      <c r="H657" s="1541"/>
      <c r="I657" s="1522"/>
      <c r="J657" s="1479" t="s">
        <v>4954</v>
      </c>
      <c r="K657" s="2307"/>
    </row>
    <row r="658" spans="2:11" ht="100.5" customHeight="1">
      <c r="B658" s="1667"/>
      <c r="C658" s="1537"/>
      <c r="D658" s="1522"/>
      <c r="E658" s="1522"/>
      <c r="F658" s="1522"/>
      <c r="G658" s="2305"/>
      <c r="H658" s="1541"/>
      <c r="I658" s="1522"/>
      <c r="J658" s="906" t="s">
        <v>3799</v>
      </c>
      <c r="K658" s="2307"/>
    </row>
    <row r="659" spans="2:11" ht="33" customHeight="1">
      <c r="B659" s="1667"/>
      <c r="C659" s="1537"/>
      <c r="D659" s="1522"/>
      <c r="E659" s="1522"/>
      <c r="F659" s="1522"/>
      <c r="G659" s="2305"/>
      <c r="H659" s="1541"/>
      <c r="I659" s="1522"/>
      <c r="J659" s="504" t="s">
        <v>3800</v>
      </c>
      <c r="K659" s="2307"/>
    </row>
    <row r="660" spans="2:11" ht="19.5" customHeight="1">
      <c r="B660" s="1667"/>
      <c r="C660" s="1537"/>
      <c r="D660" s="1522"/>
      <c r="E660" s="1522"/>
      <c r="F660" s="1522"/>
      <c r="G660" s="2305"/>
      <c r="H660" s="1541"/>
      <c r="I660" s="1522"/>
      <c r="J660" s="907" t="s">
        <v>3801</v>
      </c>
      <c r="K660" s="2308"/>
    </row>
    <row r="661" spans="2:11" ht="30" customHeight="1">
      <c r="B661" s="1668" t="s">
        <v>3802</v>
      </c>
      <c r="C661" s="1524" t="s">
        <v>5146</v>
      </c>
      <c r="D661" s="1520" t="s">
        <v>3803</v>
      </c>
      <c r="E661" s="1520" t="s">
        <v>265</v>
      </c>
      <c r="F661" s="1719">
        <v>109.99</v>
      </c>
      <c r="G661" s="2309">
        <v>95.52</v>
      </c>
      <c r="H661" s="2309">
        <v>95.57</v>
      </c>
      <c r="I661" s="2309">
        <v>94.25</v>
      </c>
      <c r="J661" s="1480" t="s">
        <v>4955</v>
      </c>
      <c r="K661" s="1684" t="s">
        <v>687</v>
      </c>
    </row>
    <row r="662" spans="2:11" ht="34.5" customHeight="1">
      <c r="B662" s="1667"/>
      <c r="C662" s="1537"/>
      <c r="D662" s="1522"/>
      <c r="E662" s="1522"/>
      <c r="F662" s="1720"/>
      <c r="G662" s="1708"/>
      <c r="H662" s="1708"/>
      <c r="I662" s="1708"/>
      <c r="J662" s="670" t="s">
        <v>3804</v>
      </c>
      <c r="K662" s="1663"/>
    </row>
    <row r="663" spans="2:11" ht="30" customHeight="1">
      <c r="B663" s="1667"/>
      <c r="C663" s="1537"/>
      <c r="D663" s="1522"/>
      <c r="E663" s="1522"/>
      <c r="F663" s="1720"/>
      <c r="G663" s="1708"/>
      <c r="H663" s="1708"/>
      <c r="I663" s="1708"/>
      <c r="J663" s="671" t="s">
        <v>3805</v>
      </c>
      <c r="K663" s="1663"/>
    </row>
    <row r="664" spans="2:11" ht="32.1" customHeight="1">
      <c r="B664" s="1735"/>
      <c r="C664" s="1525"/>
      <c r="D664" s="1526"/>
      <c r="E664" s="1526"/>
      <c r="F664" s="1721"/>
      <c r="G664" s="2310"/>
      <c r="H664" s="2310"/>
      <c r="I664" s="2310"/>
      <c r="J664" s="672" t="s">
        <v>3806</v>
      </c>
      <c r="K664" s="1742"/>
    </row>
    <row r="665" spans="2:11" ht="39.75" customHeight="1">
      <c r="B665" s="996" t="s">
        <v>3807</v>
      </c>
      <c r="C665" s="992" t="s">
        <v>3808</v>
      </c>
      <c r="D665" s="700"/>
      <c r="E665" s="700"/>
      <c r="F665" s="964">
        <v>1</v>
      </c>
      <c r="G665" s="944">
        <v>1</v>
      </c>
      <c r="H665" s="944">
        <v>1</v>
      </c>
      <c r="I665" s="944">
        <v>1</v>
      </c>
      <c r="J665" s="673"/>
      <c r="K665" s="1481"/>
    </row>
    <row r="666" spans="2:11" ht="16.5" customHeight="1">
      <c r="B666" s="1784" t="s">
        <v>3809</v>
      </c>
      <c r="C666" s="1609" t="s">
        <v>3810</v>
      </c>
      <c r="D666" s="1610" t="s">
        <v>129</v>
      </c>
      <c r="E666" s="1610" t="s">
        <v>3811</v>
      </c>
      <c r="F666" s="2140">
        <v>0.06</v>
      </c>
      <c r="G666" s="2143">
        <v>0</v>
      </c>
      <c r="H666" s="2143">
        <v>4.0000000000000002E-4</v>
      </c>
      <c r="I666" s="1838">
        <v>3.4000000000000002E-2</v>
      </c>
      <c r="J666" s="1482" t="s">
        <v>4956</v>
      </c>
      <c r="K666" s="2111" t="s">
        <v>687</v>
      </c>
    </row>
    <row r="667" spans="2:11" ht="17.25" customHeight="1">
      <c r="B667" s="1933"/>
      <c r="C667" s="1537"/>
      <c r="D667" s="1522"/>
      <c r="E667" s="1522"/>
      <c r="F667" s="2141"/>
      <c r="G667" s="2144"/>
      <c r="H667" s="2144"/>
      <c r="I667" s="2026"/>
      <c r="J667" s="839" t="s">
        <v>3812</v>
      </c>
      <c r="K667" s="2112"/>
    </row>
    <row r="668" spans="2:11" ht="28.5" customHeight="1">
      <c r="B668" s="2139"/>
      <c r="C668" s="1525"/>
      <c r="D668" s="1526"/>
      <c r="E668" s="1526"/>
      <c r="F668" s="2142"/>
      <c r="G668" s="2145"/>
      <c r="H668" s="2145"/>
      <c r="I668" s="2146"/>
      <c r="J668" s="812" t="s">
        <v>3813</v>
      </c>
      <c r="K668" s="2113"/>
    </row>
    <row r="669" spans="2:11" ht="270.75" customHeight="1">
      <c r="B669" s="1667" t="s">
        <v>3814</v>
      </c>
      <c r="C669" s="1524" t="s">
        <v>3815</v>
      </c>
      <c r="D669" s="1520" t="s">
        <v>136</v>
      </c>
      <c r="E669" s="1520" t="s">
        <v>685</v>
      </c>
      <c r="F669" s="1520">
        <v>1</v>
      </c>
      <c r="G669" s="1520">
        <v>0</v>
      </c>
      <c r="H669" s="1520">
        <v>10</v>
      </c>
      <c r="I669" s="1520">
        <v>17</v>
      </c>
      <c r="J669" s="309" t="s">
        <v>4957</v>
      </c>
      <c r="K669" s="1697" t="s">
        <v>3816</v>
      </c>
    </row>
    <row r="670" spans="2:11" ht="54" customHeight="1">
      <c r="B670" s="1667"/>
      <c r="C670" s="1537"/>
      <c r="D670" s="1522"/>
      <c r="E670" s="1522"/>
      <c r="F670" s="1522"/>
      <c r="G670" s="1522"/>
      <c r="H670" s="1522"/>
      <c r="I670" s="1522"/>
      <c r="J670" s="1483" t="s">
        <v>4958</v>
      </c>
      <c r="K670" s="1698"/>
    </row>
    <row r="671" spans="2:11" ht="44.25" customHeight="1">
      <c r="B671" s="1667"/>
      <c r="C671" s="1537"/>
      <c r="D671" s="1522"/>
      <c r="E671" s="1522"/>
      <c r="F671" s="1522"/>
      <c r="G671" s="1522"/>
      <c r="H671" s="1522"/>
      <c r="I671" s="1522"/>
      <c r="J671" s="908" t="s">
        <v>3817</v>
      </c>
      <c r="K671" s="1698"/>
    </row>
    <row r="672" spans="2:11" ht="21" customHeight="1">
      <c r="B672" s="1691"/>
      <c r="C672" s="1568"/>
      <c r="D672" s="1523"/>
      <c r="E672" s="1523"/>
      <c r="F672" s="1523"/>
      <c r="G672" s="1523"/>
      <c r="H672" s="1523"/>
      <c r="I672" s="1523"/>
      <c r="J672" s="698" t="s">
        <v>4959</v>
      </c>
      <c r="K672" s="2098"/>
    </row>
    <row r="673" spans="2:11" ht="66" customHeight="1">
      <c r="B673" s="2311" t="s">
        <v>3818</v>
      </c>
      <c r="C673" s="511" t="s">
        <v>1007</v>
      </c>
      <c r="D673" s="621" t="s">
        <v>425</v>
      </c>
      <c r="E673" s="621" t="s">
        <v>156</v>
      </c>
      <c r="F673" s="594">
        <v>2</v>
      </c>
      <c r="G673" s="1071">
        <v>2</v>
      </c>
      <c r="H673" s="607">
        <v>10</v>
      </c>
      <c r="I673" s="594">
        <v>13</v>
      </c>
      <c r="J673" s="674"/>
      <c r="K673" s="593" t="s">
        <v>3819</v>
      </c>
    </row>
    <row r="674" spans="2:11" ht="83.25" customHeight="1">
      <c r="B674" s="2311"/>
      <c r="C674" s="1656" t="s">
        <v>3820</v>
      </c>
      <c r="D674" s="1529"/>
      <c r="E674" s="1551" t="s">
        <v>2217</v>
      </c>
      <c r="F674" s="1551">
        <v>0</v>
      </c>
      <c r="G674" s="1551">
        <v>0</v>
      </c>
      <c r="H674" s="1551">
        <v>0</v>
      </c>
      <c r="I674" s="1655">
        <v>1</v>
      </c>
      <c r="J674" s="239" t="s">
        <v>4960</v>
      </c>
      <c r="K674" s="1681" t="s">
        <v>3821</v>
      </c>
    </row>
    <row r="675" spans="2:11" ht="156.75" customHeight="1">
      <c r="B675" s="2311"/>
      <c r="C675" s="1736"/>
      <c r="D675" s="1522"/>
      <c r="E675" s="1655"/>
      <c r="F675" s="1655"/>
      <c r="G675" s="1655"/>
      <c r="H675" s="1655"/>
      <c r="I675" s="1655"/>
      <c r="J675" s="1142" t="s">
        <v>3822</v>
      </c>
      <c r="K675" s="2002"/>
    </row>
    <row r="676" spans="2:11" ht="183.75" customHeight="1">
      <c r="B676" s="2311"/>
      <c r="C676" s="1736"/>
      <c r="D676" s="1522"/>
      <c r="E676" s="1655"/>
      <c r="F676" s="1655"/>
      <c r="G676" s="1655"/>
      <c r="H676" s="1655"/>
      <c r="I676" s="1655"/>
      <c r="J676" s="458" t="s">
        <v>3823</v>
      </c>
      <c r="K676" s="2002"/>
    </row>
    <row r="677" spans="2:11" ht="32.25" customHeight="1">
      <c r="B677" s="2311"/>
      <c r="C677" s="1657"/>
      <c r="D677" s="1523"/>
      <c r="E677" s="1552"/>
      <c r="F677" s="1552"/>
      <c r="G677" s="1552"/>
      <c r="H677" s="1552"/>
      <c r="I677" s="1552"/>
      <c r="J677" s="40" t="s">
        <v>3824</v>
      </c>
      <c r="K677" s="2003"/>
    </row>
    <row r="678" spans="2:11" ht="176.25" customHeight="1">
      <c r="B678" s="2312"/>
      <c r="C678" s="2133" t="s">
        <v>3825</v>
      </c>
      <c r="D678" s="981"/>
      <c r="E678" s="1551" t="s">
        <v>1117</v>
      </c>
      <c r="F678" s="1551">
        <v>2</v>
      </c>
      <c r="G678" s="1551">
        <v>2</v>
      </c>
      <c r="H678" s="1551">
        <v>10</v>
      </c>
      <c r="I678" s="1551">
        <v>12</v>
      </c>
      <c r="J678" s="506" t="s">
        <v>4961</v>
      </c>
      <c r="K678" s="2108" t="s">
        <v>3826</v>
      </c>
    </row>
    <row r="679" spans="2:11" ht="56.25" customHeight="1">
      <c r="B679" s="2312"/>
      <c r="C679" s="2134"/>
      <c r="D679" s="1020"/>
      <c r="E679" s="1655"/>
      <c r="F679" s="1655"/>
      <c r="G679" s="1655"/>
      <c r="H679" s="1655"/>
      <c r="I679" s="1655"/>
      <c r="J679" s="1120" t="s">
        <v>3827</v>
      </c>
      <c r="K679" s="2109"/>
    </row>
    <row r="680" spans="2:11" ht="45.75" customHeight="1">
      <c r="B680" s="2312"/>
      <c r="C680" s="2134"/>
      <c r="D680" s="1020"/>
      <c r="E680" s="1655"/>
      <c r="F680" s="1655"/>
      <c r="G680" s="1655"/>
      <c r="H680" s="1655"/>
      <c r="I680" s="1655"/>
      <c r="J680" s="506" t="s">
        <v>3828</v>
      </c>
      <c r="K680" s="2109"/>
    </row>
    <row r="681" spans="2:11" ht="20.25" customHeight="1">
      <c r="B681" s="2313"/>
      <c r="C681" s="2295"/>
      <c r="D681" s="1036"/>
      <c r="E681" s="1793"/>
      <c r="F681" s="1793"/>
      <c r="G681" s="1793"/>
      <c r="H681" s="1793"/>
      <c r="I681" s="1793"/>
      <c r="J681" s="909" t="s">
        <v>3829</v>
      </c>
      <c r="K681" s="2236"/>
    </row>
    <row r="682" spans="2:11" ht="17.100000000000001" customHeight="1">
      <c r="B682" s="86" t="s">
        <v>3830</v>
      </c>
      <c r="C682" s="87" t="s">
        <v>3831</v>
      </c>
      <c r="D682" s="203"/>
      <c r="E682" s="203"/>
      <c r="F682" s="3">
        <v>1</v>
      </c>
      <c r="G682" s="3">
        <v>1</v>
      </c>
      <c r="H682" s="3">
        <v>1</v>
      </c>
      <c r="I682" s="3">
        <v>1</v>
      </c>
      <c r="J682" s="9"/>
      <c r="K682" s="261"/>
    </row>
    <row r="683" spans="2:11" ht="30.75" customHeight="1">
      <c r="B683" s="1518" t="s">
        <v>3832</v>
      </c>
      <c r="C683" s="1524" t="s">
        <v>3833</v>
      </c>
      <c r="D683" s="1520" t="s">
        <v>2100</v>
      </c>
      <c r="E683" s="1520" t="s">
        <v>685</v>
      </c>
      <c r="F683" s="1520">
        <v>27.8</v>
      </c>
      <c r="G683" s="1520">
        <v>44</v>
      </c>
      <c r="H683" s="1520">
        <v>45</v>
      </c>
      <c r="I683" s="1520">
        <v>48</v>
      </c>
      <c r="J683" s="1317" t="s">
        <v>4962</v>
      </c>
      <c r="K683" s="1705" t="s">
        <v>3834</v>
      </c>
    </row>
    <row r="684" spans="2:11" ht="29.25" customHeight="1">
      <c r="B684" s="1566"/>
      <c r="C684" s="1537"/>
      <c r="D684" s="1522"/>
      <c r="E684" s="1522"/>
      <c r="F684" s="1522"/>
      <c r="G684" s="1522"/>
      <c r="H684" s="1522"/>
      <c r="I684" s="1522"/>
      <c r="J684" s="151" t="s">
        <v>3835</v>
      </c>
      <c r="K684" s="1722"/>
    </row>
    <row r="685" spans="2:11" ht="34.5" customHeight="1">
      <c r="B685" s="1519"/>
      <c r="C685" s="1525"/>
      <c r="D685" s="1526"/>
      <c r="E685" s="1526"/>
      <c r="F685" s="1526"/>
      <c r="G685" s="1526"/>
      <c r="H685" s="1526"/>
      <c r="I685" s="1526"/>
      <c r="J685" s="675" t="s">
        <v>3836</v>
      </c>
      <c r="K685" s="1704"/>
    </row>
    <row r="686" spans="2:11" ht="16.899999999999999" customHeight="1">
      <c r="B686" s="1518" t="s">
        <v>3837</v>
      </c>
      <c r="C686" s="1524" t="s">
        <v>3838</v>
      </c>
      <c r="D686" s="1520" t="s">
        <v>3839</v>
      </c>
      <c r="E686" s="1520" t="s">
        <v>3840</v>
      </c>
      <c r="F686" s="1520">
        <v>9</v>
      </c>
      <c r="G686" s="1520">
        <v>8.4</v>
      </c>
      <c r="H686" s="1520">
        <v>8</v>
      </c>
      <c r="I686" s="1520">
        <v>7.4</v>
      </c>
      <c r="J686" s="247" t="s">
        <v>4963</v>
      </c>
      <c r="K686" s="1705" t="s">
        <v>3841</v>
      </c>
    </row>
    <row r="687" spans="2:11" ht="28.5" customHeight="1">
      <c r="B687" s="1566"/>
      <c r="C687" s="1537"/>
      <c r="D687" s="1522"/>
      <c r="E687" s="1522"/>
      <c r="F687" s="1522"/>
      <c r="G687" s="1522"/>
      <c r="H687" s="1522"/>
      <c r="I687" s="1522"/>
      <c r="J687" s="1092" t="s">
        <v>4964</v>
      </c>
      <c r="K687" s="1722"/>
    </row>
    <row r="688" spans="2:11" ht="29.25" customHeight="1">
      <c r="B688" s="1566"/>
      <c r="C688" s="1537"/>
      <c r="D688" s="1522"/>
      <c r="E688" s="1522"/>
      <c r="F688" s="1522"/>
      <c r="G688" s="1522"/>
      <c r="H688" s="1522"/>
      <c r="I688" s="1522"/>
      <c r="J688" s="74" t="s">
        <v>3842</v>
      </c>
      <c r="K688" s="1722"/>
    </row>
    <row r="689" spans="2:11" ht="48" customHeight="1">
      <c r="B689" s="1567"/>
      <c r="C689" s="1568"/>
      <c r="D689" s="1658"/>
      <c r="E689" s="1658"/>
      <c r="F689" s="1658"/>
      <c r="G689" s="1658"/>
      <c r="H689" s="1658"/>
      <c r="I689" s="1658"/>
      <c r="J689" s="26" t="s">
        <v>3843</v>
      </c>
      <c r="K689" s="1706"/>
    </row>
    <row r="690" spans="2:11" ht="54.75" customHeight="1">
      <c r="B690" s="1849" t="s">
        <v>3844</v>
      </c>
      <c r="C690" s="178" t="s">
        <v>1007</v>
      </c>
      <c r="D690" s="974" t="s">
        <v>425</v>
      </c>
      <c r="E690" s="974" t="s">
        <v>1161</v>
      </c>
      <c r="F690" s="945">
        <v>1</v>
      </c>
      <c r="G690" s="945">
        <v>5</v>
      </c>
      <c r="H690" s="945">
        <v>9</v>
      </c>
      <c r="I690" s="954">
        <v>11</v>
      </c>
      <c r="J690" s="618"/>
      <c r="K690" s="1078" t="s">
        <v>3845</v>
      </c>
    </row>
    <row r="691" spans="2:11" ht="30.75" customHeight="1">
      <c r="B691" s="1849"/>
      <c r="C691" s="2315" t="s">
        <v>3846</v>
      </c>
      <c r="D691" s="2130"/>
      <c r="E691" s="1777" t="s">
        <v>1011</v>
      </c>
      <c r="F691" s="1777">
        <v>1</v>
      </c>
      <c r="G691" s="1777">
        <f>3+2</f>
        <v>5</v>
      </c>
      <c r="H691" s="2316">
        <f>3+4</f>
        <v>7</v>
      </c>
      <c r="I691" s="1777">
        <v>10</v>
      </c>
      <c r="J691" s="1484" t="s">
        <v>4965</v>
      </c>
      <c r="K691" s="2317" t="s">
        <v>3847</v>
      </c>
    </row>
    <row r="692" spans="2:11" ht="86.45" customHeight="1">
      <c r="B692" s="1849"/>
      <c r="C692" s="1736"/>
      <c r="D692" s="2105"/>
      <c r="E692" s="1655"/>
      <c r="F692" s="1655"/>
      <c r="G692" s="1655"/>
      <c r="H692" s="1763"/>
      <c r="I692" s="1655"/>
      <c r="J692" s="1485" t="s">
        <v>4966</v>
      </c>
      <c r="K692" s="2109"/>
    </row>
    <row r="693" spans="2:11" ht="76.150000000000006" customHeight="1">
      <c r="B693" s="1849"/>
      <c r="C693" s="1736"/>
      <c r="D693" s="2105"/>
      <c r="E693" s="1655"/>
      <c r="F693" s="1655"/>
      <c r="G693" s="1655"/>
      <c r="H693" s="1763"/>
      <c r="I693" s="1655"/>
      <c r="J693" s="1120" t="s">
        <v>3848</v>
      </c>
      <c r="K693" s="2109"/>
    </row>
    <row r="694" spans="2:11" ht="21.6" customHeight="1">
      <c r="B694" s="1849"/>
      <c r="C694" s="2154"/>
      <c r="D694" s="2121"/>
      <c r="E694" s="1793"/>
      <c r="F694" s="1793"/>
      <c r="G694" s="1793"/>
      <c r="H694" s="2155"/>
      <c r="I694" s="1793"/>
      <c r="J694" s="1119" t="s">
        <v>3849</v>
      </c>
      <c r="K694" s="2236"/>
    </row>
    <row r="695" spans="2:11" ht="16.899999999999999" customHeight="1">
      <c r="B695" s="2314"/>
      <c r="C695" s="2315" t="s">
        <v>3850</v>
      </c>
      <c r="D695" s="2130"/>
      <c r="E695" s="1777" t="s">
        <v>1164</v>
      </c>
      <c r="F695" s="1777">
        <v>0</v>
      </c>
      <c r="G695" s="1777">
        <v>1</v>
      </c>
      <c r="H695" s="1777">
        <v>1</v>
      </c>
      <c r="I695" s="1777">
        <v>1</v>
      </c>
      <c r="J695" s="1484" t="s">
        <v>4967</v>
      </c>
      <c r="K695" s="2318" t="s">
        <v>3845</v>
      </c>
    </row>
    <row r="696" spans="2:11" ht="22.15" customHeight="1">
      <c r="B696" s="2314"/>
      <c r="C696" s="1736"/>
      <c r="D696" s="2105"/>
      <c r="E696" s="1655"/>
      <c r="F696" s="1655"/>
      <c r="G696" s="1655"/>
      <c r="H696" s="1655"/>
      <c r="I696" s="1655"/>
      <c r="J696" s="1120" t="s">
        <v>3851</v>
      </c>
      <c r="K696" s="2002"/>
    </row>
    <row r="697" spans="2:11" ht="30.6" customHeight="1">
      <c r="B697" s="2314"/>
      <c r="C697" s="1736"/>
      <c r="D697" s="2105"/>
      <c r="E697" s="1655"/>
      <c r="F697" s="1655"/>
      <c r="G697" s="1655"/>
      <c r="H697" s="1655"/>
      <c r="I697" s="1655"/>
      <c r="J697" s="506" t="s">
        <v>3852</v>
      </c>
      <c r="K697" s="2002"/>
    </row>
    <row r="698" spans="2:11" ht="34.5" customHeight="1">
      <c r="B698" s="2314"/>
      <c r="C698" s="2154"/>
      <c r="D698" s="2121"/>
      <c r="E698" s="1793"/>
      <c r="F698" s="1793"/>
      <c r="G698" s="1793"/>
      <c r="H698" s="1793"/>
      <c r="I698" s="1793"/>
      <c r="J698" s="676" t="s">
        <v>3853</v>
      </c>
      <c r="K698" s="2170"/>
    </row>
    <row r="699" spans="2:11" s="157" customFormat="1" ht="63.95" customHeight="1">
      <c r="B699" s="996" t="s">
        <v>3854</v>
      </c>
      <c r="C699" s="1020" t="s">
        <v>3855</v>
      </c>
      <c r="D699" s="1102"/>
      <c r="E699" s="701" t="s">
        <v>3856</v>
      </c>
      <c r="F699" s="954">
        <v>1</v>
      </c>
      <c r="G699" s="954">
        <v>1</v>
      </c>
      <c r="H699" s="954">
        <v>1</v>
      </c>
      <c r="I699" s="954">
        <v>1</v>
      </c>
      <c r="J699" s="1105"/>
      <c r="K699" s="1050"/>
    </row>
    <row r="700" spans="2:11" ht="16.899999999999999" customHeight="1">
      <c r="B700" s="1668" t="s">
        <v>3857</v>
      </c>
      <c r="C700" s="1524" t="s">
        <v>3858</v>
      </c>
      <c r="D700" s="1520" t="s">
        <v>3859</v>
      </c>
      <c r="E700" s="1520" t="s">
        <v>4</v>
      </c>
      <c r="F700" s="1520">
        <v>1</v>
      </c>
      <c r="G700" s="1520">
        <v>1</v>
      </c>
      <c r="H700" s="1520">
        <v>1</v>
      </c>
      <c r="I700" s="1520">
        <v>0</v>
      </c>
      <c r="J700" s="1317" t="s">
        <v>4968</v>
      </c>
      <c r="K700" s="1697" t="s">
        <v>3860</v>
      </c>
    </row>
    <row r="701" spans="2:11" s="157" customFormat="1" ht="21.75" customHeight="1">
      <c r="B701" s="1667"/>
      <c r="C701" s="1537"/>
      <c r="D701" s="1522"/>
      <c r="E701" s="1522"/>
      <c r="F701" s="1522"/>
      <c r="G701" s="1522"/>
      <c r="H701" s="1522"/>
      <c r="I701" s="1522"/>
      <c r="J701" s="74" t="s">
        <v>4969</v>
      </c>
      <c r="K701" s="1698"/>
    </row>
    <row r="702" spans="2:11" s="157" customFormat="1" ht="21.75" customHeight="1">
      <c r="B702" s="1735"/>
      <c r="C702" s="1525"/>
      <c r="D702" s="1526"/>
      <c r="E702" s="1526"/>
      <c r="F702" s="1526"/>
      <c r="G702" s="1526"/>
      <c r="H702" s="1526"/>
      <c r="I702" s="1526"/>
      <c r="J702" s="1486" t="s">
        <v>4970</v>
      </c>
      <c r="K702" s="1699"/>
    </row>
    <row r="703" spans="2:11" ht="16.899999999999999" customHeight="1">
      <c r="B703" s="1667" t="s">
        <v>3861</v>
      </c>
      <c r="C703" s="1537" t="s">
        <v>3862</v>
      </c>
      <c r="D703" s="1522" t="s">
        <v>576</v>
      </c>
      <c r="E703" s="1522" t="s">
        <v>152</v>
      </c>
      <c r="F703" s="1522">
        <v>1</v>
      </c>
      <c r="G703" s="1522">
        <v>1</v>
      </c>
      <c r="H703" s="1522">
        <v>0</v>
      </c>
      <c r="I703" s="1522">
        <v>0</v>
      </c>
      <c r="J703" s="247" t="s">
        <v>4971</v>
      </c>
      <c r="K703" s="2307" t="s">
        <v>3860</v>
      </c>
    </row>
    <row r="704" spans="2:11" s="157" customFormat="1" ht="16.5" customHeight="1">
      <c r="B704" s="1667"/>
      <c r="C704" s="1537"/>
      <c r="D704" s="1522"/>
      <c r="E704" s="1522"/>
      <c r="F704" s="1522"/>
      <c r="G704" s="1522"/>
      <c r="H704" s="1522"/>
      <c r="I704" s="1522"/>
      <c r="J704" s="2320" t="s">
        <v>4972</v>
      </c>
      <c r="K704" s="2307"/>
    </row>
    <row r="705" spans="2:11" ht="10.15" customHeight="1">
      <c r="B705" s="1735"/>
      <c r="C705" s="1525"/>
      <c r="D705" s="1526"/>
      <c r="E705" s="1526"/>
      <c r="F705" s="1526"/>
      <c r="G705" s="1526"/>
      <c r="H705" s="1526"/>
      <c r="I705" s="1526"/>
      <c r="J705" s="2321"/>
      <c r="K705" s="2319"/>
    </row>
    <row r="706" spans="2:11" ht="36" customHeight="1">
      <c r="B706" s="110" t="s">
        <v>3863</v>
      </c>
      <c r="C706" s="102" t="s">
        <v>3864</v>
      </c>
      <c r="D706" s="588"/>
      <c r="E706" s="588"/>
      <c r="F706" s="8">
        <v>1</v>
      </c>
      <c r="G706" s="8">
        <v>1</v>
      </c>
      <c r="H706" s="8">
        <v>1</v>
      </c>
      <c r="I706" s="8">
        <v>1</v>
      </c>
      <c r="J706" s="9"/>
      <c r="K706" s="1024"/>
    </row>
    <row r="707" spans="2:11" ht="43.5" customHeight="1">
      <c r="B707" s="1668" t="s">
        <v>3865</v>
      </c>
      <c r="C707" s="1524" t="s">
        <v>3866</v>
      </c>
      <c r="D707" s="1520" t="s">
        <v>136</v>
      </c>
      <c r="E707" s="1520" t="s">
        <v>577</v>
      </c>
      <c r="F707" s="1520">
        <v>1</v>
      </c>
      <c r="G707" s="1520">
        <v>1</v>
      </c>
      <c r="H707" s="1520">
        <v>0</v>
      </c>
      <c r="I707" s="1520">
        <v>0</v>
      </c>
      <c r="J707" s="247" t="s">
        <v>4973</v>
      </c>
      <c r="K707" s="1705" t="s">
        <v>640</v>
      </c>
    </row>
    <row r="708" spans="2:11" ht="46.5" customHeight="1">
      <c r="B708" s="1667"/>
      <c r="C708" s="1537"/>
      <c r="D708" s="1522"/>
      <c r="E708" s="1522"/>
      <c r="F708" s="1522"/>
      <c r="G708" s="1522"/>
      <c r="H708" s="1522"/>
      <c r="I708" s="1522"/>
      <c r="J708" s="74" t="s">
        <v>4974</v>
      </c>
      <c r="K708" s="1722"/>
    </row>
    <row r="709" spans="2:11" ht="142.5" customHeight="1">
      <c r="B709" s="1667"/>
      <c r="C709" s="1537"/>
      <c r="D709" s="1522"/>
      <c r="E709" s="1522"/>
      <c r="F709" s="1522"/>
      <c r="G709" s="1522"/>
      <c r="H709" s="1522"/>
      <c r="I709" s="1522"/>
      <c r="J709" s="204" t="s">
        <v>3867</v>
      </c>
      <c r="K709" s="1722"/>
    </row>
    <row r="710" spans="2:11" ht="101.1" customHeight="1">
      <c r="B710" s="1735"/>
      <c r="C710" s="1525"/>
      <c r="D710" s="1526"/>
      <c r="E710" s="1526"/>
      <c r="F710" s="1526"/>
      <c r="G710" s="1526"/>
      <c r="H710" s="1526"/>
      <c r="I710" s="1526"/>
      <c r="J710" s="270" t="s">
        <v>3868</v>
      </c>
      <c r="K710" s="1704"/>
    </row>
    <row r="711" spans="2:11" ht="18.600000000000001" customHeight="1">
      <c r="B711" s="2352" t="s">
        <v>5147</v>
      </c>
      <c r="C711" s="2352"/>
      <c r="D711" s="2352"/>
      <c r="E711" s="2352"/>
      <c r="F711" s="2352"/>
      <c r="G711" s="2352"/>
      <c r="H711" s="2352"/>
      <c r="I711" s="2352"/>
      <c r="J711" s="2352"/>
      <c r="K711" s="2352"/>
    </row>
    <row r="712" spans="2:11">
      <c r="C712" s="103"/>
      <c r="D712" s="457"/>
      <c r="E712" s="457"/>
      <c r="F712" s="1"/>
      <c r="G712" s="1"/>
      <c r="H712" s="1"/>
      <c r="I712" s="1"/>
      <c r="K712" s="1"/>
    </row>
    <row r="713" spans="2:11" ht="36" customHeight="1">
      <c r="C713" s="96" t="s">
        <v>697</v>
      </c>
      <c r="D713" s="45">
        <v>2021</v>
      </c>
      <c r="E713" s="45">
        <v>2022</v>
      </c>
      <c r="F713" s="45">
        <v>2023</v>
      </c>
      <c r="G713" s="45">
        <v>2024</v>
      </c>
      <c r="H713" s="1"/>
      <c r="I713" s="1"/>
      <c r="J713" s="157"/>
      <c r="K713" s="1"/>
    </row>
    <row r="714" spans="2:11">
      <c r="C714" s="507" t="s">
        <v>739</v>
      </c>
      <c r="D714" s="418">
        <f>D715+D716+D717</f>
        <v>4</v>
      </c>
      <c r="E714" s="418">
        <f>E715+E716+E717</f>
        <v>4</v>
      </c>
      <c r="F714" s="418">
        <f>F715+F716+F717</f>
        <v>4</v>
      </c>
      <c r="G714" s="418">
        <f>G715+G716+G717</f>
        <v>4</v>
      </c>
      <c r="H714" s="1"/>
      <c r="I714" s="1"/>
      <c r="J714" s="157"/>
      <c r="K714" s="1"/>
    </row>
    <row r="715" spans="2:11">
      <c r="C715" s="613" t="s">
        <v>740</v>
      </c>
      <c r="D715" s="420">
        <v>0</v>
      </c>
      <c r="E715" s="282">
        <v>0</v>
      </c>
      <c r="F715" s="282">
        <v>0</v>
      </c>
      <c r="G715" s="282">
        <v>0</v>
      </c>
      <c r="H715" s="1"/>
      <c r="I715" s="1"/>
      <c r="J715" s="157"/>
      <c r="K715" s="1"/>
    </row>
    <row r="716" spans="2:11">
      <c r="C716" s="613" t="s">
        <v>741</v>
      </c>
      <c r="D716" s="420">
        <v>4</v>
      </c>
      <c r="E716" s="420">
        <v>4</v>
      </c>
      <c r="F716" s="420">
        <v>4</v>
      </c>
      <c r="G716" s="420">
        <v>3</v>
      </c>
      <c r="H716" s="1"/>
      <c r="I716" s="1"/>
      <c r="J716" s="157"/>
      <c r="K716" s="1"/>
    </row>
    <row r="717" spans="2:11">
      <c r="C717" s="508" t="s">
        <v>742</v>
      </c>
      <c r="D717" s="422">
        <v>0</v>
      </c>
      <c r="E717" s="422">
        <v>0</v>
      </c>
      <c r="F717" s="422">
        <v>0</v>
      </c>
      <c r="G717" s="422">
        <v>1</v>
      </c>
      <c r="H717" s="1"/>
      <c r="I717" s="1"/>
      <c r="J717" s="157"/>
      <c r="K717" s="1"/>
    </row>
    <row r="718" spans="2:11">
      <c r="C718" s="100"/>
      <c r="D718" s="168"/>
      <c r="E718" s="168"/>
      <c r="F718" s="1"/>
      <c r="G718" s="1"/>
      <c r="H718" s="1"/>
      <c r="I718" s="1"/>
      <c r="K718" s="1"/>
    </row>
    <row r="719" spans="2:11" ht="55.5" customHeight="1">
      <c r="B719" s="38" t="s">
        <v>0</v>
      </c>
      <c r="C719" s="35" t="s">
        <v>743</v>
      </c>
      <c r="D719" s="35" t="s">
        <v>1</v>
      </c>
      <c r="E719" s="35" t="s">
        <v>2</v>
      </c>
      <c r="F719" s="19" t="s">
        <v>744</v>
      </c>
      <c r="G719" s="19" t="s">
        <v>745</v>
      </c>
      <c r="H719" s="19" t="s">
        <v>746</v>
      </c>
      <c r="I719" s="19" t="s">
        <v>747</v>
      </c>
      <c r="J719" s="19" t="s">
        <v>748</v>
      </c>
      <c r="K719" s="36" t="s">
        <v>749</v>
      </c>
    </row>
    <row r="720" spans="2:11">
      <c r="B720" s="86" t="s">
        <v>3869</v>
      </c>
      <c r="C720" s="87" t="s">
        <v>3870</v>
      </c>
      <c r="D720" s="203"/>
      <c r="E720" s="203"/>
      <c r="F720" s="3">
        <v>1</v>
      </c>
      <c r="G720" s="3">
        <v>1</v>
      </c>
      <c r="H720" s="3">
        <v>1</v>
      </c>
      <c r="I720" s="3">
        <v>1</v>
      </c>
      <c r="J720" s="9"/>
      <c r="K720" s="261"/>
    </row>
    <row r="721" spans="2:11" ht="27.75" customHeight="1">
      <c r="B721" s="2126" t="s">
        <v>3871</v>
      </c>
      <c r="C721" s="2128" t="s">
        <v>3872</v>
      </c>
      <c r="D721" s="2130" t="s">
        <v>425</v>
      </c>
      <c r="E721" s="2130" t="s">
        <v>1137</v>
      </c>
      <c r="F721" s="2130">
        <v>0</v>
      </c>
      <c r="G721" s="2130">
        <v>0</v>
      </c>
      <c r="H721" s="2130">
        <v>1</v>
      </c>
      <c r="I721" s="2130">
        <v>1</v>
      </c>
      <c r="J721" s="1487" t="s">
        <v>4975</v>
      </c>
      <c r="K721" s="1697" t="s">
        <v>883</v>
      </c>
    </row>
    <row r="722" spans="2:11" ht="48.6" customHeight="1">
      <c r="B722" s="2104"/>
      <c r="C722" s="2107"/>
      <c r="D722" s="2105"/>
      <c r="E722" s="2105"/>
      <c r="F722" s="2105"/>
      <c r="G722" s="2105"/>
      <c r="H722" s="2105"/>
      <c r="I722" s="2105"/>
      <c r="J722" s="170" t="s">
        <v>3873</v>
      </c>
      <c r="K722" s="1698"/>
    </row>
    <row r="723" spans="2:11" ht="30" customHeight="1">
      <c r="B723" s="2127"/>
      <c r="C723" s="2129"/>
      <c r="D723" s="2131"/>
      <c r="E723" s="2131"/>
      <c r="F723" s="2131"/>
      <c r="G723" s="2131"/>
      <c r="H723" s="2131"/>
      <c r="I723" s="2131"/>
      <c r="J723" s="1123" t="s">
        <v>3874</v>
      </c>
      <c r="K723" s="2006"/>
    </row>
    <row r="724" spans="2:11" ht="26.25" customHeight="1">
      <c r="B724" s="1849" t="s">
        <v>3875</v>
      </c>
      <c r="C724" s="178" t="s">
        <v>1007</v>
      </c>
      <c r="D724" s="490" t="s">
        <v>425</v>
      </c>
      <c r="E724" s="490" t="s">
        <v>137</v>
      </c>
      <c r="F724" s="980">
        <v>2</v>
      </c>
      <c r="G724" s="980">
        <v>0</v>
      </c>
      <c r="H724" s="980">
        <v>2</v>
      </c>
      <c r="I724" s="980">
        <v>2</v>
      </c>
      <c r="J724" s="30"/>
      <c r="K724" s="677" t="s">
        <v>682</v>
      </c>
    </row>
    <row r="725" spans="2:11" ht="16.899999999999999" customHeight="1">
      <c r="B725" s="1849"/>
      <c r="C725" s="2134" t="s">
        <v>3876</v>
      </c>
      <c r="D725" s="2105"/>
      <c r="E725" s="2136" t="s">
        <v>3877</v>
      </c>
      <c r="F725" s="2136">
        <v>1</v>
      </c>
      <c r="G725" s="2136">
        <v>0</v>
      </c>
      <c r="H725" s="2136">
        <v>1</v>
      </c>
      <c r="I725" s="2136">
        <v>1</v>
      </c>
      <c r="J725" s="328" t="s">
        <v>4976</v>
      </c>
      <c r="K725" s="2322" t="s">
        <v>682</v>
      </c>
    </row>
    <row r="726" spans="2:11" ht="18" customHeight="1">
      <c r="B726" s="1849"/>
      <c r="C726" s="2134"/>
      <c r="D726" s="2105"/>
      <c r="E726" s="2136"/>
      <c r="F726" s="2136"/>
      <c r="G726" s="2136"/>
      <c r="H726" s="2136"/>
      <c r="I726" s="2136"/>
      <c r="J726" s="150" t="s">
        <v>3878</v>
      </c>
      <c r="K726" s="2322"/>
    </row>
    <row r="727" spans="2:11" ht="91.5" customHeight="1">
      <c r="B727" s="1849"/>
      <c r="C727" s="2134"/>
      <c r="D727" s="2105"/>
      <c r="E727" s="2136"/>
      <c r="F727" s="2136"/>
      <c r="G727" s="2136"/>
      <c r="H727" s="2136"/>
      <c r="I727" s="2136"/>
      <c r="J727" s="489" t="s">
        <v>3879</v>
      </c>
      <c r="K727" s="2322"/>
    </row>
    <row r="728" spans="2:11" ht="93" customHeight="1">
      <c r="B728" s="1849"/>
      <c r="C728" s="2134"/>
      <c r="D728" s="2105"/>
      <c r="E728" s="2136"/>
      <c r="F728" s="2136"/>
      <c r="G728" s="2136"/>
      <c r="H728" s="2136"/>
      <c r="I728" s="2136"/>
      <c r="J728" s="827" t="s">
        <v>3880</v>
      </c>
      <c r="K728" s="2322"/>
    </row>
    <row r="729" spans="2:11" ht="33" customHeight="1">
      <c r="B729" s="1849"/>
      <c r="C729" s="2133" t="s">
        <v>3881</v>
      </c>
      <c r="D729" s="1920"/>
      <c r="E729" s="1966" t="s">
        <v>3877</v>
      </c>
      <c r="F729" s="1966">
        <v>1</v>
      </c>
      <c r="G729" s="1966">
        <v>0</v>
      </c>
      <c r="H729" s="1966">
        <v>1</v>
      </c>
      <c r="I729" s="1966">
        <v>1</v>
      </c>
      <c r="J729" s="1488" t="s">
        <v>4977</v>
      </c>
      <c r="K729" s="2323" t="s">
        <v>682</v>
      </c>
    </row>
    <row r="730" spans="2:11" ht="33.75" customHeight="1">
      <c r="B730" s="1849"/>
      <c r="C730" s="2134"/>
      <c r="D730" s="2105"/>
      <c r="E730" s="2136"/>
      <c r="F730" s="2136"/>
      <c r="G730" s="2136"/>
      <c r="H730" s="2136"/>
      <c r="I730" s="2136"/>
      <c r="J730" s="228" t="s">
        <v>3882</v>
      </c>
      <c r="K730" s="2322"/>
    </row>
    <row r="731" spans="2:11" ht="33.950000000000003" customHeight="1">
      <c r="B731" s="1849"/>
      <c r="C731" s="2134"/>
      <c r="D731" s="2105"/>
      <c r="E731" s="2136"/>
      <c r="F731" s="2136"/>
      <c r="G731" s="2136"/>
      <c r="H731" s="2136"/>
      <c r="I731" s="2136"/>
      <c r="J731" s="477" t="s">
        <v>3883</v>
      </c>
      <c r="K731" s="2322"/>
    </row>
    <row r="732" spans="2:11" ht="36.6" customHeight="1">
      <c r="B732" s="1849"/>
      <c r="C732" s="2135"/>
      <c r="D732" s="2131"/>
      <c r="E732" s="2137"/>
      <c r="F732" s="2137"/>
      <c r="G732" s="2137"/>
      <c r="H732" s="2137"/>
      <c r="I732" s="2137"/>
      <c r="J732" s="459" t="s">
        <v>4978</v>
      </c>
      <c r="K732" s="2324"/>
    </row>
    <row r="733" spans="2:11" ht="18.75" customHeight="1">
      <c r="B733" s="1849"/>
      <c r="C733" s="2133" t="s">
        <v>3884</v>
      </c>
      <c r="D733" s="1920"/>
      <c r="E733" s="1966" t="s">
        <v>3710</v>
      </c>
      <c r="F733" s="1966">
        <v>0</v>
      </c>
      <c r="G733" s="1966">
        <v>0</v>
      </c>
      <c r="H733" s="1966">
        <v>0</v>
      </c>
      <c r="I733" s="1966">
        <v>0</v>
      </c>
      <c r="J733" s="150" t="s">
        <v>4979</v>
      </c>
      <c r="K733" s="2323" t="s">
        <v>682</v>
      </c>
    </row>
    <row r="734" spans="2:11" ht="34.5" customHeight="1">
      <c r="B734" s="1849"/>
      <c r="C734" s="2134"/>
      <c r="D734" s="2105"/>
      <c r="E734" s="2136"/>
      <c r="F734" s="2136"/>
      <c r="G734" s="2136"/>
      <c r="H734" s="2136"/>
      <c r="I734" s="2136"/>
      <c r="J734" s="477" t="s">
        <v>3885</v>
      </c>
      <c r="K734" s="2322"/>
    </row>
    <row r="735" spans="2:11" ht="33.6" customHeight="1">
      <c r="B735" s="1849"/>
      <c r="C735" s="2134"/>
      <c r="D735" s="2105"/>
      <c r="E735" s="2136"/>
      <c r="F735" s="2136"/>
      <c r="G735" s="2136"/>
      <c r="H735" s="2136"/>
      <c r="I735" s="2136"/>
      <c r="J735" s="509" t="s">
        <v>3886</v>
      </c>
      <c r="K735" s="2322"/>
    </row>
    <row r="736" spans="2:11" ht="34.5" customHeight="1">
      <c r="B736" s="2103" t="s">
        <v>3887</v>
      </c>
      <c r="C736" s="2106" t="s">
        <v>3888</v>
      </c>
      <c r="D736" s="1920" t="s">
        <v>1784</v>
      </c>
      <c r="E736" s="1920" t="s">
        <v>190</v>
      </c>
      <c r="F736" s="1920">
        <v>2.6240000000000001</v>
      </c>
      <c r="G736" s="1920">
        <v>1.57</v>
      </c>
      <c r="H736" s="1920">
        <v>1.2</v>
      </c>
      <c r="I736" s="1920">
        <v>0.78600000000000003</v>
      </c>
      <c r="J736" s="654" t="s">
        <v>4980</v>
      </c>
      <c r="K736" s="2164" t="s">
        <v>682</v>
      </c>
    </row>
    <row r="737" spans="1:11" ht="29.25" customHeight="1">
      <c r="B737" s="2104"/>
      <c r="C737" s="2107"/>
      <c r="D737" s="2105"/>
      <c r="E737" s="2105"/>
      <c r="F737" s="2105"/>
      <c r="G737" s="2105"/>
      <c r="H737" s="2105"/>
      <c r="I737" s="2105"/>
      <c r="J737" s="151" t="s">
        <v>3889</v>
      </c>
      <c r="K737" s="2173"/>
    </row>
    <row r="738" spans="1:11" ht="57.95" customHeight="1">
      <c r="B738" s="2104"/>
      <c r="C738" s="2107"/>
      <c r="D738" s="2105"/>
      <c r="E738" s="2105"/>
      <c r="F738" s="2105"/>
      <c r="G738" s="2105"/>
      <c r="H738" s="2105"/>
      <c r="I738" s="2105"/>
      <c r="J738" s="202" t="s">
        <v>3890</v>
      </c>
      <c r="K738" s="2173"/>
    </row>
    <row r="739" spans="1:11" ht="45" customHeight="1">
      <c r="B739" s="2127"/>
      <c r="C739" s="2129"/>
      <c r="D739" s="2131"/>
      <c r="E739" s="2131"/>
      <c r="F739" s="2131"/>
      <c r="G739" s="2131"/>
      <c r="H739" s="2131"/>
      <c r="I739" s="2131"/>
      <c r="J739" s="334" t="s">
        <v>3891</v>
      </c>
      <c r="K739" s="2237"/>
    </row>
    <row r="740" spans="1:11" ht="16.899999999999999" customHeight="1">
      <c r="B740" s="2103" t="s">
        <v>3892</v>
      </c>
      <c r="C740" s="2106" t="s">
        <v>3893</v>
      </c>
      <c r="D740" s="1920" t="s">
        <v>1784</v>
      </c>
      <c r="E740" s="1920" t="s">
        <v>685</v>
      </c>
      <c r="F740" s="1920">
        <v>5.9859999999999998</v>
      </c>
      <c r="G740" s="1920">
        <v>6.1</v>
      </c>
      <c r="H740" s="1920">
        <v>3.5</v>
      </c>
      <c r="I740" s="1920">
        <v>0.40300000000000002</v>
      </c>
      <c r="J740" s="204" t="s">
        <v>4981</v>
      </c>
      <c r="K740" s="2164" t="s">
        <v>682</v>
      </c>
    </row>
    <row r="741" spans="1:11" ht="59.25" customHeight="1">
      <c r="B741" s="2104"/>
      <c r="C741" s="2107"/>
      <c r="D741" s="2105"/>
      <c r="E741" s="2105"/>
      <c r="F741" s="2105"/>
      <c r="G741" s="2105"/>
      <c r="H741" s="2105"/>
      <c r="I741" s="2105"/>
      <c r="J741" s="205" t="s">
        <v>3894</v>
      </c>
      <c r="K741" s="2173"/>
    </row>
    <row r="742" spans="1:11" ht="56.25" customHeight="1">
      <c r="B742" s="2104"/>
      <c r="C742" s="2107"/>
      <c r="D742" s="2105"/>
      <c r="E742" s="2105"/>
      <c r="F742" s="2105"/>
      <c r="G742" s="2105"/>
      <c r="H742" s="2105"/>
      <c r="I742" s="2105"/>
      <c r="J742" s="202" t="s">
        <v>3895</v>
      </c>
      <c r="K742" s="2173"/>
    </row>
    <row r="743" spans="1:11" ht="56.25" customHeight="1">
      <c r="B743" s="2287"/>
      <c r="C743" s="2288"/>
      <c r="D743" s="2121"/>
      <c r="E743" s="2121"/>
      <c r="F743" s="2121"/>
      <c r="G743" s="2121"/>
      <c r="H743" s="2121"/>
      <c r="I743" s="2121"/>
      <c r="J743" s="219" t="s">
        <v>3896</v>
      </c>
      <c r="K743" s="2165"/>
    </row>
    <row r="744" spans="1:11" ht="28.5" customHeight="1">
      <c r="B744" s="110" t="s">
        <v>3897</v>
      </c>
      <c r="C744" s="102" t="s">
        <v>3898</v>
      </c>
      <c r="D744" s="588"/>
      <c r="E744" s="588"/>
      <c r="F744" s="8">
        <v>1</v>
      </c>
      <c r="G744" s="8">
        <v>1</v>
      </c>
      <c r="H744" s="8">
        <v>1</v>
      </c>
      <c r="I744" s="8">
        <v>1</v>
      </c>
      <c r="J744" s="9"/>
      <c r="K744" s="261"/>
    </row>
    <row r="745" spans="1:11" ht="16.899999999999999" customHeight="1">
      <c r="B745" s="2126" t="s">
        <v>3899</v>
      </c>
      <c r="C745" s="2128" t="s">
        <v>3900</v>
      </c>
      <c r="D745" s="2130" t="s">
        <v>3901</v>
      </c>
      <c r="E745" s="2130" t="s">
        <v>2340</v>
      </c>
      <c r="F745" s="2130">
        <v>157.4</v>
      </c>
      <c r="G745" s="2130">
        <v>125.1</v>
      </c>
      <c r="H745" s="2130">
        <v>125.1</v>
      </c>
      <c r="I745" s="2130">
        <v>125.1</v>
      </c>
      <c r="J745" s="309" t="s">
        <v>4982</v>
      </c>
      <c r="K745" s="2172" t="s">
        <v>3902</v>
      </c>
    </row>
    <row r="746" spans="1:11" ht="61.15" customHeight="1">
      <c r="A746" s="510"/>
      <c r="B746" s="2127"/>
      <c r="C746" s="2129"/>
      <c r="D746" s="2131"/>
      <c r="E746" s="2131"/>
      <c r="F746" s="2131"/>
      <c r="G746" s="2131"/>
      <c r="H746" s="2131"/>
      <c r="I746" s="2131"/>
      <c r="J746" s="334" t="s">
        <v>3903</v>
      </c>
      <c r="K746" s="2237"/>
    </row>
    <row r="747" spans="1:11" ht="105.75" customHeight="1">
      <c r="B747" s="2103" t="s">
        <v>3904</v>
      </c>
      <c r="C747" s="2106" t="s">
        <v>3905</v>
      </c>
      <c r="D747" s="1920" t="s">
        <v>425</v>
      </c>
      <c r="E747" s="1920" t="s">
        <v>1137</v>
      </c>
      <c r="F747" s="1920">
        <v>0</v>
      </c>
      <c r="G747" s="1920">
        <v>0</v>
      </c>
      <c r="H747" s="1920">
        <v>0</v>
      </c>
      <c r="I747" s="1920">
        <v>0</v>
      </c>
      <c r="J747" s="174" t="s">
        <v>4983</v>
      </c>
      <c r="K747" s="1700" t="s">
        <v>883</v>
      </c>
    </row>
    <row r="748" spans="1:11" ht="44.25" customHeight="1">
      <c r="B748" s="2104"/>
      <c r="C748" s="2107"/>
      <c r="D748" s="2105"/>
      <c r="E748" s="2105"/>
      <c r="F748" s="2105"/>
      <c r="G748" s="2105"/>
      <c r="H748" s="2105"/>
      <c r="I748" s="2105"/>
      <c r="J748" s="205" t="s">
        <v>3906</v>
      </c>
      <c r="K748" s="1722"/>
    </row>
    <row r="749" spans="1:11" ht="39.75" customHeight="1">
      <c r="B749" s="2104"/>
      <c r="C749" s="2107"/>
      <c r="D749" s="2105"/>
      <c r="E749" s="2105"/>
      <c r="F749" s="2105"/>
      <c r="G749" s="2105"/>
      <c r="H749" s="2105"/>
      <c r="I749" s="2105"/>
      <c r="J749" s="202" t="s">
        <v>3907</v>
      </c>
      <c r="K749" s="1722"/>
    </row>
    <row r="750" spans="1:11" ht="31.5" customHeight="1">
      <c r="B750" s="2127"/>
      <c r="C750" s="2129"/>
      <c r="D750" s="2131"/>
      <c r="E750" s="2131"/>
      <c r="F750" s="2131"/>
      <c r="G750" s="2131"/>
      <c r="H750" s="2131"/>
      <c r="I750" s="2131"/>
      <c r="J750" s="28" t="s">
        <v>3908</v>
      </c>
      <c r="K750" s="2005"/>
    </row>
    <row r="751" spans="1:11" ht="27.75" customHeight="1">
      <c r="B751" s="1678" t="s">
        <v>3909</v>
      </c>
      <c r="C751" s="1082" t="s">
        <v>3910</v>
      </c>
      <c r="D751" s="973" t="s">
        <v>425</v>
      </c>
      <c r="E751" s="973" t="s">
        <v>137</v>
      </c>
      <c r="F751" s="947">
        <v>3</v>
      </c>
      <c r="G751" s="947">
        <v>4</v>
      </c>
      <c r="H751" s="947">
        <v>19</v>
      </c>
      <c r="I751" s="947">
        <v>29</v>
      </c>
      <c r="J751" s="654"/>
      <c r="K751" s="617" t="s">
        <v>3902</v>
      </c>
    </row>
    <row r="752" spans="1:11" ht="182.25" customHeight="1">
      <c r="B752" s="1678"/>
      <c r="C752" s="2133" t="s">
        <v>3911</v>
      </c>
      <c r="D752" s="1920"/>
      <c r="E752" s="1966" t="s">
        <v>1117</v>
      </c>
      <c r="F752" s="1966">
        <v>0</v>
      </c>
      <c r="G752" s="1966">
        <v>2</v>
      </c>
      <c r="H752" s="1966">
        <v>5</v>
      </c>
      <c r="I752" s="1966">
        <v>8</v>
      </c>
      <c r="J752" s="1460" t="s">
        <v>4984</v>
      </c>
      <c r="K752" s="2323" t="s">
        <v>3902</v>
      </c>
    </row>
    <row r="753" spans="2:11" ht="148.5" customHeight="1">
      <c r="B753" s="1678"/>
      <c r="C753" s="2134"/>
      <c r="D753" s="2105"/>
      <c r="E753" s="2136"/>
      <c r="F753" s="2136"/>
      <c r="G753" s="2136"/>
      <c r="H753" s="2136"/>
      <c r="I753" s="2136"/>
      <c r="J753" s="228" t="s">
        <v>3912</v>
      </c>
      <c r="K753" s="2322"/>
    </row>
    <row r="754" spans="2:11" ht="59.25" customHeight="1">
      <c r="B754" s="1678"/>
      <c r="C754" s="2135"/>
      <c r="D754" s="2131"/>
      <c r="E754" s="2137"/>
      <c r="F754" s="2137"/>
      <c r="G754" s="2137"/>
      <c r="H754" s="2137"/>
      <c r="I754" s="2137"/>
      <c r="J754" s="1135" t="s">
        <v>3913</v>
      </c>
      <c r="K754" s="2324"/>
    </row>
    <row r="755" spans="2:11" ht="290.25" customHeight="1">
      <c r="B755" s="1678"/>
      <c r="C755" s="2133" t="s">
        <v>3914</v>
      </c>
      <c r="D755" s="1920"/>
      <c r="E755" s="1966" t="s">
        <v>1117</v>
      </c>
      <c r="F755" s="1966">
        <v>2</v>
      </c>
      <c r="G755" s="1966">
        <v>2</v>
      </c>
      <c r="H755" s="1966">
        <v>10</v>
      </c>
      <c r="I755" s="1966">
        <v>17</v>
      </c>
      <c r="J755" s="1460" t="s">
        <v>4985</v>
      </c>
      <c r="K755" s="2323" t="s">
        <v>3902</v>
      </c>
    </row>
    <row r="756" spans="2:11" ht="264" customHeight="1">
      <c r="B756" s="1678"/>
      <c r="C756" s="2134"/>
      <c r="D756" s="2105"/>
      <c r="E756" s="2136"/>
      <c r="F756" s="2136"/>
      <c r="G756" s="2136"/>
      <c r="H756" s="2136"/>
      <c r="I756" s="2136"/>
      <c r="J756" s="228" t="s">
        <v>3915</v>
      </c>
      <c r="K756" s="2322"/>
    </row>
    <row r="757" spans="2:11" ht="220.5" customHeight="1">
      <c r="B757" s="1678"/>
      <c r="C757" s="2134"/>
      <c r="D757" s="2105"/>
      <c r="E757" s="2136"/>
      <c r="F757" s="2136"/>
      <c r="G757" s="2136"/>
      <c r="H757" s="2136"/>
      <c r="I757" s="2136"/>
      <c r="J757" s="458" t="s">
        <v>3916</v>
      </c>
      <c r="K757" s="2322"/>
    </row>
    <row r="758" spans="2:11" ht="90.75" customHeight="1">
      <c r="B758" s="1678"/>
      <c r="C758" s="2134"/>
      <c r="D758" s="2105"/>
      <c r="E758" s="2136"/>
      <c r="F758" s="2136"/>
      <c r="G758" s="2136"/>
      <c r="H758" s="2136"/>
      <c r="I758" s="2136"/>
      <c r="J758" s="678" t="s">
        <v>3917</v>
      </c>
      <c r="K758" s="2324"/>
    </row>
    <row r="759" spans="2:11" ht="93" customHeight="1">
      <c r="B759" s="1678"/>
      <c r="C759" s="2133" t="s">
        <v>3918</v>
      </c>
      <c r="D759" s="1920"/>
      <c r="E759" s="1966" t="s">
        <v>1117</v>
      </c>
      <c r="F759" s="1966">
        <v>1</v>
      </c>
      <c r="G759" s="1966">
        <v>1</v>
      </c>
      <c r="H759" s="1966">
        <v>4</v>
      </c>
      <c r="I759" s="1966">
        <v>4</v>
      </c>
      <c r="J759" s="1460" t="s">
        <v>4986</v>
      </c>
      <c r="K759" s="2323" t="s">
        <v>3902</v>
      </c>
    </row>
    <row r="760" spans="2:11" ht="93" customHeight="1">
      <c r="B760" s="1678"/>
      <c r="C760" s="2134"/>
      <c r="D760" s="2105"/>
      <c r="E760" s="2136"/>
      <c r="F760" s="2136"/>
      <c r="G760" s="2136"/>
      <c r="H760" s="2136"/>
      <c r="I760" s="2136"/>
      <c r="J760" s="228" t="s">
        <v>3919</v>
      </c>
      <c r="K760" s="2322"/>
    </row>
    <row r="761" spans="2:11" ht="98.25" customHeight="1">
      <c r="B761" s="1678"/>
      <c r="C761" s="2134"/>
      <c r="D761" s="2105"/>
      <c r="E761" s="2136"/>
      <c r="F761" s="2136"/>
      <c r="G761" s="2136"/>
      <c r="H761" s="2136"/>
      <c r="I761" s="2136"/>
      <c r="J761" s="477" t="s">
        <v>4987</v>
      </c>
      <c r="K761" s="2322"/>
    </row>
    <row r="762" spans="2:11" ht="159.75" customHeight="1">
      <c r="B762" s="1678"/>
      <c r="C762" s="2134"/>
      <c r="D762" s="2105"/>
      <c r="E762" s="2136"/>
      <c r="F762" s="2136"/>
      <c r="G762" s="2136"/>
      <c r="H762" s="2136"/>
      <c r="I762" s="2136"/>
      <c r="J762" s="678" t="s">
        <v>4988</v>
      </c>
      <c r="K762" s="2322"/>
    </row>
    <row r="763" spans="2:11" ht="105" customHeight="1">
      <c r="B763" s="2103" t="s">
        <v>3920</v>
      </c>
      <c r="C763" s="2106" t="s">
        <v>3921</v>
      </c>
      <c r="D763" s="1920" t="s">
        <v>1784</v>
      </c>
      <c r="E763" s="1920" t="s">
        <v>815</v>
      </c>
      <c r="F763" s="1920">
        <v>0.55000000000000004</v>
      </c>
      <c r="G763" s="1920">
        <v>0.65</v>
      </c>
      <c r="H763" s="1920">
        <v>2.2000000000000002</v>
      </c>
      <c r="I763" s="1920">
        <v>1.31</v>
      </c>
      <c r="J763" s="1489" t="s">
        <v>4989</v>
      </c>
      <c r="K763" s="2164" t="s">
        <v>3902</v>
      </c>
    </row>
    <row r="764" spans="2:11" ht="96.75" customHeight="1">
      <c r="B764" s="2104"/>
      <c r="C764" s="2107"/>
      <c r="D764" s="2105"/>
      <c r="E764" s="2105"/>
      <c r="F764" s="2105"/>
      <c r="G764" s="2105"/>
      <c r="H764" s="2105"/>
      <c r="I764" s="2105"/>
      <c r="J764" s="151" t="s">
        <v>3922</v>
      </c>
      <c r="K764" s="2173"/>
    </row>
    <row r="765" spans="2:11" ht="51" customHeight="1">
      <c r="B765" s="2104"/>
      <c r="C765" s="2107"/>
      <c r="D765" s="2105"/>
      <c r="E765" s="2105"/>
      <c r="F765" s="2105"/>
      <c r="G765" s="2105"/>
      <c r="H765" s="2105"/>
      <c r="I765" s="2105"/>
      <c r="J765" s="170" t="s">
        <v>3923</v>
      </c>
      <c r="K765" s="2173"/>
    </row>
    <row r="766" spans="2:11" ht="54" customHeight="1">
      <c r="B766" s="2287"/>
      <c r="C766" s="2288"/>
      <c r="D766" s="2121"/>
      <c r="E766" s="2121"/>
      <c r="F766" s="2121"/>
      <c r="G766" s="2121"/>
      <c r="H766" s="2121"/>
      <c r="I766" s="2121"/>
      <c r="J766" s="270" t="s">
        <v>3924</v>
      </c>
      <c r="K766" s="2165"/>
    </row>
    <row r="767" spans="2:11" ht="129.75" customHeight="1">
      <c r="B767" s="2126" t="s">
        <v>3925</v>
      </c>
      <c r="C767" s="2128" t="s">
        <v>3926</v>
      </c>
      <c r="D767" s="2130" t="s">
        <v>1784</v>
      </c>
      <c r="E767" s="2130" t="s">
        <v>815</v>
      </c>
      <c r="F767" s="2130">
        <v>0</v>
      </c>
      <c r="G767" s="2130">
        <v>1.3</v>
      </c>
      <c r="H767" s="2130">
        <v>1.94</v>
      </c>
      <c r="I767" s="2130">
        <v>1.68</v>
      </c>
      <c r="J767" s="1489" t="s">
        <v>4990</v>
      </c>
      <c r="K767" s="2172" t="s">
        <v>3902</v>
      </c>
    </row>
    <row r="768" spans="2:11" ht="68.25" customHeight="1">
      <c r="B768" s="2104"/>
      <c r="C768" s="2107"/>
      <c r="D768" s="2105"/>
      <c r="E768" s="2105"/>
      <c r="F768" s="2105"/>
      <c r="G768" s="2105"/>
      <c r="H768" s="2105"/>
      <c r="I768" s="2105"/>
      <c r="J768" s="205" t="s">
        <v>3927</v>
      </c>
      <c r="K768" s="2173"/>
    </row>
    <row r="769" spans="2:11" ht="71.099999999999994" customHeight="1">
      <c r="B769" s="2104"/>
      <c r="C769" s="2107"/>
      <c r="D769" s="2105"/>
      <c r="E769" s="2105"/>
      <c r="F769" s="2105"/>
      <c r="G769" s="2105"/>
      <c r="H769" s="2105"/>
      <c r="I769" s="2105"/>
      <c r="J769" s="1122" t="s">
        <v>3928</v>
      </c>
      <c r="K769" s="2173"/>
    </row>
    <row r="770" spans="2:11" ht="117.75" customHeight="1">
      <c r="B770" s="2287"/>
      <c r="C770" s="2288"/>
      <c r="D770" s="2121"/>
      <c r="E770" s="2121"/>
      <c r="F770" s="2121"/>
      <c r="G770" s="2121"/>
      <c r="H770" s="2121"/>
      <c r="I770" s="2121"/>
      <c r="J770" s="206" t="s">
        <v>3929</v>
      </c>
      <c r="K770" s="2165"/>
    </row>
    <row r="771" spans="2:11" ht="30" customHeight="1">
      <c r="B771" s="2126" t="s">
        <v>3930</v>
      </c>
      <c r="C771" s="2128" t="s">
        <v>5149</v>
      </c>
      <c r="D771" s="2130" t="s">
        <v>129</v>
      </c>
      <c r="E771" s="2130" t="s">
        <v>5</v>
      </c>
      <c r="F771" s="2130">
        <v>10</v>
      </c>
      <c r="G771" s="2130">
        <v>12</v>
      </c>
      <c r="H771" s="2130">
        <v>14</v>
      </c>
      <c r="I771" s="2130">
        <v>14</v>
      </c>
      <c r="J771" s="1317" t="s">
        <v>4991</v>
      </c>
      <c r="K771" s="1705" t="s">
        <v>109</v>
      </c>
    </row>
    <row r="772" spans="2:11" ht="23.45" customHeight="1">
      <c r="B772" s="2104"/>
      <c r="C772" s="2107"/>
      <c r="D772" s="2105"/>
      <c r="E772" s="2105"/>
      <c r="F772" s="2105"/>
      <c r="G772" s="2105"/>
      <c r="H772" s="2105"/>
      <c r="I772" s="2105"/>
      <c r="J772" s="246" t="s">
        <v>4992</v>
      </c>
      <c r="K772" s="1722"/>
    </row>
    <row r="773" spans="2:11" ht="23.45" customHeight="1">
      <c r="B773" s="2104"/>
      <c r="C773" s="2107"/>
      <c r="D773" s="2105"/>
      <c r="E773" s="2105"/>
      <c r="F773" s="2105"/>
      <c r="G773" s="2105"/>
      <c r="H773" s="2105"/>
      <c r="I773" s="2105"/>
      <c r="J773" s="202" t="s">
        <v>3931</v>
      </c>
      <c r="K773" s="1722"/>
    </row>
    <row r="774" spans="2:11" ht="23.45" customHeight="1">
      <c r="B774" s="2287"/>
      <c r="C774" s="2288"/>
      <c r="D774" s="2121"/>
      <c r="E774" s="2121"/>
      <c r="F774" s="2121"/>
      <c r="G774" s="2121"/>
      <c r="H774" s="2121"/>
      <c r="I774" s="2121"/>
      <c r="J774" s="206" t="s">
        <v>3932</v>
      </c>
      <c r="K774" s="1704"/>
    </row>
    <row r="775" spans="2:11" ht="41.1" customHeight="1">
      <c r="B775" s="1002" t="s">
        <v>3933</v>
      </c>
      <c r="C775" s="984" t="s">
        <v>3934</v>
      </c>
      <c r="D775" s="970" t="s">
        <v>3935</v>
      </c>
      <c r="E775" s="970" t="s">
        <v>5</v>
      </c>
      <c r="F775" s="954" t="s">
        <v>3936</v>
      </c>
      <c r="G775" s="954" t="s">
        <v>3937</v>
      </c>
      <c r="H775" s="954" t="s">
        <v>3938</v>
      </c>
      <c r="I775" s="954" t="s">
        <v>3939</v>
      </c>
      <c r="J775" s="28"/>
      <c r="K775" s="1046" t="s">
        <v>3940</v>
      </c>
    </row>
    <row r="776" spans="2:11" ht="32.25" customHeight="1">
      <c r="B776" s="86" t="s">
        <v>3941</v>
      </c>
      <c r="C776" s="113" t="s">
        <v>3942</v>
      </c>
      <c r="D776" s="456"/>
      <c r="E776" s="456"/>
      <c r="F776" s="18">
        <v>0</v>
      </c>
      <c r="G776" s="18">
        <v>0</v>
      </c>
      <c r="H776" s="18">
        <v>0</v>
      </c>
      <c r="I776" s="18">
        <v>0</v>
      </c>
      <c r="J776" s="9"/>
      <c r="K776" s="533"/>
    </row>
    <row r="777" spans="2:11" ht="298.5" customHeight="1">
      <c r="B777" s="2126" t="s">
        <v>3943</v>
      </c>
      <c r="C777" s="2128" t="s">
        <v>3944</v>
      </c>
      <c r="D777" s="2325" t="s">
        <v>425</v>
      </c>
      <c r="E777" s="2325" t="s">
        <v>3945</v>
      </c>
      <c r="F777" s="2130">
        <v>0</v>
      </c>
      <c r="G777" s="2130">
        <v>0</v>
      </c>
      <c r="H777" s="2130">
        <v>0</v>
      </c>
      <c r="I777" s="2130">
        <v>0</v>
      </c>
      <c r="J777" s="1490" t="s">
        <v>4993</v>
      </c>
      <c r="K777" s="2209" t="s">
        <v>3946</v>
      </c>
    </row>
    <row r="778" spans="2:11" ht="313.5" customHeight="1">
      <c r="B778" s="2104"/>
      <c r="C778" s="2107"/>
      <c r="D778" s="2105"/>
      <c r="E778" s="2105"/>
      <c r="F778" s="2105"/>
      <c r="G778" s="2105"/>
      <c r="H778" s="2105"/>
      <c r="I778" s="2105"/>
      <c r="J778" s="205" t="s">
        <v>4994</v>
      </c>
      <c r="K778" s="1722"/>
    </row>
    <row r="779" spans="2:11" ht="299.25" customHeight="1">
      <c r="B779" s="2104"/>
      <c r="C779" s="2107"/>
      <c r="D779" s="2105"/>
      <c r="E779" s="2105"/>
      <c r="F779" s="2105"/>
      <c r="G779" s="2105"/>
      <c r="H779" s="2105"/>
      <c r="I779" s="2105"/>
      <c r="J779" s="202" t="s">
        <v>3947</v>
      </c>
      <c r="K779" s="1722"/>
    </row>
    <row r="780" spans="2:11" ht="306.75" customHeight="1">
      <c r="B780" s="2287"/>
      <c r="C780" s="2288"/>
      <c r="D780" s="2121"/>
      <c r="E780" s="2121"/>
      <c r="F780" s="2121"/>
      <c r="G780" s="2121"/>
      <c r="H780" s="2121"/>
      <c r="I780" s="2121"/>
      <c r="J780" s="206" t="s">
        <v>3948</v>
      </c>
      <c r="K780" s="1704"/>
    </row>
    <row r="781" spans="2:11" ht="30" customHeight="1">
      <c r="B781" s="86" t="s">
        <v>3949</v>
      </c>
      <c r="C781" s="87" t="s">
        <v>3950</v>
      </c>
      <c r="D781" s="12"/>
      <c r="E781" s="12"/>
      <c r="F781" s="3">
        <v>1</v>
      </c>
      <c r="G781" s="3">
        <v>1</v>
      </c>
      <c r="H781" s="3">
        <v>1</v>
      </c>
      <c r="I781" s="3">
        <v>1</v>
      </c>
      <c r="J781" s="9"/>
      <c r="K781" s="261"/>
    </row>
    <row r="782" spans="2:11" ht="16.899999999999999" customHeight="1">
      <c r="B782" s="2126" t="s">
        <v>3951</v>
      </c>
      <c r="C782" s="2128" t="s">
        <v>3952</v>
      </c>
      <c r="D782" s="2130" t="s">
        <v>3953</v>
      </c>
      <c r="E782" s="2130" t="s">
        <v>3954</v>
      </c>
      <c r="F782" s="2130">
        <v>400</v>
      </c>
      <c r="G782" s="2130">
        <v>385</v>
      </c>
      <c r="H782" s="2130">
        <v>192</v>
      </c>
      <c r="I782" s="2130">
        <v>220</v>
      </c>
      <c r="J782" s="247" t="s">
        <v>4995</v>
      </c>
      <c r="K782" s="1705" t="s">
        <v>109</v>
      </c>
    </row>
    <row r="783" spans="2:11" ht="20.25" customHeight="1">
      <c r="B783" s="2104"/>
      <c r="C783" s="2107"/>
      <c r="D783" s="2105"/>
      <c r="E783" s="2105"/>
      <c r="F783" s="2105"/>
      <c r="G783" s="2105"/>
      <c r="H783" s="2105"/>
      <c r="I783" s="2105"/>
      <c r="J783" s="151" t="s">
        <v>4996</v>
      </c>
      <c r="K783" s="1722"/>
    </row>
    <row r="784" spans="2:11" ht="18" customHeight="1">
      <c r="B784" s="2104"/>
      <c r="C784" s="2107"/>
      <c r="D784" s="2105"/>
      <c r="E784" s="2105"/>
      <c r="F784" s="2105"/>
      <c r="G784" s="2105"/>
      <c r="H784" s="2105"/>
      <c r="I784" s="2105"/>
      <c r="J784" s="202" t="s">
        <v>3955</v>
      </c>
      <c r="K784" s="1722"/>
    </row>
    <row r="785" spans="2:11" ht="21" customHeight="1">
      <c r="B785" s="2127"/>
      <c r="C785" s="2129"/>
      <c r="D785" s="2131"/>
      <c r="E785" s="2131"/>
      <c r="F785" s="2131"/>
      <c r="G785" s="2131"/>
      <c r="H785" s="2131"/>
      <c r="I785" s="2131"/>
      <c r="J785" s="37" t="s">
        <v>3956</v>
      </c>
      <c r="K785" s="2005"/>
    </row>
    <row r="786" spans="2:11" ht="169.5" customHeight="1">
      <c r="B786" s="2103" t="s">
        <v>3957</v>
      </c>
      <c r="C786" s="2106" t="s">
        <v>3958</v>
      </c>
      <c r="D786" s="1920" t="s">
        <v>425</v>
      </c>
      <c r="E786" s="1920" t="s">
        <v>1137</v>
      </c>
      <c r="F786" s="1920">
        <v>0</v>
      </c>
      <c r="G786" s="1920">
        <v>0</v>
      </c>
      <c r="H786" s="1920">
        <v>0</v>
      </c>
      <c r="I786" s="1920">
        <v>0</v>
      </c>
      <c r="J786" s="1397" t="s">
        <v>4997</v>
      </c>
      <c r="K786" s="1722" t="s">
        <v>883</v>
      </c>
    </row>
    <row r="787" spans="2:11" ht="45" customHeight="1">
      <c r="B787" s="2104"/>
      <c r="C787" s="2107"/>
      <c r="D787" s="2105"/>
      <c r="E787" s="2105"/>
      <c r="F787" s="2105"/>
      <c r="G787" s="2105"/>
      <c r="H787" s="2105"/>
      <c r="I787" s="2105"/>
      <c r="J787" s="205" t="s">
        <v>3959</v>
      </c>
      <c r="K787" s="1722"/>
    </row>
    <row r="788" spans="2:11" ht="42.95" customHeight="1">
      <c r="B788" s="2104"/>
      <c r="C788" s="2107"/>
      <c r="D788" s="2105"/>
      <c r="E788" s="2105"/>
      <c r="F788" s="2105"/>
      <c r="G788" s="2105"/>
      <c r="H788" s="2105"/>
      <c r="I788" s="2105"/>
      <c r="J788" s="31" t="s">
        <v>3907</v>
      </c>
      <c r="K788" s="1722"/>
    </row>
    <row r="789" spans="2:11" ht="27.75" customHeight="1">
      <c r="B789" s="2127"/>
      <c r="C789" s="2129"/>
      <c r="D789" s="2131"/>
      <c r="E789" s="2131"/>
      <c r="F789" s="2131"/>
      <c r="G789" s="2131"/>
      <c r="H789" s="2131"/>
      <c r="I789" s="2131"/>
      <c r="J789" s="39" t="s">
        <v>3960</v>
      </c>
      <c r="K789" s="2005"/>
    </row>
    <row r="790" spans="2:11" ht="46.15" customHeight="1">
      <c r="B790" s="1124" t="s">
        <v>3961</v>
      </c>
      <c r="C790" s="1125" t="s">
        <v>3962</v>
      </c>
      <c r="D790" s="1094" t="s">
        <v>425</v>
      </c>
      <c r="E790" s="1094" t="s">
        <v>882</v>
      </c>
      <c r="F790" s="1094">
        <v>0</v>
      </c>
      <c r="G790" s="1094">
        <v>1</v>
      </c>
      <c r="H790" s="1094"/>
      <c r="I790" s="1094"/>
      <c r="J790" s="1068" t="s">
        <v>3963</v>
      </c>
      <c r="K790" s="1139" t="s">
        <v>109</v>
      </c>
    </row>
    <row r="791" spans="2:11" ht="33.75" customHeight="1">
      <c r="B791" s="2103" t="s">
        <v>3964</v>
      </c>
      <c r="C791" s="2106" t="s">
        <v>5150</v>
      </c>
      <c r="D791" s="1920" t="s">
        <v>129</v>
      </c>
      <c r="E791" s="1920" t="s">
        <v>5</v>
      </c>
      <c r="F791" s="1920">
        <v>50</v>
      </c>
      <c r="G791" s="1920">
        <v>50</v>
      </c>
      <c r="H791" s="1920">
        <v>0</v>
      </c>
      <c r="I791" s="1920">
        <v>0</v>
      </c>
      <c r="J791" s="654" t="s">
        <v>4998</v>
      </c>
      <c r="K791" s="1700" t="s">
        <v>109</v>
      </c>
    </row>
    <row r="792" spans="2:11" ht="34.5" customHeight="1">
      <c r="B792" s="2104"/>
      <c r="C792" s="2107"/>
      <c r="D792" s="2105"/>
      <c r="E792" s="2105"/>
      <c r="F792" s="2105"/>
      <c r="G792" s="2105"/>
      <c r="H792" s="2105"/>
      <c r="I792" s="2105"/>
      <c r="J792" s="151" t="s">
        <v>4999</v>
      </c>
      <c r="K792" s="1722"/>
    </row>
    <row r="793" spans="2:11" ht="42" customHeight="1">
      <c r="B793" s="2104"/>
      <c r="C793" s="2107"/>
      <c r="D793" s="2105"/>
      <c r="E793" s="2105"/>
      <c r="F793" s="2105"/>
      <c r="G793" s="2105"/>
      <c r="H793" s="2105"/>
      <c r="I793" s="2105"/>
      <c r="J793" s="505" t="s">
        <v>3965</v>
      </c>
      <c r="K793" s="1722"/>
    </row>
    <row r="794" spans="2:11" ht="42" customHeight="1">
      <c r="B794" s="2127"/>
      <c r="C794" s="2129"/>
      <c r="D794" s="2131"/>
      <c r="E794" s="2131"/>
      <c r="F794" s="2131"/>
      <c r="G794" s="2131"/>
      <c r="H794" s="2131"/>
      <c r="I794" s="2131"/>
      <c r="J794" s="22" t="s">
        <v>3966</v>
      </c>
      <c r="K794" s="2005"/>
    </row>
    <row r="795" spans="2:11" ht="155.25" customHeight="1">
      <c r="B795" s="2103" t="s">
        <v>3967</v>
      </c>
      <c r="C795" s="2106" t="s">
        <v>3968</v>
      </c>
      <c r="D795" s="1920" t="s">
        <v>1784</v>
      </c>
      <c r="E795" s="1920" t="s">
        <v>190</v>
      </c>
      <c r="F795" s="2105" t="s">
        <v>3969</v>
      </c>
      <c r="G795" s="2105" t="s">
        <v>3970</v>
      </c>
      <c r="H795" s="2105">
        <v>1</v>
      </c>
      <c r="I795" s="2105">
        <v>2.86</v>
      </c>
      <c r="J795" s="1489" t="s">
        <v>5000</v>
      </c>
      <c r="K795" s="1698" t="s">
        <v>3902</v>
      </c>
    </row>
    <row r="796" spans="2:11" ht="120.75" customHeight="1">
      <c r="B796" s="2104"/>
      <c r="C796" s="2107"/>
      <c r="D796" s="2105"/>
      <c r="E796" s="2105"/>
      <c r="F796" s="2105"/>
      <c r="G796" s="2105"/>
      <c r="H796" s="2105"/>
      <c r="I796" s="2105"/>
      <c r="J796" s="309" t="s">
        <v>3971</v>
      </c>
      <c r="K796" s="1698"/>
    </row>
    <row r="797" spans="2:11" ht="120" customHeight="1">
      <c r="B797" s="2104"/>
      <c r="C797" s="2107"/>
      <c r="D797" s="410"/>
      <c r="E797" s="410"/>
      <c r="F797" s="2105"/>
      <c r="G797" s="2105"/>
      <c r="H797" s="2105"/>
      <c r="I797" s="2105"/>
      <c r="J797" s="154" t="s">
        <v>3972</v>
      </c>
      <c r="K797" s="1698"/>
    </row>
    <row r="798" spans="2:11" ht="196.15" customHeight="1">
      <c r="B798" s="1509"/>
      <c r="C798" s="2107"/>
      <c r="D798" s="410"/>
      <c r="E798" s="410"/>
      <c r="F798" s="2131"/>
      <c r="G798" s="2131"/>
      <c r="H798" s="2131"/>
      <c r="I798" s="2131"/>
      <c r="J798" s="23" t="s">
        <v>3973</v>
      </c>
      <c r="K798" s="2006"/>
    </row>
    <row r="799" spans="2:11" ht="119.25" customHeight="1">
      <c r="B799" s="1509"/>
      <c r="C799" s="410"/>
      <c r="D799" s="410"/>
      <c r="E799" s="410"/>
      <c r="F799" s="2284">
        <v>0</v>
      </c>
      <c r="G799" s="2105">
        <v>0.63</v>
      </c>
      <c r="H799" s="2105">
        <v>0</v>
      </c>
      <c r="I799" s="2105">
        <v>1.46</v>
      </c>
      <c r="J799" s="1273" t="s">
        <v>5001</v>
      </c>
      <c r="K799" s="1865" t="s">
        <v>3974</v>
      </c>
    </row>
    <row r="800" spans="2:11" ht="60" customHeight="1">
      <c r="B800" s="1509"/>
      <c r="C800" s="410"/>
      <c r="D800" s="410"/>
      <c r="E800" s="410"/>
      <c r="F800" s="2284"/>
      <c r="G800" s="2105"/>
      <c r="H800" s="2105"/>
      <c r="I800" s="2105"/>
      <c r="J800" s="172" t="s">
        <v>3975</v>
      </c>
      <c r="K800" s="1698"/>
    </row>
    <row r="801" spans="2:11" ht="57.75" customHeight="1">
      <c r="B801" s="1509"/>
      <c r="C801" s="410"/>
      <c r="D801" s="410"/>
      <c r="E801" s="410"/>
      <c r="F801" s="2284"/>
      <c r="G801" s="2105"/>
      <c r="H801" s="2105"/>
      <c r="I801" s="2105"/>
      <c r="J801" s="154" t="s">
        <v>3976</v>
      </c>
      <c r="K801" s="1698"/>
    </row>
    <row r="802" spans="2:11" ht="67.5" customHeight="1">
      <c r="B802" s="1510"/>
      <c r="C802" s="1505"/>
      <c r="D802" s="1505"/>
      <c r="E802" s="1505"/>
      <c r="F802" s="2285"/>
      <c r="G802" s="2131"/>
      <c r="H802" s="2186"/>
      <c r="I802" s="2186"/>
      <c r="J802" s="512" t="s">
        <v>3977</v>
      </c>
      <c r="K802" s="2006"/>
    </row>
    <row r="803" spans="2:11" ht="67.150000000000006" customHeight="1">
      <c r="B803" s="833"/>
      <c r="C803" s="178" t="s">
        <v>3910</v>
      </c>
      <c r="D803" s="974" t="s">
        <v>425</v>
      </c>
      <c r="E803" s="974" t="s">
        <v>1607</v>
      </c>
      <c r="F803" s="945">
        <v>0</v>
      </c>
      <c r="G803" s="945">
        <v>4</v>
      </c>
      <c r="H803" s="1007">
        <v>6</v>
      </c>
      <c r="I803" s="1007">
        <v>13</v>
      </c>
      <c r="J803" s="513"/>
      <c r="K803" s="266" t="s">
        <v>3978</v>
      </c>
    </row>
    <row r="804" spans="2:11" ht="393" customHeight="1">
      <c r="B804" s="2329" t="s">
        <v>3979</v>
      </c>
      <c r="C804" s="2133" t="s">
        <v>3980</v>
      </c>
      <c r="D804" s="1920"/>
      <c r="E804" s="1966" t="s">
        <v>1117</v>
      </c>
      <c r="F804" s="2136">
        <v>0</v>
      </c>
      <c r="G804" s="2136">
        <f>3+1</f>
        <v>4</v>
      </c>
      <c r="H804" s="2136">
        <v>6</v>
      </c>
      <c r="I804" s="2105">
        <v>13</v>
      </c>
      <c r="J804" s="328" t="s">
        <v>5002</v>
      </c>
      <c r="K804" s="1700" t="s">
        <v>3981</v>
      </c>
    </row>
    <row r="805" spans="2:11" ht="22.15" customHeight="1">
      <c r="B805" s="2330"/>
      <c r="C805" s="2134"/>
      <c r="D805" s="2105"/>
      <c r="E805" s="2136"/>
      <c r="F805" s="2136"/>
      <c r="G805" s="2136"/>
      <c r="H805" s="2136"/>
      <c r="I805" s="2105"/>
      <c r="J805" s="2326" t="s">
        <v>5003</v>
      </c>
      <c r="K805" s="1722"/>
    </row>
    <row r="806" spans="2:11" ht="228" customHeight="1">
      <c r="B806" s="2330"/>
      <c r="C806" s="2134"/>
      <c r="D806" s="2105"/>
      <c r="E806" s="2136"/>
      <c r="F806" s="2136"/>
      <c r="G806" s="2136"/>
      <c r="H806" s="2136"/>
      <c r="I806" s="2105"/>
      <c r="J806" s="2327"/>
      <c r="K806" s="1722"/>
    </row>
    <row r="807" spans="2:11" ht="189" customHeight="1">
      <c r="B807" s="2330"/>
      <c r="C807" s="2134"/>
      <c r="D807" s="2105"/>
      <c r="E807" s="2136"/>
      <c r="F807" s="2136"/>
      <c r="G807" s="2136"/>
      <c r="H807" s="2136"/>
      <c r="I807" s="2105"/>
      <c r="J807" s="1120" t="s">
        <v>3982</v>
      </c>
      <c r="K807" s="1722"/>
    </row>
    <row r="808" spans="2:11" ht="47.25" customHeight="1">
      <c r="B808" s="2331"/>
      <c r="C808" s="2295"/>
      <c r="D808" s="2121"/>
      <c r="E808" s="2169"/>
      <c r="F808" s="2169"/>
      <c r="G808" s="2169"/>
      <c r="H808" s="2169"/>
      <c r="I808" s="2121"/>
      <c r="J808" s="535" t="s">
        <v>3983</v>
      </c>
      <c r="K808" s="1704"/>
    </row>
    <row r="809" spans="2:11" ht="16.5" customHeight="1">
      <c r="B809" s="2328" t="s">
        <v>3984</v>
      </c>
      <c r="C809" s="2328"/>
      <c r="D809" s="2328"/>
      <c r="E809" s="2328"/>
      <c r="F809" s="2328"/>
      <c r="G809" s="2328"/>
      <c r="H809" s="2328"/>
      <c r="I809" s="2328"/>
      <c r="J809" s="2328"/>
      <c r="K809" s="2328"/>
    </row>
    <row r="810" spans="2:11">
      <c r="C810" s="103"/>
      <c r="D810" s="457"/>
      <c r="E810" s="457"/>
      <c r="F810" s="1"/>
      <c r="G810" s="1"/>
      <c r="H810" s="1"/>
      <c r="I810" s="1"/>
      <c r="K810" s="1"/>
    </row>
    <row r="811" spans="2:11" ht="37.5" customHeight="1">
      <c r="C811" s="104" t="s">
        <v>709</v>
      </c>
      <c r="D811" s="46">
        <v>2021</v>
      </c>
      <c r="E811" s="45">
        <v>2022</v>
      </c>
      <c r="F811" s="45">
        <v>2023</v>
      </c>
      <c r="G811" s="45">
        <v>2024</v>
      </c>
      <c r="H811" s="1"/>
      <c r="I811" s="1"/>
      <c r="J811" s="157"/>
      <c r="K811" s="1"/>
    </row>
    <row r="812" spans="2:11">
      <c r="C812" s="105" t="s">
        <v>739</v>
      </c>
      <c r="D812" s="417">
        <f>D813+D814+D815</f>
        <v>3</v>
      </c>
      <c r="E812" s="418">
        <f>E813+E814+E815</f>
        <v>3</v>
      </c>
      <c r="F812" s="418">
        <f>F813+F814+F815</f>
        <v>3</v>
      </c>
      <c r="G812" s="418">
        <f>G813+G814+G815</f>
        <v>3</v>
      </c>
      <c r="H812" s="1"/>
      <c r="I812" s="1"/>
      <c r="J812" s="157"/>
      <c r="K812" s="1"/>
    </row>
    <row r="813" spans="2:11">
      <c r="C813" s="106" t="s">
        <v>740</v>
      </c>
      <c r="D813" s="419">
        <v>0</v>
      </c>
      <c r="E813" s="420">
        <v>0</v>
      </c>
      <c r="F813" s="420">
        <v>0</v>
      </c>
      <c r="G813" s="420">
        <v>0</v>
      </c>
      <c r="H813" s="1"/>
      <c r="I813" s="1"/>
      <c r="J813" s="157"/>
      <c r="K813" s="1"/>
    </row>
    <row r="814" spans="2:11">
      <c r="C814" s="106" t="s">
        <v>741</v>
      </c>
      <c r="D814" s="419">
        <v>3</v>
      </c>
      <c r="E814" s="420">
        <v>3</v>
      </c>
      <c r="F814" s="420">
        <v>3</v>
      </c>
      <c r="G814" s="420">
        <v>3</v>
      </c>
      <c r="H814" s="1"/>
      <c r="I814" s="1"/>
      <c r="J814" s="157"/>
      <c r="K814" s="1"/>
    </row>
    <row r="815" spans="2:11">
      <c r="C815" s="107" t="s">
        <v>742</v>
      </c>
      <c r="D815" s="421">
        <v>0</v>
      </c>
      <c r="E815" s="422">
        <v>0</v>
      </c>
      <c r="F815" s="422">
        <v>0</v>
      </c>
      <c r="G815" s="422">
        <v>0</v>
      </c>
      <c r="H815" s="1"/>
      <c r="I815" s="1"/>
      <c r="J815" s="157"/>
      <c r="K815" s="1"/>
    </row>
    <row r="816" spans="2:11">
      <c r="C816" s="100"/>
      <c r="D816" s="168"/>
      <c r="E816" s="168"/>
      <c r="F816" s="1"/>
      <c r="G816" s="1"/>
      <c r="H816" s="1"/>
      <c r="I816" s="1"/>
      <c r="K816" s="1"/>
    </row>
    <row r="817" spans="2:12" ht="56.1" customHeight="1">
      <c r="B817" s="38" t="s">
        <v>0</v>
      </c>
      <c r="C817" s="35" t="s">
        <v>743</v>
      </c>
      <c r="D817" s="35" t="s">
        <v>1</v>
      </c>
      <c r="E817" s="35" t="s">
        <v>2</v>
      </c>
      <c r="F817" s="19" t="s">
        <v>744</v>
      </c>
      <c r="G817" s="19" t="s">
        <v>745</v>
      </c>
      <c r="H817" s="19" t="s">
        <v>746</v>
      </c>
      <c r="I817" s="19" t="s">
        <v>747</v>
      </c>
      <c r="J817" s="19" t="s">
        <v>748</v>
      </c>
      <c r="K817" s="36" t="s">
        <v>749</v>
      </c>
    </row>
    <row r="818" spans="2:12">
      <c r="B818" s="110" t="s">
        <v>3985</v>
      </c>
      <c r="C818" s="102" t="s">
        <v>3986</v>
      </c>
      <c r="D818" s="11"/>
      <c r="E818" s="11"/>
      <c r="F818" s="8">
        <v>1</v>
      </c>
      <c r="G818" s="8">
        <v>1</v>
      </c>
      <c r="H818" s="8">
        <v>1</v>
      </c>
      <c r="I818" s="8">
        <v>1</v>
      </c>
      <c r="J818" s="9"/>
      <c r="K818" s="261"/>
    </row>
    <row r="819" spans="2:12" ht="45" customHeight="1">
      <c r="B819" s="1004" t="s">
        <v>3987</v>
      </c>
      <c r="C819" s="375" t="s">
        <v>3988</v>
      </c>
      <c r="D819" s="974" t="s">
        <v>1642</v>
      </c>
      <c r="E819" s="974" t="s">
        <v>74</v>
      </c>
      <c r="F819" s="945">
        <v>13</v>
      </c>
      <c r="G819" s="974">
        <v>46</v>
      </c>
      <c r="H819" s="974">
        <v>46.5</v>
      </c>
      <c r="I819" s="1128">
        <v>51.5</v>
      </c>
      <c r="J819" s="1092"/>
      <c r="K819" s="850" t="s">
        <v>3821</v>
      </c>
      <c r="L819" s="211"/>
    </row>
    <row r="820" spans="2:12" ht="19.149999999999999" customHeight="1">
      <c r="B820" s="1669" t="s">
        <v>3989</v>
      </c>
      <c r="C820" s="1650" t="s">
        <v>3990</v>
      </c>
      <c r="D820" s="1529" t="s">
        <v>425</v>
      </c>
      <c r="E820" s="1529" t="s">
        <v>156</v>
      </c>
      <c r="F820" s="1529">
        <v>0</v>
      </c>
      <c r="G820" s="1529">
        <v>0</v>
      </c>
      <c r="H820" s="1529">
        <v>0</v>
      </c>
      <c r="I820" s="1522">
        <v>1</v>
      </c>
      <c r="J820" s="1273" t="s">
        <v>5004</v>
      </c>
      <c r="K820" s="1700" t="s">
        <v>3821</v>
      </c>
      <c r="L820" s="211"/>
    </row>
    <row r="821" spans="2:12" ht="30" customHeight="1">
      <c r="B821" s="1691"/>
      <c r="C821" s="1568"/>
      <c r="D821" s="1523"/>
      <c r="E821" s="1523"/>
      <c r="F821" s="1523"/>
      <c r="G821" s="1523"/>
      <c r="H821" s="1523"/>
      <c r="I821" s="1523"/>
      <c r="J821" s="136" t="s">
        <v>5005</v>
      </c>
      <c r="K821" s="2005"/>
    </row>
    <row r="822" spans="2:12" ht="87" customHeight="1">
      <c r="B822" s="1849" t="s">
        <v>3991</v>
      </c>
      <c r="C822" s="178" t="s">
        <v>1007</v>
      </c>
      <c r="D822" s="974" t="s">
        <v>425</v>
      </c>
      <c r="E822" s="974" t="s">
        <v>152</v>
      </c>
      <c r="F822" s="980">
        <v>0</v>
      </c>
      <c r="G822" s="980">
        <v>1</v>
      </c>
      <c r="H822" s="974">
        <v>0</v>
      </c>
      <c r="I822" s="980">
        <v>3</v>
      </c>
      <c r="J822" s="438"/>
      <c r="K822" s="837" t="s">
        <v>3992</v>
      </c>
    </row>
    <row r="823" spans="2:12" ht="156.75" customHeight="1">
      <c r="B823" s="1849"/>
      <c r="C823" s="1656" t="s">
        <v>3993</v>
      </c>
      <c r="D823" s="1529"/>
      <c r="E823" s="1551" t="s">
        <v>1164</v>
      </c>
      <c r="F823" s="1551">
        <v>0</v>
      </c>
      <c r="G823" s="1551">
        <v>0</v>
      </c>
      <c r="H823" s="1529">
        <v>0</v>
      </c>
      <c r="I823" s="1551">
        <v>2</v>
      </c>
      <c r="J823" s="616" t="s">
        <v>5006</v>
      </c>
      <c r="K823" s="663" t="s">
        <v>3992</v>
      </c>
    </row>
    <row r="824" spans="2:12" ht="43.5" customHeight="1">
      <c r="B824" s="1849"/>
      <c r="C824" s="1736"/>
      <c r="D824" s="1522"/>
      <c r="E824" s="1655"/>
      <c r="F824" s="1655"/>
      <c r="G824" s="1655"/>
      <c r="H824" s="1522"/>
      <c r="I824" s="1655"/>
      <c r="J824" s="228" t="s">
        <v>3994</v>
      </c>
      <c r="K824" s="664"/>
    </row>
    <row r="825" spans="2:12" ht="59.45" customHeight="1">
      <c r="B825" s="1849"/>
      <c r="C825" s="1736"/>
      <c r="D825" s="1522"/>
      <c r="E825" s="1655"/>
      <c r="F825" s="1655"/>
      <c r="G825" s="1655"/>
      <c r="H825" s="1522"/>
      <c r="I825" s="1655"/>
      <c r="J825" s="328" t="s">
        <v>3995</v>
      </c>
      <c r="K825" s="664"/>
    </row>
    <row r="826" spans="2:12" ht="72" customHeight="1">
      <c r="B826" s="1849"/>
      <c r="C826" s="1657"/>
      <c r="D826" s="1523"/>
      <c r="E826" s="1552"/>
      <c r="F826" s="1552"/>
      <c r="G826" s="1552"/>
      <c r="H826" s="1523"/>
      <c r="I826" s="1552"/>
      <c r="J826" s="514" t="s">
        <v>3996</v>
      </c>
      <c r="K826" s="836"/>
    </row>
    <row r="827" spans="2:12" ht="32.1" customHeight="1">
      <c r="B827" s="1849"/>
      <c r="C827" s="1656" t="s">
        <v>3997</v>
      </c>
      <c r="D827" s="1529"/>
      <c r="E827" s="1551" t="s">
        <v>2217</v>
      </c>
      <c r="F827" s="1551">
        <v>0</v>
      </c>
      <c r="G827" s="1551">
        <v>1</v>
      </c>
      <c r="H827" s="1112"/>
      <c r="I827" s="1112"/>
      <c r="J827" s="515" t="s">
        <v>3998</v>
      </c>
      <c r="K827" s="2108" t="s">
        <v>3821</v>
      </c>
    </row>
    <row r="828" spans="2:12" ht="45.6" customHeight="1">
      <c r="B828" s="1849"/>
      <c r="C828" s="1568"/>
      <c r="D828" s="1523"/>
      <c r="E828" s="1552"/>
      <c r="F828" s="1552"/>
      <c r="G828" s="1552"/>
      <c r="H828" s="976"/>
      <c r="I828" s="976"/>
      <c r="J828" s="486" t="s">
        <v>3999</v>
      </c>
      <c r="K828" s="2168"/>
    </row>
    <row r="829" spans="2:12" ht="159.75" customHeight="1">
      <c r="B829" s="1849"/>
      <c r="C829" s="1656" t="s">
        <v>5106</v>
      </c>
      <c r="D829" s="1529"/>
      <c r="E829" s="1551" t="s">
        <v>1117</v>
      </c>
      <c r="F829" s="1551">
        <v>0</v>
      </c>
      <c r="G829" s="1551">
        <v>0</v>
      </c>
      <c r="H829" s="1551">
        <v>0</v>
      </c>
      <c r="I829" s="1551">
        <v>1</v>
      </c>
      <c r="J829" s="494" t="s">
        <v>5007</v>
      </c>
      <c r="K829" s="1681" t="s">
        <v>3821</v>
      </c>
    </row>
    <row r="830" spans="2:12" ht="117.75" customHeight="1">
      <c r="B830" s="1849"/>
      <c r="C830" s="1736"/>
      <c r="D830" s="1522"/>
      <c r="E830" s="1655"/>
      <c r="F830" s="1655"/>
      <c r="G830" s="1655"/>
      <c r="H830" s="1655"/>
      <c r="I830" s="1655"/>
      <c r="J830" s="228" t="s">
        <v>4000</v>
      </c>
      <c r="K830" s="2002"/>
    </row>
    <row r="831" spans="2:12" ht="147.75" customHeight="1">
      <c r="B831" s="1849"/>
      <c r="C831" s="2114"/>
      <c r="D831" s="1522"/>
      <c r="E831" s="1655"/>
      <c r="F831" s="1655"/>
      <c r="G831" s="1655"/>
      <c r="H831" s="1655"/>
      <c r="I831" s="1655"/>
      <c r="J831" s="458" t="s">
        <v>4001</v>
      </c>
      <c r="K831" s="2002"/>
    </row>
    <row r="832" spans="2:12" ht="73.5" customHeight="1">
      <c r="B832" s="1849"/>
      <c r="C832" s="2158"/>
      <c r="D832" s="1523"/>
      <c r="E832" s="1552"/>
      <c r="F832" s="1552"/>
      <c r="G832" s="1552"/>
      <c r="H832" s="1552"/>
      <c r="I832" s="1552"/>
      <c r="J832" s="40" t="s">
        <v>4002</v>
      </c>
      <c r="K832" s="2003"/>
    </row>
    <row r="833" spans="2:11" ht="33" customHeight="1">
      <c r="B833" s="1849"/>
      <c r="C833" s="987" t="s">
        <v>4003</v>
      </c>
      <c r="D833" s="1084"/>
      <c r="E833" s="975" t="s">
        <v>3670</v>
      </c>
      <c r="F833" s="975">
        <v>0</v>
      </c>
      <c r="G833" s="975">
        <v>0</v>
      </c>
      <c r="H833" s="975">
        <v>0</v>
      </c>
      <c r="I833" s="975">
        <v>0</v>
      </c>
      <c r="J833" s="1491" t="s">
        <v>5008</v>
      </c>
      <c r="K833" s="985" t="s">
        <v>3821</v>
      </c>
    </row>
    <row r="834" spans="2:11" ht="24.75" customHeight="1">
      <c r="B834" s="1764"/>
      <c r="C834" s="1656" t="s">
        <v>4004</v>
      </c>
      <c r="D834" s="1966"/>
      <c r="E834" s="1551" t="s">
        <v>3223</v>
      </c>
      <c r="F834" s="1551">
        <v>0</v>
      </c>
      <c r="G834" s="1551">
        <v>0</v>
      </c>
      <c r="H834" s="1841">
        <v>0</v>
      </c>
      <c r="I834" s="1551">
        <v>0</v>
      </c>
      <c r="J834" s="1492" t="s">
        <v>5008</v>
      </c>
      <c r="K834" s="1681" t="s">
        <v>3821</v>
      </c>
    </row>
    <row r="835" spans="2:11" ht="30" customHeight="1">
      <c r="B835" s="1764"/>
      <c r="C835" s="2115"/>
      <c r="D835" s="2169"/>
      <c r="E835" s="1793"/>
      <c r="F835" s="1793"/>
      <c r="G835" s="1793"/>
      <c r="H835" s="2332"/>
      <c r="I835" s="1793"/>
      <c r="J835" s="516" t="s">
        <v>4005</v>
      </c>
      <c r="K835" s="2170"/>
    </row>
    <row r="836" spans="2:11" ht="54" customHeight="1">
      <c r="B836" s="110" t="s">
        <v>4006</v>
      </c>
      <c r="C836" s="102" t="s">
        <v>4007</v>
      </c>
      <c r="D836" s="588"/>
      <c r="E836" s="588"/>
      <c r="F836" s="8">
        <v>1</v>
      </c>
      <c r="G836" s="8">
        <v>1</v>
      </c>
      <c r="H836" s="8">
        <v>1</v>
      </c>
      <c r="I836" s="8">
        <v>1</v>
      </c>
      <c r="J836" s="9"/>
      <c r="K836" s="261"/>
    </row>
    <row r="837" spans="2:11" ht="57.75" customHeight="1">
      <c r="B837" s="1668" t="s">
        <v>4008</v>
      </c>
      <c r="C837" s="1524" t="s">
        <v>4009</v>
      </c>
      <c r="D837" s="1520" t="s">
        <v>1235</v>
      </c>
      <c r="E837" s="1520" t="s">
        <v>152</v>
      </c>
      <c r="F837" s="1520">
        <v>0</v>
      </c>
      <c r="G837" s="1520">
        <v>2</v>
      </c>
      <c r="H837" s="1520">
        <v>2</v>
      </c>
      <c r="I837" s="1520">
        <v>2</v>
      </c>
      <c r="J837" s="151" t="s">
        <v>5009</v>
      </c>
      <c r="K837" s="1705" t="s">
        <v>3821</v>
      </c>
    </row>
    <row r="838" spans="2:11" ht="31.9" customHeight="1">
      <c r="B838" s="1667"/>
      <c r="C838" s="1537"/>
      <c r="D838" s="1522"/>
      <c r="E838" s="1522"/>
      <c r="F838" s="1522"/>
      <c r="G838" s="1522"/>
      <c r="H838" s="1522"/>
      <c r="I838" s="1522"/>
      <c r="J838" s="151" t="s">
        <v>4010</v>
      </c>
      <c r="K838" s="1722"/>
    </row>
    <row r="839" spans="2:11" ht="96.75" customHeight="1">
      <c r="B839" s="1667"/>
      <c r="C839" s="1869"/>
      <c r="D839" s="1522"/>
      <c r="E839" s="1522"/>
      <c r="F839" s="1522"/>
      <c r="G839" s="1522"/>
      <c r="H839" s="1522"/>
      <c r="I839" s="1522"/>
      <c r="J839" s="78" t="s">
        <v>4011</v>
      </c>
      <c r="K839" s="1722"/>
    </row>
    <row r="840" spans="2:11" ht="19.5" customHeight="1">
      <c r="B840" s="1691"/>
      <c r="C840" s="1881"/>
      <c r="D840" s="1523"/>
      <c r="E840" s="1523"/>
      <c r="F840" s="1523"/>
      <c r="G840" s="1523"/>
      <c r="H840" s="1523"/>
      <c r="I840" s="1523"/>
      <c r="J840" s="37" t="s">
        <v>4012</v>
      </c>
      <c r="K840" s="2005"/>
    </row>
    <row r="841" spans="2:11" ht="122.25" customHeight="1">
      <c r="B841" s="1669" t="s">
        <v>4013</v>
      </c>
      <c r="C841" s="1650" t="s">
        <v>4014</v>
      </c>
      <c r="D841" s="1529" t="s">
        <v>4015</v>
      </c>
      <c r="E841" s="1529" t="s">
        <v>4016</v>
      </c>
      <c r="F841" s="1529">
        <v>0</v>
      </c>
      <c r="G841" s="1529" t="s">
        <v>4017</v>
      </c>
      <c r="H841" s="1529" t="s">
        <v>4018</v>
      </c>
      <c r="I841" s="1529" t="s">
        <v>4019</v>
      </c>
      <c r="J841" s="246" t="s">
        <v>5010</v>
      </c>
      <c r="K841" s="1700" t="s">
        <v>3821</v>
      </c>
    </row>
    <row r="842" spans="2:11" ht="108" customHeight="1">
      <c r="B842" s="1667"/>
      <c r="C842" s="1537"/>
      <c r="D842" s="1522"/>
      <c r="E842" s="1522"/>
      <c r="F842" s="1522"/>
      <c r="G842" s="1522"/>
      <c r="H842" s="1522"/>
      <c r="I842" s="1522"/>
      <c r="J842" s="205" t="s">
        <v>5011</v>
      </c>
      <c r="K842" s="1722"/>
    </row>
    <row r="843" spans="2:11" ht="110.25" customHeight="1">
      <c r="B843" s="1867"/>
      <c r="C843" s="1537"/>
      <c r="D843" s="1522"/>
      <c r="E843" s="1522"/>
      <c r="F843" s="1522"/>
      <c r="G843" s="1522"/>
      <c r="H843" s="1522"/>
      <c r="I843" s="1522"/>
      <c r="J843" s="204" t="s">
        <v>4020</v>
      </c>
      <c r="K843" s="1722"/>
    </row>
    <row r="844" spans="2:11" ht="18.75" customHeight="1">
      <c r="B844" s="1876"/>
      <c r="C844" s="1568"/>
      <c r="D844" s="1523"/>
      <c r="E844" s="1523"/>
      <c r="F844" s="1523"/>
      <c r="G844" s="1523"/>
      <c r="H844" s="1523"/>
      <c r="I844" s="1523"/>
      <c r="J844" s="28" t="s">
        <v>4021</v>
      </c>
      <c r="K844" s="2005"/>
    </row>
    <row r="845" spans="2:11" ht="40.5" customHeight="1">
      <c r="B845" s="1849" t="s">
        <v>4022</v>
      </c>
      <c r="C845" s="178" t="s">
        <v>1007</v>
      </c>
      <c r="D845" s="974" t="s">
        <v>425</v>
      </c>
      <c r="E845" s="974" t="s">
        <v>156</v>
      </c>
      <c r="F845" s="980">
        <v>1</v>
      </c>
      <c r="G845" s="980">
        <v>1</v>
      </c>
      <c r="H845" s="974"/>
      <c r="I845" s="974">
        <v>0</v>
      </c>
      <c r="J845" s="517"/>
      <c r="K845" s="1045" t="s">
        <v>3821</v>
      </c>
    </row>
    <row r="846" spans="2:11" ht="46.5" customHeight="1">
      <c r="B846" s="1849"/>
      <c r="C846" s="1656" t="s">
        <v>4023</v>
      </c>
      <c r="D846" s="1529"/>
      <c r="E846" s="1551" t="s">
        <v>1130</v>
      </c>
      <c r="F846" s="1551">
        <v>1</v>
      </c>
      <c r="G846" s="1551">
        <v>1</v>
      </c>
      <c r="H846" s="1551"/>
      <c r="I846" s="1551">
        <v>0</v>
      </c>
      <c r="J846" s="1493" t="s">
        <v>5012</v>
      </c>
      <c r="K846" s="2108" t="s">
        <v>3821</v>
      </c>
    </row>
    <row r="847" spans="2:11" ht="47.25" customHeight="1">
      <c r="B847" s="1849"/>
      <c r="C847" s="1736"/>
      <c r="D847" s="1522"/>
      <c r="E847" s="1655"/>
      <c r="F847" s="1655"/>
      <c r="G847" s="1655"/>
      <c r="H847" s="1655"/>
      <c r="I847" s="1655"/>
      <c r="J847" s="515" t="s">
        <v>4024</v>
      </c>
      <c r="K847" s="2109"/>
    </row>
    <row r="848" spans="2:11" ht="44.45" customHeight="1">
      <c r="B848" s="1849"/>
      <c r="C848" s="1657"/>
      <c r="D848" s="1523"/>
      <c r="E848" s="1552"/>
      <c r="F848" s="1552"/>
      <c r="G848" s="1552"/>
      <c r="H848" s="1552"/>
      <c r="I848" s="1552"/>
      <c r="J848" s="486" t="s">
        <v>4025</v>
      </c>
      <c r="K848" s="2168"/>
    </row>
    <row r="849" spans="2:11" ht="33" customHeight="1">
      <c r="B849" s="1764"/>
      <c r="C849" s="1656" t="s">
        <v>4026</v>
      </c>
      <c r="D849" s="1529"/>
      <c r="E849" s="1551" t="s">
        <v>1130</v>
      </c>
      <c r="F849" s="1018"/>
      <c r="G849" s="1112"/>
      <c r="H849" s="1551"/>
      <c r="I849" s="1551">
        <v>0</v>
      </c>
      <c r="J849" s="1448" t="s">
        <v>5013</v>
      </c>
      <c r="K849" s="1681" t="s">
        <v>3821</v>
      </c>
    </row>
    <row r="850" spans="2:11" ht="33" customHeight="1">
      <c r="B850" s="1764"/>
      <c r="C850" s="2154"/>
      <c r="D850" s="1526"/>
      <c r="E850" s="1793"/>
      <c r="F850" s="1014"/>
      <c r="G850" s="1116"/>
      <c r="H850" s="1793"/>
      <c r="I850" s="1793"/>
      <c r="J850" s="679" t="s">
        <v>4027</v>
      </c>
      <c r="K850" s="2170"/>
    </row>
    <row r="851" spans="2:11" ht="21.6" customHeight="1">
      <c r="B851" s="110" t="s">
        <v>4028</v>
      </c>
      <c r="C851" s="102" t="s">
        <v>4029</v>
      </c>
      <c r="D851" s="11"/>
      <c r="E851" s="11"/>
      <c r="F851" s="8">
        <v>1</v>
      </c>
      <c r="G851" s="8">
        <v>1</v>
      </c>
      <c r="H851" s="8">
        <v>1</v>
      </c>
      <c r="I851" s="8">
        <v>1</v>
      </c>
      <c r="J851" s="9"/>
      <c r="K851" s="261"/>
    </row>
    <row r="852" spans="2:11" ht="54" customHeight="1">
      <c r="B852" s="1668" t="s">
        <v>4030</v>
      </c>
      <c r="C852" s="1524" t="s">
        <v>4031</v>
      </c>
      <c r="D852" s="1520" t="s">
        <v>4032</v>
      </c>
      <c r="E852" s="1520" t="s">
        <v>5</v>
      </c>
      <c r="F852" s="1527">
        <v>0</v>
      </c>
      <c r="G852" s="1520">
        <v>34</v>
      </c>
      <c r="H852" s="1520">
        <v>100</v>
      </c>
      <c r="I852" s="1520">
        <v>100</v>
      </c>
      <c r="J852" s="309" t="s">
        <v>5014</v>
      </c>
      <c r="K852" s="1659" t="s">
        <v>4033</v>
      </c>
    </row>
    <row r="853" spans="2:11" ht="60.6" customHeight="1">
      <c r="B853" s="1667"/>
      <c r="C853" s="1537"/>
      <c r="D853" s="1522"/>
      <c r="E853" s="1522"/>
      <c r="F853" s="1717"/>
      <c r="G853" s="1522"/>
      <c r="H853" s="1522"/>
      <c r="I853" s="1522"/>
      <c r="J853" s="78" t="s">
        <v>4034</v>
      </c>
      <c r="K853" s="1660"/>
    </row>
    <row r="854" spans="2:11" ht="98.25" customHeight="1">
      <c r="B854" s="1735"/>
      <c r="C854" s="1525"/>
      <c r="D854" s="1526"/>
      <c r="E854" s="1526"/>
      <c r="F854" s="1718"/>
      <c r="G854" s="1526"/>
      <c r="H854" s="1526"/>
      <c r="I854" s="1526"/>
      <c r="J854" s="255" t="s">
        <v>4035</v>
      </c>
      <c r="K854" s="1760"/>
    </row>
    <row r="855" spans="2:11">
      <c r="B855" s="518"/>
      <c r="D855" s="519"/>
      <c r="E855" s="519"/>
      <c r="F855" s="1"/>
      <c r="G855" s="1"/>
      <c r="H855" s="1"/>
      <c r="I855" s="1"/>
      <c r="J855" s="411"/>
      <c r="K855" s="1"/>
    </row>
    <row r="856" spans="2:11" ht="37.5" customHeight="1">
      <c r="C856" s="104" t="s">
        <v>725</v>
      </c>
      <c r="D856" s="46">
        <v>2021</v>
      </c>
      <c r="E856" s="45">
        <v>2022</v>
      </c>
      <c r="F856" s="45">
        <v>2023</v>
      </c>
      <c r="G856" s="45">
        <v>2024</v>
      </c>
      <c r="H856" s="1"/>
      <c r="I856" s="1"/>
      <c r="J856" s="157"/>
      <c r="K856" s="1"/>
    </row>
    <row r="857" spans="2:11">
      <c r="C857" s="105" t="s">
        <v>739</v>
      </c>
      <c r="D857" s="417">
        <f>D858+D859+D860</f>
        <v>5</v>
      </c>
      <c r="E857" s="418">
        <f>E858+E859+E860</f>
        <v>5</v>
      </c>
      <c r="F857" s="418">
        <f>F858+F859+F860</f>
        <v>5</v>
      </c>
      <c r="G857" s="418">
        <f>G858+G859+G860</f>
        <v>5</v>
      </c>
      <c r="H857" s="1"/>
      <c r="I857" s="1"/>
      <c r="J857" s="157"/>
      <c r="K857" s="1"/>
    </row>
    <row r="858" spans="2:11">
      <c r="C858" s="106" t="s">
        <v>740</v>
      </c>
      <c r="D858" s="419">
        <v>0</v>
      </c>
      <c r="E858" s="420">
        <v>0</v>
      </c>
      <c r="F858" s="420">
        <v>0</v>
      </c>
      <c r="G858" s="420">
        <v>0</v>
      </c>
      <c r="H858" s="1"/>
      <c r="I858" s="1"/>
      <c r="J858" s="157"/>
      <c r="K858" s="1"/>
    </row>
    <row r="859" spans="2:11">
      <c r="C859" s="106" t="s">
        <v>741</v>
      </c>
      <c r="D859" s="419">
        <v>5</v>
      </c>
      <c r="E859" s="420">
        <v>5</v>
      </c>
      <c r="F859" s="420">
        <v>5</v>
      </c>
      <c r="G859" s="420">
        <v>5</v>
      </c>
      <c r="H859" s="1"/>
      <c r="I859" s="1"/>
      <c r="J859" s="157"/>
      <c r="K859" s="1"/>
    </row>
    <row r="860" spans="2:11">
      <c r="C860" s="107" t="s">
        <v>742</v>
      </c>
      <c r="D860" s="421">
        <v>0</v>
      </c>
      <c r="E860" s="422">
        <v>0</v>
      </c>
      <c r="F860" s="422">
        <v>0</v>
      </c>
      <c r="G860" s="422">
        <v>0</v>
      </c>
      <c r="H860" s="1"/>
      <c r="I860" s="1"/>
      <c r="J860" s="157"/>
      <c r="K860" s="1"/>
    </row>
    <row r="861" spans="2:11">
      <c r="C861" s="100"/>
      <c r="D861" s="168"/>
      <c r="E861" s="168"/>
      <c r="F861" s="1"/>
      <c r="G861" s="1"/>
      <c r="H861" s="1"/>
      <c r="I861" s="1"/>
      <c r="K861" s="1"/>
    </row>
    <row r="862" spans="2:11" ht="55.5" customHeight="1">
      <c r="B862" s="38" t="s">
        <v>0</v>
      </c>
      <c r="C862" s="35" t="s">
        <v>743</v>
      </c>
      <c r="D862" s="35" t="s">
        <v>1</v>
      </c>
      <c r="E862" s="35" t="s">
        <v>2</v>
      </c>
      <c r="F862" s="19" t="s">
        <v>744</v>
      </c>
      <c r="G862" s="19" t="s">
        <v>745</v>
      </c>
      <c r="H862" s="19" t="s">
        <v>746</v>
      </c>
      <c r="I862" s="19" t="s">
        <v>747</v>
      </c>
      <c r="J862" s="19" t="s">
        <v>748</v>
      </c>
      <c r="K862" s="36" t="s">
        <v>749</v>
      </c>
    </row>
    <row r="863" spans="2:11" ht="20.25" customHeight="1">
      <c r="B863" s="86" t="s">
        <v>4036</v>
      </c>
      <c r="C863" s="87" t="s">
        <v>4037</v>
      </c>
      <c r="D863" s="203"/>
      <c r="E863" s="203"/>
      <c r="F863" s="3">
        <v>1</v>
      </c>
      <c r="G863" s="3">
        <v>1</v>
      </c>
      <c r="H863" s="3">
        <v>1</v>
      </c>
      <c r="I863" s="3">
        <v>1</v>
      </c>
      <c r="J863" s="9"/>
      <c r="K863" s="261"/>
    </row>
    <row r="864" spans="2:11" ht="79.5" customHeight="1">
      <c r="B864" s="1668" t="s">
        <v>4038</v>
      </c>
      <c r="C864" s="1524" t="s">
        <v>4039</v>
      </c>
      <c r="D864" s="1520" t="s">
        <v>425</v>
      </c>
      <c r="E864" s="1520" t="s">
        <v>4</v>
      </c>
      <c r="F864" s="1520">
        <v>1</v>
      </c>
      <c r="G864" s="1520">
        <v>4</v>
      </c>
      <c r="H864" s="1520">
        <v>3</v>
      </c>
      <c r="I864" s="1520">
        <v>4</v>
      </c>
      <c r="J864" s="1099" t="s">
        <v>5015</v>
      </c>
      <c r="K864" s="1697" t="s">
        <v>4040</v>
      </c>
    </row>
    <row r="865" spans="2:11" ht="69" customHeight="1">
      <c r="B865" s="1667"/>
      <c r="C865" s="1537"/>
      <c r="D865" s="1522"/>
      <c r="E865" s="1522"/>
      <c r="F865" s="1522"/>
      <c r="G865" s="1522"/>
      <c r="H865" s="1522"/>
      <c r="I865" s="1522"/>
      <c r="J865" s="151" t="s">
        <v>4041</v>
      </c>
      <c r="K865" s="1698"/>
    </row>
    <row r="866" spans="2:11" ht="123" customHeight="1">
      <c r="B866" s="1867"/>
      <c r="C866" s="1869"/>
      <c r="D866" s="1522"/>
      <c r="E866" s="1522"/>
      <c r="F866" s="1522"/>
      <c r="G866" s="1522"/>
      <c r="H866" s="1522"/>
      <c r="I866" s="1522"/>
      <c r="J866" s="31" t="s">
        <v>4042</v>
      </c>
      <c r="K866" s="1698"/>
    </row>
    <row r="867" spans="2:11" ht="60" customHeight="1">
      <c r="B867" s="1876"/>
      <c r="C867" s="1881"/>
      <c r="D867" s="1658"/>
      <c r="E867" s="1658"/>
      <c r="F867" s="1523"/>
      <c r="G867" s="1523"/>
      <c r="H867" s="1523"/>
      <c r="I867" s="1523"/>
      <c r="J867" s="39" t="s">
        <v>5016</v>
      </c>
      <c r="K867" s="2098"/>
    </row>
    <row r="868" spans="2:11" ht="84" customHeight="1">
      <c r="B868" s="1669" t="s">
        <v>4043</v>
      </c>
      <c r="C868" s="1650" t="s">
        <v>4044</v>
      </c>
      <c r="D868" s="1665" t="s">
        <v>4045</v>
      </c>
      <c r="E868" s="1665" t="s">
        <v>438</v>
      </c>
      <c r="F868" s="1529">
        <v>9</v>
      </c>
      <c r="G868" s="1529">
        <v>0</v>
      </c>
      <c r="H868" s="1529">
        <v>0</v>
      </c>
      <c r="I868" s="1529">
        <v>9</v>
      </c>
      <c r="J868" s="1273" t="s">
        <v>5017</v>
      </c>
      <c r="K868" s="1845" t="s">
        <v>3529</v>
      </c>
    </row>
    <row r="869" spans="2:11" ht="42.75" customHeight="1">
      <c r="B869" s="1667"/>
      <c r="C869" s="1537"/>
      <c r="D869" s="1522"/>
      <c r="E869" s="1522"/>
      <c r="F869" s="1522"/>
      <c r="G869" s="1522"/>
      <c r="H869" s="1522"/>
      <c r="I869" s="1522"/>
      <c r="J869" s="205" t="s">
        <v>4046</v>
      </c>
      <c r="K869" s="1698"/>
    </row>
    <row r="870" spans="2:11" ht="40.5" customHeight="1">
      <c r="B870" s="1667"/>
      <c r="C870" s="1537"/>
      <c r="D870" s="1522"/>
      <c r="E870" s="1522"/>
      <c r="F870" s="1522"/>
      <c r="G870" s="1522"/>
      <c r="H870" s="1522"/>
      <c r="I870" s="1522"/>
      <c r="J870" s="31" t="s">
        <v>4047</v>
      </c>
      <c r="K870" s="1698"/>
    </row>
    <row r="871" spans="2:11" ht="56.25" customHeight="1">
      <c r="B871" s="1691"/>
      <c r="C871" s="1568"/>
      <c r="D871" s="1523"/>
      <c r="E871" s="1523"/>
      <c r="F871" s="1523"/>
      <c r="G871" s="1523"/>
      <c r="H871" s="1523"/>
      <c r="I871" s="1523"/>
      <c r="J871" s="39" t="s">
        <v>5018</v>
      </c>
      <c r="K871" s="2098"/>
    </row>
    <row r="872" spans="2:11" ht="59.25" customHeight="1">
      <c r="B872" s="1669" t="s">
        <v>4048</v>
      </c>
      <c r="C872" s="1650" t="s">
        <v>4049</v>
      </c>
      <c r="D872" s="1529" t="s">
        <v>2468</v>
      </c>
      <c r="E872" s="1529" t="s">
        <v>993</v>
      </c>
      <c r="F872" s="1529">
        <v>52</v>
      </c>
      <c r="G872" s="1529">
        <v>60</v>
      </c>
      <c r="H872" s="1529">
        <v>63</v>
      </c>
      <c r="I872" s="1529">
        <v>42</v>
      </c>
      <c r="J872" s="1494" t="s">
        <v>5019</v>
      </c>
      <c r="K872" s="1703" t="s">
        <v>4050</v>
      </c>
    </row>
    <row r="873" spans="2:11" ht="54.75" customHeight="1">
      <c r="B873" s="1667"/>
      <c r="C873" s="1537"/>
      <c r="D873" s="1522"/>
      <c r="E873" s="1522"/>
      <c r="F873" s="1522"/>
      <c r="G873" s="1522"/>
      <c r="H873" s="1522"/>
      <c r="I873" s="1522"/>
      <c r="J873" s="151" t="s">
        <v>5020</v>
      </c>
      <c r="K873" s="1722"/>
    </row>
    <row r="874" spans="2:11" ht="59.25" customHeight="1">
      <c r="B874" s="1867"/>
      <c r="C874" s="1869"/>
      <c r="D874" s="1522"/>
      <c r="E874" s="1522"/>
      <c r="F874" s="1522"/>
      <c r="G874" s="1522"/>
      <c r="H874" s="1522"/>
      <c r="I874" s="1522"/>
      <c r="J874" s="31" t="s">
        <v>4051</v>
      </c>
      <c r="K874" s="1722"/>
    </row>
    <row r="875" spans="2:11" ht="57.6" customHeight="1">
      <c r="B875" s="1876"/>
      <c r="C875" s="1881"/>
      <c r="D875" s="1523"/>
      <c r="E875" s="1523"/>
      <c r="F875" s="1523"/>
      <c r="G875" s="1523"/>
      <c r="H875" s="1523"/>
      <c r="I875" s="1523"/>
      <c r="J875" s="39" t="s">
        <v>4052</v>
      </c>
      <c r="K875" s="1706"/>
    </row>
    <row r="876" spans="2:11" ht="89.25" customHeight="1">
      <c r="B876" s="1669" t="s">
        <v>4053</v>
      </c>
      <c r="C876" s="1650" t="s">
        <v>5148</v>
      </c>
      <c r="D876" s="1529" t="s">
        <v>425</v>
      </c>
      <c r="E876" s="1529" t="s">
        <v>4054</v>
      </c>
      <c r="F876" s="1529">
        <v>0</v>
      </c>
      <c r="G876" s="1529">
        <v>0</v>
      </c>
      <c r="H876" s="1529">
        <v>0</v>
      </c>
      <c r="I876" s="1529">
        <v>0</v>
      </c>
      <c r="J876" s="1495" t="s">
        <v>5021</v>
      </c>
      <c r="K876" s="1703" t="s">
        <v>4055</v>
      </c>
    </row>
    <row r="877" spans="2:11" ht="17.25" customHeight="1">
      <c r="B877" s="1667"/>
      <c r="C877" s="1537"/>
      <c r="D877" s="1522"/>
      <c r="E877" s="1522"/>
      <c r="F877" s="1522"/>
      <c r="G877" s="1522"/>
      <c r="H877" s="1522"/>
      <c r="I877" s="1522"/>
      <c r="J877" s="386" t="s">
        <v>4056</v>
      </c>
      <c r="K877" s="1722"/>
    </row>
    <row r="878" spans="2:11" ht="45.6" customHeight="1">
      <c r="B878" s="1867"/>
      <c r="C878" s="1869"/>
      <c r="D878" s="1522"/>
      <c r="E878" s="1522"/>
      <c r="F878" s="1522"/>
      <c r="G878" s="1522"/>
      <c r="H878" s="1522"/>
      <c r="I878" s="1522"/>
      <c r="J878" s="31" t="s">
        <v>4057</v>
      </c>
      <c r="K878" s="1722"/>
    </row>
    <row r="879" spans="2:11" ht="110.25" customHeight="1">
      <c r="B879" s="1876"/>
      <c r="C879" s="1881"/>
      <c r="D879" s="1523"/>
      <c r="E879" s="1523"/>
      <c r="F879" s="1523"/>
      <c r="G879" s="1523"/>
      <c r="H879" s="1523"/>
      <c r="I879" s="1523"/>
      <c r="J879" s="39" t="s">
        <v>4058</v>
      </c>
      <c r="K879" s="1706"/>
    </row>
    <row r="880" spans="2:11" ht="108" customHeight="1">
      <c r="B880" s="1669" t="s">
        <v>4059</v>
      </c>
      <c r="C880" s="1650" t="s">
        <v>4060</v>
      </c>
      <c r="D880" s="1529" t="s">
        <v>425</v>
      </c>
      <c r="E880" s="1529" t="s">
        <v>107</v>
      </c>
      <c r="F880" s="1529">
        <v>0</v>
      </c>
      <c r="G880" s="1540">
        <v>0</v>
      </c>
      <c r="H880" s="1540">
        <v>0</v>
      </c>
      <c r="I880" s="1529">
        <v>0</v>
      </c>
      <c r="J880" s="246" t="s">
        <v>5022</v>
      </c>
      <c r="K880" s="2234" t="s">
        <v>3529</v>
      </c>
    </row>
    <row r="881" spans="2:11" ht="105.75" customHeight="1">
      <c r="B881" s="1667"/>
      <c r="C881" s="1537"/>
      <c r="D881" s="1522"/>
      <c r="E881" s="1522"/>
      <c r="F881" s="1522"/>
      <c r="G881" s="1541"/>
      <c r="H881" s="1541"/>
      <c r="I881" s="1522"/>
      <c r="J881" s="205" t="s">
        <v>5023</v>
      </c>
      <c r="K881" s="2075"/>
    </row>
    <row r="882" spans="2:11" ht="104.1" customHeight="1">
      <c r="B882" s="1867"/>
      <c r="C882" s="1869"/>
      <c r="D882" s="1522"/>
      <c r="E882" s="1522"/>
      <c r="F882" s="1522"/>
      <c r="G882" s="1541"/>
      <c r="H882" s="1541"/>
      <c r="I882" s="1522"/>
      <c r="J882" s="196" t="s">
        <v>5024</v>
      </c>
      <c r="K882" s="2075"/>
    </row>
    <row r="883" spans="2:11" ht="107.25" customHeight="1">
      <c r="B883" s="1876"/>
      <c r="C883" s="1881"/>
      <c r="D883" s="1523"/>
      <c r="E883" s="1523"/>
      <c r="F883" s="1523"/>
      <c r="G883" s="1654"/>
      <c r="H883" s="1654"/>
      <c r="I883" s="1523"/>
      <c r="J883" s="39" t="s">
        <v>5025</v>
      </c>
      <c r="K883" s="2205"/>
    </row>
    <row r="884" spans="2:11" ht="108" customHeight="1">
      <c r="B884" s="1669" t="s">
        <v>4061</v>
      </c>
      <c r="C884" s="1650" t="s">
        <v>4062</v>
      </c>
      <c r="D884" s="1529" t="s">
        <v>425</v>
      </c>
      <c r="E884" s="1529" t="s">
        <v>137</v>
      </c>
      <c r="F884" s="1529">
        <v>0</v>
      </c>
      <c r="G884" s="1529">
        <v>0</v>
      </c>
      <c r="H884" s="2305">
        <v>0</v>
      </c>
      <c r="I884" s="1529">
        <v>0</v>
      </c>
      <c r="J884" s="1496" t="s">
        <v>5026</v>
      </c>
      <c r="K884" s="1845" t="s">
        <v>3529</v>
      </c>
    </row>
    <row r="885" spans="2:11" ht="108" customHeight="1">
      <c r="B885" s="1667"/>
      <c r="C885" s="1537"/>
      <c r="D885" s="1522"/>
      <c r="E885" s="1522"/>
      <c r="F885" s="1522"/>
      <c r="G885" s="1522"/>
      <c r="H885" s="2305"/>
      <c r="I885" s="1522"/>
      <c r="J885" s="205" t="s">
        <v>4063</v>
      </c>
      <c r="K885" s="1698"/>
    </row>
    <row r="886" spans="2:11" ht="108" customHeight="1">
      <c r="B886" s="1867"/>
      <c r="C886" s="1869"/>
      <c r="D886" s="1522"/>
      <c r="E886" s="1522"/>
      <c r="F886" s="1522"/>
      <c r="G886" s="1522"/>
      <c r="H886" s="2305"/>
      <c r="I886" s="1522"/>
      <c r="J886" s="520" t="s">
        <v>4064</v>
      </c>
      <c r="K886" s="1698"/>
    </row>
    <row r="887" spans="2:11" ht="105.75" customHeight="1">
      <c r="B887" s="1876"/>
      <c r="C887" s="1881"/>
      <c r="D887" s="1523"/>
      <c r="E887" s="1523"/>
      <c r="F887" s="1523"/>
      <c r="G887" s="1523"/>
      <c r="H887" s="2334"/>
      <c r="I887" s="1523"/>
      <c r="J887" s="521" t="s">
        <v>4065</v>
      </c>
      <c r="K887" s="2098"/>
    </row>
    <row r="888" spans="2:11" ht="106.5" customHeight="1">
      <c r="B888" s="1669" t="s">
        <v>4066</v>
      </c>
      <c r="C888" s="1650" t="s">
        <v>4067</v>
      </c>
      <c r="D888" s="1529" t="s">
        <v>425</v>
      </c>
      <c r="E888" s="1529" t="s">
        <v>156</v>
      </c>
      <c r="F888" s="1529">
        <v>0</v>
      </c>
      <c r="G888" s="1529">
        <v>0</v>
      </c>
      <c r="H888" s="1529">
        <v>0</v>
      </c>
      <c r="I888" s="1529">
        <v>0</v>
      </c>
      <c r="J888" s="1461" t="s">
        <v>5026</v>
      </c>
      <c r="K888" s="1845" t="s">
        <v>3529</v>
      </c>
    </row>
    <row r="889" spans="2:11" ht="108.75" customHeight="1">
      <c r="B889" s="1667"/>
      <c r="C889" s="1537"/>
      <c r="D889" s="1522"/>
      <c r="E889" s="1522"/>
      <c r="F889" s="1522"/>
      <c r="G889" s="1522"/>
      <c r="H889" s="1522"/>
      <c r="I889" s="1522"/>
      <c r="J889" s="151" t="s">
        <v>5027</v>
      </c>
      <c r="K889" s="1698"/>
    </row>
    <row r="890" spans="2:11" ht="110.25" customHeight="1">
      <c r="B890" s="1867"/>
      <c r="C890" s="1869"/>
      <c r="D890" s="1522"/>
      <c r="E890" s="1522"/>
      <c r="F890" s="1522"/>
      <c r="G890" s="1522"/>
      <c r="H890" s="1522"/>
      <c r="I890" s="1522"/>
      <c r="J890" s="196" t="s">
        <v>5028</v>
      </c>
      <c r="K890" s="1698"/>
    </row>
    <row r="891" spans="2:11" ht="108" customHeight="1">
      <c r="B891" s="1876"/>
      <c r="C891" s="1881"/>
      <c r="D891" s="1523"/>
      <c r="E891" s="1523"/>
      <c r="F891" s="1523"/>
      <c r="G891" s="1523"/>
      <c r="H891" s="1523"/>
      <c r="I891" s="1523"/>
      <c r="J891" s="1497" t="s">
        <v>5029</v>
      </c>
      <c r="K891" s="2098"/>
    </row>
    <row r="892" spans="2:11" ht="86.45" customHeight="1">
      <c r="B892" s="1849" t="s">
        <v>4068</v>
      </c>
      <c r="C892" s="178" t="s">
        <v>1007</v>
      </c>
      <c r="D892" s="974" t="s">
        <v>425</v>
      </c>
      <c r="E892" s="974" t="s">
        <v>4069</v>
      </c>
      <c r="F892" s="980">
        <v>1</v>
      </c>
      <c r="G892" s="980">
        <v>0</v>
      </c>
      <c r="H892" s="980">
        <v>0</v>
      </c>
      <c r="I892" s="980">
        <v>0</v>
      </c>
      <c r="J892" s="30"/>
      <c r="K892" s="534" t="s">
        <v>4070</v>
      </c>
    </row>
    <row r="893" spans="2:11" ht="96.75" customHeight="1">
      <c r="B893" s="1849"/>
      <c r="C893" s="1656" t="s">
        <v>4071</v>
      </c>
      <c r="D893" s="1529"/>
      <c r="E893" s="1551" t="s">
        <v>1350</v>
      </c>
      <c r="F893" s="1551">
        <v>0</v>
      </c>
      <c r="G893" s="1551">
        <v>0</v>
      </c>
      <c r="H893" s="1551">
        <v>0</v>
      </c>
      <c r="I893" s="1551">
        <v>0</v>
      </c>
      <c r="J893" s="1282" t="s">
        <v>5030</v>
      </c>
      <c r="K893" s="1681" t="s">
        <v>4055</v>
      </c>
    </row>
    <row r="894" spans="2:11" ht="22.15" customHeight="1">
      <c r="B894" s="1849"/>
      <c r="C894" s="1736"/>
      <c r="D894" s="1522"/>
      <c r="E894" s="1655"/>
      <c r="F894" s="1655"/>
      <c r="G894" s="1655"/>
      <c r="H894" s="1655"/>
      <c r="I894" s="1655"/>
      <c r="J894" s="665" t="s">
        <v>5031</v>
      </c>
      <c r="K894" s="2002"/>
    </row>
    <row r="895" spans="2:11" ht="45.75" customHeight="1">
      <c r="B895" s="1849"/>
      <c r="C895" s="2114"/>
      <c r="D895" s="1522"/>
      <c r="E895" s="1655"/>
      <c r="F895" s="1655"/>
      <c r="G895" s="1655"/>
      <c r="H895" s="1655"/>
      <c r="I895" s="1655"/>
      <c r="J895" s="237" t="s">
        <v>4072</v>
      </c>
      <c r="K895" s="2002"/>
    </row>
    <row r="896" spans="2:11" ht="123.6" customHeight="1">
      <c r="B896" s="1849"/>
      <c r="C896" s="2158"/>
      <c r="D896" s="1523"/>
      <c r="E896" s="1552"/>
      <c r="F896" s="1655"/>
      <c r="G896" s="1655"/>
      <c r="H896" s="1552"/>
      <c r="I896" s="1552"/>
      <c r="J896" s="522" t="s">
        <v>4073</v>
      </c>
      <c r="K896" s="2003"/>
    </row>
    <row r="897" spans="2:12" ht="18.75" customHeight="1">
      <c r="B897" s="1849"/>
      <c r="C897" s="1656" t="s">
        <v>4074</v>
      </c>
      <c r="D897" s="1529"/>
      <c r="E897" s="1595" t="s">
        <v>1340</v>
      </c>
      <c r="F897" s="2335">
        <v>0</v>
      </c>
      <c r="G897" s="2336">
        <v>0</v>
      </c>
      <c r="H897" s="1841">
        <v>0</v>
      </c>
      <c r="I897" s="1551">
        <v>0</v>
      </c>
      <c r="J897" s="2363" t="s">
        <v>5032</v>
      </c>
      <c r="K897" s="2108" t="s">
        <v>4075</v>
      </c>
    </row>
    <row r="898" spans="2:12" ht="38.25" customHeight="1">
      <c r="B898" s="1849"/>
      <c r="C898" s="1736"/>
      <c r="D898" s="1522"/>
      <c r="E898" s="1763"/>
      <c r="F898" s="2335"/>
      <c r="G898" s="2189"/>
      <c r="H898" s="2337"/>
      <c r="I898" s="1655"/>
      <c r="J898" s="2364"/>
      <c r="K898" s="2109"/>
    </row>
    <row r="899" spans="2:12" ht="47.25" customHeight="1">
      <c r="B899" s="1849"/>
      <c r="C899" s="2114"/>
      <c r="D899" s="1522"/>
      <c r="E899" s="1763"/>
      <c r="F899" s="2335"/>
      <c r="G899" s="2189"/>
      <c r="H899" s="2337"/>
      <c r="I899" s="1655"/>
      <c r="J899" s="237" t="s">
        <v>4076</v>
      </c>
      <c r="K899" s="2109"/>
    </row>
    <row r="900" spans="2:12" ht="72.599999999999994" customHeight="1">
      <c r="B900" s="1849"/>
      <c r="C900" s="2158"/>
      <c r="D900" s="1523"/>
      <c r="E900" s="1606"/>
      <c r="F900" s="2335"/>
      <c r="G900" s="2208"/>
      <c r="H900" s="2200"/>
      <c r="I900" s="1552"/>
      <c r="J900" s="522" t="s">
        <v>4077</v>
      </c>
      <c r="K900" s="2168"/>
    </row>
    <row r="901" spans="2:12" ht="18" customHeight="1">
      <c r="B901" s="1764"/>
      <c r="C901" s="1656" t="s">
        <v>4078</v>
      </c>
      <c r="D901" s="1966"/>
      <c r="E901" s="1551" t="s">
        <v>1340</v>
      </c>
      <c r="F901" s="1655">
        <v>1</v>
      </c>
      <c r="G901" s="1655"/>
      <c r="H901" s="975"/>
      <c r="I901" s="975"/>
      <c r="J901" s="2230" t="s">
        <v>4079</v>
      </c>
      <c r="K901" s="1730" t="s">
        <v>4075</v>
      </c>
    </row>
    <row r="902" spans="2:12" ht="17.25" customHeight="1">
      <c r="B902" s="1764"/>
      <c r="C902" s="2154"/>
      <c r="D902" s="2169"/>
      <c r="E902" s="1793"/>
      <c r="F902" s="1793"/>
      <c r="G902" s="1793"/>
      <c r="H902" s="1014"/>
      <c r="I902" s="1014"/>
      <c r="J902" s="2333"/>
      <c r="K902" s="2365"/>
    </row>
    <row r="903" spans="2:12" ht="42" customHeight="1">
      <c r="B903" s="110" t="s">
        <v>4080</v>
      </c>
      <c r="C903" s="102" t="s">
        <v>4081</v>
      </c>
      <c r="D903" s="588"/>
      <c r="E903" s="588"/>
      <c r="F903" s="8">
        <v>0</v>
      </c>
      <c r="G903" s="8">
        <v>0</v>
      </c>
      <c r="H903" s="8">
        <v>0</v>
      </c>
      <c r="I903" s="8">
        <v>0</v>
      </c>
      <c r="J903" s="9"/>
      <c r="K903" s="261"/>
    </row>
    <row r="904" spans="2:12" ht="249" customHeight="1">
      <c r="B904" s="1668" t="s">
        <v>4082</v>
      </c>
      <c r="C904" s="1524" t="s">
        <v>4083</v>
      </c>
      <c r="D904" s="1520" t="s">
        <v>425</v>
      </c>
      <c r="E904" s="1520" t="s">
        <v>754</v>
      </c>
      <c r="F904" s="1520">
        <v>0</v>
      </c>
      <c r="G904" s="1520">
        <v>0</v>
      </c>
      <c r="H904" s="1520">
        <v>0</v>
      </c>
      <c r="I904" s="1520">
        <v>0</v>
      </c>
      <c r="J904" s="1498" t="s">
        <v>5033</v>
      </c>
      <c r="K904" s="1697" t="s">
        <v>4084</v>
      </c>
      <c r="L904" s="157"/>
    </row>
    <row r="905" spans="2:12" ht="29.25" customHeight="1">
      <c r="B905" s="1667"/>
      <c r="C905" s="1537"/>
      <c r="D905" s="1522"/>
      <c r="E905" s="1522"/>
      <c r="F905" s="1522"/>
      <c r="G905" s="1522"/>
      <c r="H905" s="1522"/>
      <c r="I905" s="1522"/>
      <c r="J905" s="205" t="s">
        <v>4085</v>
      </c>
      <c r="K905" s="1698"/>
    </row>
    <row r="906" spans="2:12" ht="30" customHeight="1">
      <c r="B906" s="1667"/>
      <c r="C906" s="1869"/>
      <c r="D906" s="1522"/>
      <c r="E906" s="1522"/>
      <c r="F906" s="1522"/>
      <c r="G906" s="1522"/>
      <c r="H906" s="1522"/>
      <c r="I906" s="1522"/>
      <c r="J906" s="31" t="s">
        <v>4086</v>
      </c>
      <c r="K906" s="1698"/>
    </row>
    <row r="907" spans="2:12" ht="48" customHeight="1">
      <c r="B907" s="1691"/>
      <c r="C907" s="1881"/>
      <c r="D907" s="1523"/>
      <c r="E907" s="1523"/>
      <c r="F907" s="1523"/>
      <c r="G907" s="1523"/>
      <c r="H907" s="1523"/>
      <c r="I907" s="1523"/>
      <c r="J907" s="37" t="s">
        <v>4087</v>
      </c>
      <c r="K907" s="2098"/>
    </row>
    <row r="908" spans="2:12" ht="31.5" customHeight="1">
      <c r="B908" s="1669" t="s">
        <v>4088</v>
      </c>
      <c r="C908" s="1650" t="s">
        <v>4089</v>
      </c>
      <c r="D908" s="1529" t="s">
        <v>425</v>
      </c>
      <c r="E908" s="1529" t="s">
        <v>4090</v>
      </c>
      <c r="F908" s="1529">
        <v>0</v>
      </c>
      <c r="G908" s="1529">
        <v>0</v>
      </c>
      <c r="H908" s="1529">
        <v>0</v>
      </c>
      <c r="I908" s="1529">
        <v>0</v>
      </c>
      <c r="J908" s="1496" t="s">
        <v>5034</v>
      </c>
      <c r="K908" s="1845" t="s">
        <v>4091</v>
      </c>
    </row>
    <row r="909" spans="2:12" ht="31.5" customHeight="1">
      <c r="B909" s="1667"/>
      <c r="C909" s="1537"/>
      <c r="D909" s="1522"/>
      <c r="E909" s="1522"/>
      <c r="F909" s="1522"/>
      <c r="G909" s="1522"/>
      <c r="H909" s="1522"/>
      <c r="I909" s="1522"/>
      <c r="J909" s="151" t="s">
        <v>4085</v>
      </c>
      <c r="K909" s="1698"/>
    </row>
    <row r="910" spans="2:12" ht="30" customHeight="1">
      <c r="B910" s="1867"/>
      <c r="C910" s="1537"/>
      <c r="D910" s="1522"/>
      <c r="E910" s="1522"/>
      <c r="F910" s="1522"/>
      <c r="G910" s="1522"/>
      <c r="H910" s="1522"/>
      <c r="I910" s="1522"/>
      <c r="J910" s="31" t="s">
        <v>4092</v>
      </c>
      <c r="K910" s="1698"/>
    </row>
    <row r="911" spans="2:12" ht="63" customHeight="1">
      <c r="B911" s="1868"/>
      <c r="C911" s="1525"/>
      <c r="D911" s="1526"/>
      <c r="E911" s="1526"/>
      <c r="F911" s="1526"/>
      <c r="G911" s="1526"/>
      <c r="H911" s="1526"/>
      <c r="I911" s="1526"/>
      <c r="J911" s="206" t="s">
        <v>4093</v>
      </c>
      <c r="K911" s="1699"/>
    </row>
    <row r="912" spans="2:12" ht="29.25" customHeight="1">
      <c r="B912" s="110" t="s">
        <v>4094</v>
      </c>
      <c r="C912" s="102" t="s">
        <v>4095</v>
      </c>
      <c r="D912" s="588"/>
      <c r="E912" s="588"/>
      <c r="F912" s="8">
        <v>1</v>
      </c>
      <c r="G912" s="8">
        <v>1</v>
      </c>
      <c r="H912" s="8">
        <v>1</v>
      </c>
      <c r="I912" s="8">
        <v>1</v>
      </c>
      <c r="J912" s="9"/>
      <c r="K912" s="261"/>
    </row>
    <row r="913" spans="2:11" ht="13.15" customHeight="1">
      <c r="B913" s="695"/>
      <c r="C913" s="1524" t="s">
        <v>4096</v>
      </c>
      <c r="D913" s="1520" t="s">
        <v>425</v>
      </c>
      <c r="E913" s="1520" t="s">
        <v>3528</v>
      </c>
      <c r="F913" s="1520">
        <v>0</v>
      </c>
      <c r="G913" s="1520">
        <v>0</v>
      </c>
      <c r="H913" s="1520">
        <v>1</v>
      </c>
      <c r="I913" s="1520">
        <v>1</v>
      </c>
      <c r="J913" s="2338"/>
      <c r="K913" s="1684" t="s">
        <v>4097</v>
      </c>
    </row>
    <row r="914" spans="2:11" ht="43.5" customHeight="1">
      <c r="B914" s="523"/>
      <c r="C914" s="1568"/>
      <c r="D914" s="1523"/>
      <c r="E914" s="1523"/>
      <c r="F914" s="1523"/>
      <c r="G914" s="1523"/>
      <c r="H914" s="1523"/>
      <c r="I914" s="1523"/>
      <c r="J914" s="2339"/>
      <c r="K914" s="2038"/>
    </row>
    <row r="915" spans="2:11" ht="106.5" customHeight="1">
      <c r="B915" s="1648" t="s">
        <v>4098</v>
      </c>
      <c r="C915" s="1656" t="s">
        <v>4099</v>
      </c>
      <c r="D915" s="1522"/>
      <c r="E915" s="1522"/>
      <c r="F915" s="2156">
        <v>0</v>
      </c>
      <c r="G915" s="2156">
        <v>0</v>
      </c>
      <c r="H915" s="1655">
        <v>0</v>
      </c>
      <c r="I915" s="1551">
        <v>1</v>
      </c>
      <c r="J915" s="1068" t="s">
        <v>5035</v>
      </c>
      <c r="K915" s="1701" t="s">
        <v>4100</v>
      </c>
    </row>
    <row r="916" spans="2:11" ht="69.75" customHeight="1">
      <c r="B916" s="1566"/>
      <c r="C916" s="1736"/>
      <c r="D916" s="1522"/>
      <c r="E916" s="1522"/>
      <c r="F916" s="1655"/>
      <c r="G916" s="1655"/>
      <c r="H916" s="1655"/>
      <c r="I916" s="1655"/>
      <c r="J916" s="680" t="s">
        <v>5036</v>
      </c>
      <c r="K916" s="2109"/>
    </row>
    <row r="917" spans="2:11" ht="72.95" customHeight="1">
      <c r="B917" s="1566"/>
      <c r="C917" s="1736"/>
      <c r="D917" s="1522"/>
      <c r="E917" s="1522"/>
      <c r="F917" s="1655"/>
      <c r="G917" s="1655"/>
      <c r="H917" s="1655"/>
      <c r="I917" s="1655"/>
      <c r="J917" s="1102" t="s">
        <v>5037</v>
      </c>
      <c r="K917" s="2109"/>
    </row>
    <row r="918" spans="2:11" ht="97.5" customHeight="1">
      <c r="B918" s="1567"/>
      <c r="C918" s="1657"/>
      <c r="D918" s="1523"/>
      <c r="E918" s="1523"/>
      <c r="F918" s="1552"/>
      <c r="G918" s="1552"/>
      <c r="H918" s="1552"/>
      <c r="I918" s="1552"/>
      <c r="J918" s="524" t="s">
        <v>4101</v>
      </c>
      <c r="K918" s="2168"/>
    </row>
    <row r="919" spans="2:11" ht="40.5" customHeight="1">
      <c r="B919" s="1066"/>
      <c r="C919" s="1656" t="s">
        <v>4102</v>
      </c>
      <c r="D919" s="1529"/>
      <c r="E919" s="1551"/>
      <c r="F919" s="1551">
        <v>0</v>
      </c>
      <c r="G919" s="1551">
        <v>0</v>
      </c>
      <c r="H919" s="1551">
        <v>0</v>
      </c>
      <c r="I919" s="1551">
        <v>0</v>
      </c>
      <c r="J919" s="149" t="s">
        <v>5038</v>
      </c>
      <c r="K919" s="1681" t="s">
        <v>1313</v>
      </c>
    </row>
    <row r="920" spans="2:11" ht="45.75" customHeight="1">
      <c r="B920" s="1066"/>
      <c r="C920" s="1736"/>
      <c r="D920" s="1522"/>
      <c r="E920" s="1655"/>
      <c r="F920" s="1655"/>
      <c r="G920" s="1655"/>
      <c r="H920" s="1655"/>
      <c r="I920" s="1655"/>
      <c r="J920" s="150" t="s">
        <v>5039</v>
      </c>
      <c r="K920" s="2002"/>
    </row>
    <row r="921" spans="2:11" ht="60.6" customHeight="1">
      <c r="B921" s="1066"/>
      <c r="C921" s="2114"/>
      <c r="D921" s="1522"/>
      <c r="E921" s="1655"/>
      <c r="F921" s="1655"/>
      <c r="G921" s="1655"/>
      <c r="H921" s="1655"/>
      <c r="I921" s="1655"/>
      <c r="J921" s="130" t="s">
        <v>5040</v>
      </c>
      <c r="K921" s="2002"/>
    </row>
    <row r="922" spans="2:11" ht="20.25" customHeight="1">
      <c r="B922" s="525"/>
      <c r="C922" s="2115"/>
      <c r="D922" s="1526"/>
      <c r="E922" s="1793"/>
      <c r="F922" s="1793"/>
      <c r="G922" s="1793"/>
      <c r="H922" s="1793"/>
      <c r="I922" s="1793"/>
      <c r="J922" s="41" t="s">
        <v>4103</v>
      </c>
      <c r="K922" s="2170"/>
    </row>
    <row r="923" spans="2:11" ht="27.75" customHeight="1">
      <c r="B923" s="110" t="s">
        <v>4104</v>
      </c>
      <c r="C923" s="102" t="s">
        <v>4105</v>
      </c>
      <c r="D923" s="588"/>
      <c r="E923" s="588"/>
      <c r="F923" s="8">
        <v>1</v>
      </c>
      <c r="G923" s="8">
        <v>1</v>
      </c>
      <c r="H923" s="8">
        <v>1</v>
      </c>
      <c r="I923" s="8">
        <v>1</v>
      </c>
      <c r="J923" s="25"/>
      <c r="K923" s="262"/>
    </row>
    <row r="924" spans="2:11" ht="33" customHeight="1">
      <c r="B924" s="1668" t="s">
        <v>4106</v>
      </c>
      <c r="C924" s="1524" t="s">
        <v>4107</v>
      </c>
      <c r="D924" s="1520" t="s">
        <v>4108</v>
      </c>
      <c r="E924" s="1520" t="s">
        <v>4109</v>
      </c>
      <c r="F924" s="1520">
        <v>44</v>
      </c>
      <c r="G924" s="1520">
        <v>47</v>
      </c>
      <c r="H924" s="1520">
        <v>47</v>
      </c>
      <c r="I924" s="1520">
        <v>48</v>
      </c>
      <c r="J924" s="1461" t="s">
        <v>5041</v>
      </c>
      <c r="K924" s="1697" t="s">
        <v>640</v>
      </c>
    </row>
    <row r="925" spans="2:11" ht="27.75" customHeight="1">
      <c r="B925" s="1667"/>
      <c r="C925" s="1537"/>
      <c r="D925" s="1522"/>
      <c r="E925" s="1522"/>
      <c r="F925" s="1522"/>
      <c r="G925" s="1522"/>
      <c r="H925" s="1522"/>
      <c r="I925" s="1522"/>
      <c r="J925" s="151" t="s">
        <v>5071</v>
      </c>
      <c r="K925" s="1698"/>
    </row>
    <row r="926" spans="2:11" ht="32.1" customHeight="1">
      <c r="B926" s="1667"/>
      <c r="C926" s="1869"/>
      <c r="D926" s="1522"/>
      <c r="E926" s="1522"/>
      <c r="F926" s="1522"/>
      <c r="G926" s="1522"/>
      <c r="H926" s="1522"/>
      <c r="I926" s="1522"/>
      <c r="J926" s="31" t="s">
        <v>5072</v>
      </c>
      <c r="K926" s="1698"/>
    </row>
    <row r="927" spans="2:11" ht="30" customHeight="1">
      <c r="B927" s="1691"/>
      <c r="C927" s="1881"/>
      <c r="D927" s="1523"/>
      <c r="E927" s="1523"/>
      <c r="F927" s="1523"/>
      <c r="G927" s="1523"/>
      <c r="H927" s="1523"/>
      <c r="I927" s="1523"/>
      <c r="J927" s="37" t="s">
        <v>5073</v>
      </c>
      <c r="K927" s="2098"/>
    </row>
    <row r="928" spans="2:11" ht="66.75" customHeight="1">
      <c r="B928" s="1669" t="s">
        <v>4110</v>
      </c>
      <c r="C928" s="1650" t="s">
        <v>4111</v>
      </c>
      <c r="D928" s="1529" t="s">
        <v>4112</v>
      </c>
      <c r="E928" s="1529" t="s">
        <v>190</v>
      </c>
      <c r="F928" s="1529">
        <v>0</v>
      </c>
      <c r="G928" s="1529">
        <v>0</v>
      </c>
      <c r="H928" s="1529">
        <v>8</v>
      </c>
      <c r="I928" s="1529">
        <v>20</v>
      </c>
      <c r="J928" s="1496" t="s">
        <v>5042</v>
      </c>
      <c r="K928" s="1845" t="s">
        <v>640</v>
      </c>
    </row>
    <row r="929" spans="2:11" ht="30" customHeight="1">
      <c r="B929" s="1667"/>
      <c r="C929" s="1537"/>
      <c r="D929" s="1522"/>
      <c r="E929" s="1522"/>
      <c r="F929" s="1522"/>
      <c r="G929" s="1522"/>
      <c r="H929" s="1522"/>
      <c r="I929" s="1522"/>
      <c r="J929" s="205" t="s">
        <v>4113</v>
      </c>
      <c r="K929" s="1698"/>
    </row>
    <row r="930" spans="2:11" ht="22.5" customHeight="1">
      <c r="B930" s="1867"/>
      <c r="C930" s="1869"/>
      <c r="D930" s="1522"/>
      <c r="E930" s="1522"/>
      <c r="F930" s="1522"/>
      <c r="G930" s="1522"/>
      <c r="H930" s="1522"/>
      <c r="I930" s="1522"/>
      <c r="J930" s="31" t="s">
        <v>4114</v>
      </c>
      <c r="K930" s="1698"/>
    </row>
    <row r="931" spans="2:11" ht="44.25" customHeight="1">
      <c r="B931" s="1868"/>
      <c r="C931" s="1870"/>
      <c r="D931" s="1526"/>
      <c r="E931" s="1526"/>
      <c r="F931" s="1526"/>
      <c r="G931" s="1526"/>
      <c r="H931" s="1526"/>
      <c r="I931" s="1526"/>
      <c r="J931" s="219" t="s">
        <v>4115</v>
      </c>
      <c r="K931" s="1699"/>
    </row>
    <row r="932" spans="2:11" ht="23.45" customHeight="1">
      <c r="B932" s="110" t="s">
        <v>4116</v>
      </c>
      <c r="C932" s="182" t="s">
        <v>4117</v>
      </c>
      <c r="D932" s="588"/>
      <c r="E932" s="588"/>
      <c r="F932" s="8">
        <v>1</v>
      </c>
      <c r="G932" s="8">
        <v>1</v>
      </c>
      <c r="H932" s="8">
        <v>1</v>
      </c>
      <c r="I932" s="8">
        <v>1</v>
      </c>
      <c r="J932" s="9"/>
      <c r="K932" s="261"/>
    </row>
    <row r="933" spans="2:11" ht="30" customHeight="1">
      <c r="B933" s="1668" t="s">
        <v>4118</v>
      </c>
      <c r="C933" s="1524" t="s">
        <v>4119</v>
      </c>
      <c r="D933" s="1520" t="s">
        <v>1585</v>
      </c>
      <c r="E933" s="1520" t="s">
        <v>4120</v>
      </c>
      <c r="F933" s="1520">
        <v>0</v>
      </c>
      <c r="G933" s="1520">
        <v>2</v>
      </c>
      <c r="H933" s="1520">
        <v>0</v>
      </c>
      <c r="I933" s="1520">
        <v>0</v>
      </c>
      <c r="J933" s="1461" t="s">
        <v>5034</v>
      </c>
      <c r="K933" s="2306" t="s">
        <v>640</v>
      </c>
    </row>
    <row r="934" spans="2:11" ht="30" customHeight="1">
      <c r="B934" s="1667"/>
      <c r="C934" s="1537"/>
      <c r="D934" s="1522"/>
      <c r="E934" s="1522"/>
      <c r="F934" s="1522"/>
      <c r="G934" s="1522"/>
      <c r="H934" s="1522"/>
      <c r="I934" s="1522"/>
      <c r="J934" s="154" t="s">
        <v>4121</v>
      </c>
      <c r="K934" s="2307"/>
    </row>
    <row r="935" spans="2:11" ht="45" customHeight="1">
      <c r="B935" s="1867"/>
      <c r="C935" s="1869"/>
      <c r="D935" s="1522"/>
      <c r="E935" s="1522"/>
      <c r="F935" s="1522"/>
      <c r="G935" s="1522"/>
      <c r="H935" s="1522"/>
      <c r="I935" s="1522"/>
      <c r="J935" s="196" t="s">
        <v>4122</v>
      </c>
      <c r="K935" s="2307"/>
    </row>
    <row r="936" spans="2:11" ht="32.450000000000003" customHeight="1">
      <c r="B936" s="1876"/>
      <c r="C936" s="1881"/>
      <c r="D936" s="1523"/>
      <c r="E936" s="1523"/>
      <c r="F936" s="1523"/>
      <c r="G936" s="1522"/>
      <c r="H936" s="1523"/>
      <c r="I936" s="1523"/>
      <c r="J936" s="526" t="s">
        <v>4123</v>
      </c>
      <c r="K936" s="2345"/>
    </row>
    <row r="937" spans="2:11" ht="33.75" customHeight="1">
      <c r="B937" s="1669" t="s">
        <v>4124</v>
      </c>
      <c r="C937" s="1650" t="s">
        <v>4125</v>
      </c>
      <c r="D937" s="1529" t="s">
        <v>1585</v>
      </c>
      <c r="E937" s="1529" t="s">
        <v>4120</v>
      </c>
      <c r="F937" s="1529">
        <v>0</v>
      </c>
      <c r="G937" s="1529">
        <v>0</v>
      </c>
      <c r="H937" s="1522">
        <v>0</v>
      </c>
      <c r="I937" s="1529">
        <v>0</v>
      </c>
      <c r="J937" s="1461" t="s">
        <v>5034</v>
      </c>
      <c r="K937" s="2343" t="s">
        <v>640</v>
      </c>
    </row>
    <row r="938" spans="2:11" ht="32.450000000000003" customHeight="1">
      <c r="B938" s="1667"/>
      <c r="C938" s="1537"/>
      <c r="D938" s="1522"/>
      <c r="E938" s="1522"/>
      <c r="F938" s="1522"/>
      <c r="G938" s="1522"/>
      <c r="H938" s="1522"/>
      <c r="I938" s="1522"/>
      <c r="J938" s="151" t="s">
        <v>4085</v>
      </c>
      <c r="K938" s="2307"/>
    </row>
    <row r="939" spans="2:11" ht="57.6" customHeight="1">
      <c r="B939" s="1867"/>
      <c r="C939" s="1869"/>
      <c r="D939" s="1522"/>
      <c r="E939" s="1522"/>
      <c r="F939" s="1522"/>
      <c r="G939" s="1522"/>
      <c r="H939" s="1522"/>
      <c r="I939" s="1522"/>
      <c r="J939" s="202" t="s">
        <v>4126</v>
      </c>
      <c r="K939" s="2307"/>
    </row>
    <row r="940" spans="2:11" ht="35.1" customHeight="1">
      <c r="B940" s="1876"/>
      <c r="C940" s="1881"/>
      <c r="D940" s="1523"/>
      <c r="E940" s="1523"/>
      <c r="F940" s="1523"/>
      <c r="G940" s="1523"/>
      <c r="H940" s="1523"/>
      <c r="I940" s="1523"/>
      <c r="J940" s="527" t="s">
        <v>4127</v>
      </c>
      <c r="K940" s="2344"/>
    </row>
    <row r="941" spans="2:11" ht="21.75" customHeight="1">
      <c r="B941" s="1669" t="s">
        <v>4128</v>
      </c>
      <c r="C941" s="1650" t="s">
        <v>4129</v>
      </c>
      <c r="D941" s="1529" t="s">
        <v>425</v>
      </c>
      <c r="E941" s="1529" t="s">
        <v>4130</v>
      </c>
      <c r="F941" s="1522">
        <v>0</v>
      </c>
      <c r="G941" s="1522">
        <v>2</v>
      </c>
      <c r="H941" s="1522">
        <v>2</v>
      </c>
      <c r="I941" s="1529">
        <v>0</v>
      </c>
      <c r="J941" s="1273" t="s">
        <v>5043</v>
      </c>
      <c r="K941" s="1865" t="s">
        <v>4131</v>
      </c>
    </row>
    <row r="942" spans="2:11" ht="85.9" customHeight="1">
      <c r="B942" s="1667"/>
      <c r="C942" s="1537"/>
      <c r="D942" s="1522"/>
      <c r="E942" s="1522"/>
      <c r="F942" s="1522"/>
      <c r="G942" s="1522"/>
      <c r="H942" s="1522"/>
      <c r="I942" s="1522"/>
      <c r="J942" s="309" t="s">
        <v>4132</v>
      </c>
      <c r="K942" s="1698"/>
    </row>
    <row r="943" spans="2:11" ht="123" customHeight="1">
      <c r="B943" s="1667"/>
      <c r="C943" s="1537"/>
      <c r="D943" s="1522"/>
      <c r="E943" s="1522"/>
      <c r="F943" s="1522"/>
      <c r="G943" s="1522"/>
      <c r="H943" s="1522"/>
      <c r="I943" s="1522"/>
      <c r="J943" s="170" t="s">
        <v>4133</v>
      </c>
      <c r="K943" s="1698"/>
    </row>
    <row r="944" spans="2:11" ht="147.75" customHeight="1">
      <c r="B944" s="1691"/>
      <c r="C944" s="1568"/>
      <c r="D944" s="1523"/>
      <c r="E944" s="1523"/>
      <c r="F944" s="1523"/>
      <c r="G944" s="1523"/>
      <c r="H944" s="1523"/>
      <c r="I944" s="1523"/>
      <c r="J944" s="528" t="s">
        <v>4134</v>
      </c>
      <c r="K944" s="2006"/>
    </row>
    <row r="945" spans="2:11" ht="36.75" customHeight="1">
      <c r="B945" s="1764" t="s">
        <v>4135</v>
      </c>
      <c r="C945" s="702" t="s">
        <v>4136</v>
      </c>
      <c r="D945" s="490" t="s">
        <v>136</v>
      </c>
      <c r="E945" s="490" t="s">
        <v>438</v>
      </c>
      <c r="F945" s="980">
        <v>9</v>
      </c>
      <c r="G945" s="980">
        <v>8</v>
      </c>
      <c r="H945" s="980">
        <v>16</v>
      </c>
      <c r="I945" s="980">
        <v>7</v>
      </c>
      <c r="J945" s="30"/>
      <c r="K945" s="1865" t="s">
        <v>4137</v>
      </c>
    </row>
    <row r="946" spans="2:11" ht="21.6" customHeight="1">
      <c r="B946" s="1765"/>
      <c r="C946" s="2340" t="s">
        <v>4138</v>
      </c>
      <c r="D946" s="1529"/>
      <c r="E946" s="1529"/>
      <c r="F946" s="1551">
        <v>1</v>
      </c>
      <c r="G946" s="1551">
        <v>0</v>
      </c>
      <c r="H946" s="1529">
        <v>5</v>
      </c>
      <c r="I946" s="1551">
        <v>0</v>
      </c>
      <c r="J946" s="1142" t="s">
        <v>5074</v>
      </c>
      <c r="K946" s="1698"/>
    </row>
    <row r="947" spans="2:11" ht="34.15" customHeight="1">
      <c r="B947" s="1765"/>
      <c r="C947" s="2341"/>
      <c r="D947" s="1522"/>
      <c r="E947" s="1522"/>
      <c r="F947" s="1655"/>
      <c r="G947" s="1655"/>
      <c r="H947" s="1522"/>
      <c r="I947" s="1655"/>
      <c r="J947" s="228" t="s">
        <v>5045</v>
      </c>
      <c r="K947" s="1698"/>
    </row>
    <row r="948" spans="2:11" ht="69" customHeight="1">
      <c r="B948" s="1765"/>
      <c r="C948" s="2361"/>
      <c r="D948" s="1522"/>
      <c r="E948" s="1522"/>
      <c r="F948" s="1655"/>
      <c r="G948" s="1655"/>
      <c r="H948" s="1522"/>
      <c r="I948" s="1655"/>
      <c r="J948" s="477" t="s">
        <v>4139</v>
      </c>
      <c r="K948" s="1698"/>
    </row>
    <row r="949" spans="2:11" ht="95.25" customHeight="1">
      <c r="B949" s="1765"/>
      <c r="C949" s="2362"/>
      <c r="D949" s="1523"/>
      <c r="E949" s="1523"/>
      <c r="F949" s="1552"/>
      <c r="G949" s="1552"/>
      <c r="H949" s="1523"/>
      <c r="I949" s="1552"/>
      <c r="J949" s="40" t="s">
        <v>4140</v>
      </c>
      <c r="K949" s="1698"/>
    </row>
    <row r="950" spans="2:11" ht="125.25" customHeight="1">
      <c r="B950" s="1765"/>
      <c r="C950" s="2340" t="s">
        <v>4141</v>
      </c>
      <c r="D950" s="1551"/>
      <c r="E950" s="1551"/>
      <c r="F950" s="1551">
        <v>1</v>
      </c>
      <c r="G950" s="1551">
        <v>0</v>
      </c>
      <c r="H950" s="1551">
        <v>0</v>
      </c>
      <c r="I950" s="1551">
        <v>0</v>
      </c>
      <c r="J950" s="1142" t="s">
        <v>5046</v>
      </c>
      <c r="K950" s="1698"/>
    </row>
    <row r="951" spans="2:11" ht="82.5" customHeight="1">
      <c r="B951" s="1765"/>
      <c r="C951" s="2341"/>
      <c r="D951" s="1655"/>
      <c r="E951" s="1655"/>
      <c r="F951" s="1655"/>
      <c r="G951" s="1655"/>
      <c r="H951" s="1655"/>
      <c r="I951" s="1655"/>
      <c r="J951" s="228" t="s">
        <v>5047</v>
      </c>
      <c r="K951" s="1698"/>
    </row>
    <row r="952" spans="2:11" ht="276" customHeight="1">
      <c r="B952" s="1765"/>
      <c r="C952" s="2341"/>
      <c r="D952" s="1655"/>
      <c r="E952" s="1655"/>
      <c r="F952" s="1655"/>
      <c r="G952" s="1655"/>
      <c r="H952" s="1655"/>
      <c r="I952" s="1655"/>
      <c r="J952" s="130" t="s">
        <v>4142</v>
      </c>
      <c r="K952" s="1698"/>
    </row>
    <row r="953" spans="2:11" ht="144" customHeight="1">
      <c r="B953" s="1765"/>
      <c r="C953" s="2342"/>
      <c r="D953" s="1552"/>
      <c r="E953" s="1552"/>
      <c r="F953" s="1552"/>
      <c r="G953" s="1552"/>
      <c r="H953" s="1552"/>
      <c r="I953" s="1552"/>
      <c r="J953" s="40" t="s">
        <v>5048</v>
      </c>
      <c r="K953" s="1698"/>
    </row>
    <row r="954" spans="2:11" ht="45" customHeight="1">
      <c r="B954" s="1765"/>
      <c r="C954" s="2340" t="s">
        <v>4143</v>
      </c>
      <c r="D954" s="1966"/>
      <c r="E954" s="1966"/>
      <c r="F954" s="1551">
        <v>0</v>
      </c>
      <c r="G954" s="1551">
        <v>0</v>
      </c>
      <c r="H954" s="1551">
        <v>1</v>
      </c>
      <c r="I954" s="1551">
        <v>0</v>
      </c>
      <c r="J954" s="1142" t="s">
        <v>5049</v>
      </c>
      <c r="K954" s="1698"/>
    </row>
    <row r="955" spans="2:11" ht="99" customHeight="1">
      <c r="B955" s="1765"/>
      <c r="C955" s="2341"/>
      <c r="D955" s="2136"/>
      <c r="E955" s="2136"/>
      <c r="F955" s="1655"/>
      <c r="G955" s="1655"/>
      <c r="H955" s="1655"/>
      <c r="I955" s="1655"/>
      <c r="J955" s="1499" t="s">
        <v>5050</v>
      </c>
      <c r="K955" s="1698"/>
    </row>
    <row r="956" spans="2:11" ht="60.6" customHeight="1">
      <c r="B956" s="1765"/>
      <c r="C956" s="2342"/>
      <c r="D956" s="2137"/>
      <c r="E956" s="2137"/>
      <c r="F956" s="1552"/>
      <c r="G956" s="1552"/>
      <c r="H956" s="1552"/>
      <c r="I956" s="1552"/>
      <c r="J956" s="459" t="s">
        <v>5051</v>
      </c>
      <c r="K956" s="1698"/>
    </row>
    <row r="957" spans="2:11" ht="72" customHeight="1">
      <c r="B957" s="1765"/>
      <c r="C957" s="2340" t="s">
        <v>4144</v>
      </c>
      <c r="D957" s="2136"/>
      <c r="E957" s="2136"/>
      <c r="F957" s="1655">
        <v>0</v>
      </c>
      <c r="G957" s="1655">
        <v>2</v>
      </c>
      <c r="H957" s="1655">
        <v>2</v>
      </c>
      <c r="I957" s="1551">
        <v>3</v>
      </c>
      <c r="J957" s="149" t="s">
        <v>5052</v>
      </c>
      <c r="K957" s="1698"/>
    </row>
    <row r="958" spans="2:11" ht="39" customHeight="1">
      <c r="B958" s="1765"/>
      <c r="C958" s="2341"/>
      <c r="D958" s="2136"/>
      <c r="E958" s="2136"/>
      <c r="F958" s="1655"/>
      <c r="G958" s="1655"/>
      <c r="H958" s="1655"/>
      <c r="I958" s="1655"/>
      <c r="J958" s="1142" t="s">
        <v>5053</v>
      </c>
      <c r="K958" s="1698"/>
    </row>
    <row r="959" spans="2:11" ht="42" customHeight="1">
      <c r="B959" s="1765"/>
      <c r="C959" s="2346"/>
      <c r="D959" s="2136"/>
      <c r="E959" s="2136"/>
      <c r="F959" s="1655"/>
      <c r="G959" s="1655"/>
      <c r="H959" s="1655"/>
      <c r="I959" s="1655"/>
      <c r="J959" s="477" t="s">
        <v>4145</v>
      </c>
      <c r="K959" s="1698"/>
    </row>
    <row r="960" spans="2:11" ht="32.450000000000003" customHeight="1">
      <c r="B960" s="1765"/>
      <c r="C960" s="2347"/>
      <c r="D960" s="2137"/>
      <c r="E960" s="2137"/>
      <c r="F960" s="1552"/>
      <c r="G960" s="1552"/>
      <c r="H960" s="1552"/>
      <c r="I960" s="1552"/>
      <c r="J960" s="441" t="s">
        <v>4146</v>
      </c>
      <c r="K960" s="1698"/>
    </row>
    <row r="961" spans="1:11" ht="22.9" customHeight="1">
      <c r="B961" s="1766"/>
      <c r="C961" s="1767" t="s">
        <v>4147</v>
      </c>
      <c r="D961" s="2297"/>
      <c r="E961" s="2357"/>
      <c r="F961" s="1595">
        <v>2</v>
      </c>
      <c r="G961" s="1549">
        <v>1</v>
      </c>
      <c r="H961" s="1551">
        <v>2</v>
      </c>
      <c r="I961" s="1551">
        <v>0</v>
      </c>
      <c r="J961" s="1442" t="s">
        <v>5044</v>
      </c>
      <c r="K961" s="1698"/>
    </row>
    <row r="962" spans="1:11" ht="83.45" customHeight="1">
      <c r="B962" s="1766"/>
      <c r="C962" s="1768"/>
      <c r="D962" s="2350"/>
      <c r="E962" s="2358"/>
      <c r="F962" s="1763"/>
      <c r="G962" s="1917"/>
      <c r="H962" s="1655"/>
      <c r="I962" s="1655"/>
      <c r="J962" s="228" t="s">
        <v>5054</v>
      </c>
      <c r="K962" s="1698"/>
    </row>
    <row r="963" spans="1:11" ht="30.95" customHeight="1">
      <c r="B963" s="1766"/>
      <c r="C963" s="2348"/>
      <c r="D963" s="2350"/>
      <c r="E963" s="2358"/>
      <c r="F963" s="1763"/>
      <c r="G963" s="1917"/>
      <c r="H963" s="1655"/>
      <c r="I963" s="1655"/>
      <c r="J963" s="130" t="s">
        <v>4148</v>
      </c>
      <c r="K963" s="1698"/>
    </row>
    <row r="964" spans="1:11" ht="153" customHeight="1">
      <c r="B964" s="1766"/>
      <c r="C964" s="2349"/>
      <c r="D964" s="2351"/>
      <c r="E964" s="2359"/>
      <c r="F964" s="1606"/>
      <c r="G964" s="1550"/>
      <c r="H964" s="1552"/>
      <c r="I964" s="1552"/>
      <c r="J964" s="40" t="s">
        <v>4149</v>
      </c>
      <c r="K964" s="1698"/>
    </row>
    <row r="965" spans="1:11" ht="22.15" customHeight="1">
      <c r="B965" s="1765"/>
      <c r="C965" s="2340" t="s">
        <v>4150</v>
      </c>
      <c r="D965" s="1966"/>
      <c r="E965" s="1966"/>
      <c r="F965" s="1551">
        <v>0</v>
      </c>
      <c r="G965" s="1551">
        <v>0</v>
      </c>
      <c r="H965" s="1551">
        <v>0</v>
      </c>
      <c r="I965" s="1551">
        <v>0</v>
      </c>
      <c r="J965" s="1442" t="s">
        <v>5044</v>
      </c>
      <c r="K965" s="1698"/>
    </row>
    <row r="966" spans="1:11" ht="32.25" customHeight="1">
      <c r="B966" s="1765"/>
      <c r="C966" s="2341"/>
      <c r="D966" s="2136"/>
      <c r="E966" s="2136"/>
      <c r="F966" s="1655"/>
      <c r="G966" s="1655"/>
      <c r="H966" s="1655"/>
      <c r="I966" s="1655"/>
      <c r="J966" s="228" t="s">
        <v>4151</v>
      </c>
      <c r="K966" s="1698"/>
    </row>
    <row r="967" spans="1:11" ht="156.75" customHeight="1">
      <c r="B967" s="1765"/>
      <c r="C967" s="2342"/>
      <c r="D967" s="2137"/>
      <c r="E967" s="2137"/>
      <c r="F967" s="1552"/>
      <c r="G967" s="1552"/>
      <c r="H967" s="1552"/>
      <c r="I967" s="1606"/>
      <c r="J967" s="40" t="s">
        <v>4152</v>
      </c>
      <c r="K967" s="1698"/>
    </row>
    <row r="968" spans="1:11" ht="113.25" customHeight="1">
      <c r="B968" s="1765"/>
      <c r="C968" s="2340" t="s">
        <v>4153</v>
      </c>
      <c r="D968" s="2297"/>
      <c r="E968" s="1966"/>
      <c r="F968" s="1595">
        <v>2</v>
      </c>
      <c r="G968" s="1551">
        <v>2</v>
      </c>
      <c r="H968" s="1551">
        <v>1</v>
      </c>
      <c r="I968" s="1551">
        <v>3</v>
      </c>
      <c r="J968" s="149" t="s">
        <v>5055</v>
      </c>
      <c r="K968" s="1698"/>
    </row>
    <row r="969" spans="1:11" ht="42.75" customHeight="1">
      <c r="B969" s="1765"/>
      <c r="C969" s="2341"/>
      <c r="D969" s="2350"/>
      <c r="E969" s="2136"/>
      <c r="F969" s="1763"/>
      <c r="G969" s="1655"/>
      <c r="H969" s="1655"/>
      <c r="I969" s="1655"/>
      <c r="J969" s="1142" t="s">
        <v>4154</v>
      </c>
      <c r="K969" s="1698"/>
    </row>
    <row r="970" spans="1:11" ht="72" customHeight="1">
      <c r="B970" s="1765"/>
      <c r="C970" s="2341"/>
      <c r="D970" s="2350"/>
      <c r="E970" s="2136"/>
      <c r="F970" s="1763"/>
      <c r="G970" s="1655"/>
      <c r="H970" s="1655"/>
      <c r="I970" s="1655"/>
      <c r="J970" s="477" t="s">
        <v>4155</v>
      </c>
      <c r="K970" s="1698"/>
    </row>
    <row r="971" spans="1:11" ht="302.25" customHeight="1">
      <c r="B971" s="1765"/>
      <c r="C971" s="2342"/>
      <c r="D971" s="2351"/>
      <c r="E971" s="2137"/>
      <c r="F971" s="1606"/>
      <c r="G971" s="1552"/>
      <c r="H971" s="1552"/>
      <c r="I971" s="1552"/>
      <c r="J971" s="40" t="s">
        <v>4156</v>
      </c>
      <c r="K971" s="1698"/>
    </row>
    <row r="972" spans="1:11" ht="241.5" customHeight="1">
      <c r="B972" s="1765"/>
      <c r="C972" s="2340" t="s">
        <v>4157</v>
      </c>
      <c r="D972" s="2297"/>
      <c r="E972" s="1966"/>
      <c r="F972" s="2354">
        <v>3</v>
      </c>
      <c r="G972" s="1551">
        <v>3</v>
      </c>
      <c r="H972" s="1551">
        <v>5</v>
      </c>
      <c r="I972" s="1551">
        <v>1</v>
      </c>
      <c r="J972" s="149" t="s">
        <v>5056</v>
      </c>
      <c r="K972" s="1698"/>
    </row>
    <row r="973" spans="1:11" ht="93.75" customHeight="1">
      <c r="B973" s="1765"/>
      <c r="C973" s="2341"/>
      <c r="D973" s="2350"/>
      <c r="E973" s="2136"/>
      <c r="F973" s="2355"/>
      <c r="G973" s="1655"/>
      <c r="H973" s="1655"/>
      <c r="I973" s="1655"/>
      <c r="J973" s="1500" t="s">
        <v>5057</v>
      </c>
      <c r="K973" s="1698"/>
    </row>
    <row r="974" spans="1:11" ht="69.75" customHeight="1">
      <c r="B974" s="1765"/>
      <c r="C974" s="2341"/>
      <c r="D974" s="2350"/>
      <c r="E974" s="2136"/>
      <c r="F974" s="2355"/>
      <c r="G974" s="1655"/>
      <c r="H974" s="1655"/>
      <c r="I974" s="1655"/>
      <c r="J974" s="130" t="s">
        <v>4158</v>
      </c>
      <c r="K974" s="1698"/>
    </row>
    <row r="975" spans="1:11" ht="299.25" customHeight="1">
      <c r="B975" s="2360"/>
      <c r="C975" s="2353"/>
      <c r="D975" s="2298"/>
      <c r="E975" s="2169"/>
      <c r="F975" s="2356"/>
      <c r="G975" s="1793"/>
      <c r="H975" s="1793"/>
      <c r="I975" s="1793"/>
      <c r="J975" s="41" t="s">
        <v>5058</v>
      </c>
      <c r="K975" s="1699"/>
    </row>
    <row r="976" spans="1:11">
      <c r="A976" s="88"/>
      <c r="B976" s="1"/>
      <c r="C976" s="1"/>
      <c r="D976" s="1"/>
      <c r="E976" s="1"/>
      <c r="F976" s="1"/>
      <c r="G976" s="1"/>
      <c r="H976" s="1"/>
      <c r="I976" s="1"/>
      <c r="J976" s="1"/>
      <c r="K976" s="1"/>
    </row>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sheetData>
  <autoFilter ref="K1:K1042" xr:uid="{00000000-0001-0000-0600-000000000000}"/>
  <mergeCells count="1795">
    <mergeCell ref="E669:E672"/>
    <mergeCell ref="F669:F672"/>
    <mergeCell ref="K426:K427"/>
    <mergeCell ref="I452:I454"/>
    <mergeCell ref="E904:E907"/>
    <mergeCell ref="F904:F907"/>
    <mergeCell ref="G904:G907"/>
    <mergeCell ref="H904:H907"/>
    <mergeCell ref="I79:I82"/>
    <mergeCell ref="K79:K82"/>
    <mergeCell ref="K283:K285"/>
    <mergeCell ref="B407:B408"/>
    <mergeCell ref="C407:C408"/>
    <mergeCell ref="D407:D408"/>
    <mergeCell ref="E407:E408"/>
    <mergeCell ref="F407:F408"/>
    <mergeCell ref="G407:G408"/>
    <mergeCell ref="H407:H408"/>
    <mergeCell ref="I407:I408"/>
    <mergeCell ref="K407:K408"/>
    <mergeCell ref="K598:K601"/>
    <mergeCell ref="K799:K802"/>
    <mergeCell ref="I904:I907"/>
    <mergeCell ref="I669:I672"/>
    <mergeCell ref="C624:C627"/>
    <mergeCell ref="K302:K305"/>
    <mergeCell ref="I318:I321"/>
    <mergeCell ref="K318:K321"/>
    <mergeCell ref="I322:I325"/>
    <mergeCell ref="K322:K325"/>
    <mergeCell ref="K333:K335"/>
    <mergeCell ref="G721:G723"/>
    <mergeCell ref="H721:H723"/>
    <mergeCell ref="I721:I723"/>
    <mergeCell ref="K721:K723"/>
    <mergeCell ref="D669:D672"/>
    <mergeCell ref="B945:B975"/>
    <mergeCell ref="K945:K975"/>
    <mergeCell ref="C946:C949"/>
    <mergeCell ref="D946:D949"/>
    <mergeCell ref="J897:J898"/>
    <mergeCell ref="K674:K677"/>
    <mergeCell ref="I532:I535"/>
    <mergeCell ref="H919:H922"/>
    <mergeCell ref="I919:I922"/>
    <mergeCell ref="K919:K922"/>
    <mergeCell ref="K901:K902"/>
    <mergeCell ref="I823:I826"/>
    <mergeCell ref="D820:D821"/>
    <mergeCell ref="E820:E821"/>
    <mergeCell ref="F820:F821"/>
    <mergeCell ref="G820:G821"/>
    <mergeCell ref="H820:H821"/>
    <mergeCell ref="I820:I821"/>
    <mergeCell ref="K820:K821"/>
    <mergeCell ref="D827:D828"/>
    <mergeCell ref="E827:E828"/>
    <mergeCell ref="E721:E723"/>
    <mergeCell ref="F721:F723"/>
    <mergeCell ref="G669:G672"/>
    <mergeCell ref="F795:F798"/>
    <mergeCell ref="G795:G798"/>
    <mergeCell ref="H795:H798"/>
    <mergeCell ref="I795:I798"/>
    <mergeCell ref="B711:K711"/>
    <mergeCell ref="B904:B907"/>
    <mergeCell ref="C904:C907"/>
    <mergeCell ref="D904:D907"/>
    <mergeCell ref="F954:F956"/>
    <mergeCell ref="G954:G956"/>
    <mergeCell ref="H954:H956"/>
    <mergeCell ref="I954:I956"/>
    <mergeCell ref="K904:K907"/>
    <mergeCell ref="B908:B911"/>
    <mergeCell ref="C972:C975"/>
    <mergeCell ref="D972:D975"/>
    <mergeCell ref="E972:E975"/>
    <mergeCell ref="F972:F975"/>
    <mergeCell ref="G972:G975"/>
    <mergeCell ref="H972:H975"/>
    <mergeCell ref="I972:I975"/>
    <mergeCell ref="E961:E964"/>
    <mergeCell ref="F961:F964"/>
    <mergeCell ref="G961:G964"/>
    <mergeCell ref="H961:H964"/>
    <mergeCell ref="I961:I964"/>
    <mergeCell ref="C965:C967"/>
    <mergeCell ref="D965:D967"/>
    <mergeCell ref="E965:E967"/>
    <mergeCell ref="F965:F967"/>
    <mergeCell ref="G965:G967"/>
    <mergeCell ref="H965:H967"/>
    <mergeCell ref="I965:I967"/>
    <mergeCell ref="C968:C971"/>
    <mergeCell ref="D968:D971"/>
    <mergeCell ref="E968:E971"/>
    <mergeCell ref="F968:F971"/>
    <mergeCell ref="G968:G971"/>
    <mergeCell ref="H968:H971"/>
    <mergeCell ref="I968:I971"/>
    <mergeCell ref="C957:C960"/>
    <mergeCell ref="D957:D960"/>
    <mergeCell ref="E957:E960"/>
    <mergeCell ref="F957:F960"/>
    <mergeCell ref="G957:G960"/>
    <mergeCell ref="H957:H960"/>
    <mergeCell ref="I957:I960"/>
    <mergeCell ref="C961:C964"/>
    <mergeCell ref="D961:D964"/>
    <mergeCell ref="B937:B940"/>
    <mergeCell ref="C937:C940"/>
    <mergeCell ref="D937:D940"/>
    <mergeCell ref="E937:E940"/>
    <mergeCell ref="F937:F940"/>
    <mergeCell ref="G937:G940"/>
    <mergeCell ref="H937:H940"/>
    <mergeCell ref="I937:I940"/>
    <mergeCell ref="E946:E949"/>
    <mergeCell ref="F946:F949"/>
    <mergeCell ref="G946:G949"/>
    <mergeCell ref="H946:H949"/>
    <mergeCell ref="I946:I949"/>
    <mergeCell ref="C950:C953"/>
    <mergeCell ref="D950:D953"/>
    <mergeCell ref="E950:E953"/>
    <mergeCell ref="F950:F953"/>
    <mergeCell ref="G950:G953"/>
    <mergeCell ref="H950:H953"/>
    <mergeCell ref="I950:I953"/>
    <mergeCell ref="C954:C956"/>
    <mergeCell ref="D954:D956"/>
    <mergeCell ref="E954:E956"/>
    <mergeCell ref="K937:K940"/>
    <mergeCell ref="B941:B944"/>
    <mergeCell ref="C941:C944"/>
    <mergeCell ref="D941:D944"/>
    <mergeCell ref="E941:E944"/>
    <mergeCell ref="F941:F944"/>
    <mergeCell ref="G941:G944"/>
    <mergeCell ref="H941:H944"/>
    <mergeCell ref="I941:I944"/>
    <mergeCell ref="K941:K944"/>
    <mergeCell ref="B928:B931"/>
    <mergeCell ref="C928:C931"/>
    <mergeCell ref="D928:D931"/>
    <mergeCell ref="E928:E931"/>
    <mergeCell ref="F928:F931"/>
    <mergeCell ref="G928:G931"/>
    <mergeCell ref="H928:H931"/>
    <mergeCell ref="I928:I931"/>
    <mergeCell ref="K928:K931"/>
    <mergeCell ref="B933:B936"/>
    <mergeCell ref="C933:C936"/>
    <mergeCell ref="D933:D936"/>
    <mergeCell ref="E933:E936"/>
    <mergeCell ref="F933:F936"/>
    <mergeCell ref="G933:G936"/>
    <mergeCell ref="H933:H936"/>
    <mergeCell ref="K933:K936"/>
    <mergeCell ref="I933:I936"/>
    <mergeCell ref="B924:B927"/>
    <mergeCell ref="C924:C927"/>
    <mergeCell ref="D924:D927"/>
    <mergeCell ref="E924:E927"/>
    <mergeCell ref="F924:F927"/>
    <mergeCell ref="G924:G927"/>
    <mergeCell ref="H924:H927"/>
    <mergeCell ref="I924:I927"/>
    <mergeCell ref="K924:K927"/>
    <mergeCell ref="C913:C914"/>
    <mergeCell ref="D913:D914"/>
    <mergeCell ref="E913:E914"/>
    <mergeCell ref="F913:F914"/>
    <mergeCell ref="G913:G914"/>
    <mergeCell ref="H913:H914"/>
    <mergeCell ref="I913:I914"/>
    <mergeCell ref="J913:J914"/>
    <mergeCell ref="K913:K914"/>
    <mergeCell ref="B915:B918"/>
    <mergeCell ref="C915:C918"/>
    <mergeCell ref="D915:D918"/>
    <mergeCell ref="E915:E918"/>
    <mergeCell ref="F915:F918"/>
    <mergeCell ref="G915:G918"/>
    <mergeCell ref="H915:H918"/>
    <mergeCell ref="K915:K918"/>
    <mergeCell ref="I915:I918"/>
    <mergeCell ref="C919:C922"/>
    <mergeCell ref="D919:D922"/>
    <mergeCell ref="E919:E922"/>
    <mergeCell ref="F919:F922"/>
    <mergeCell ref="G919:G922"/>
    <mergeCell ref="C908:C911"/>
    <mergeCell ref="D908:D911"/>
    <mergeCell ref="E908:E911"/>
    <mergeCell ref="F908:F911"/>
    <mergeCell ref="G908:G911"/>
    <mergeCell ref="H908:H911"/>
    <mergeCell ref="I908:I911"/>
    <mergeCell ref="K908:K911"/>
    <mergeCell ref="B888:B891"/>
    <mergeCell ref="C888:C891"/>
    <mergeCell ref="D888:D891"/>
    <mergeCell ref="E888:E891"/>
    <mergeCell ref="F888:F891"/>
    <mergeCell ref="G888:G891"/>
    <mergeCell ref="H888:H891"/>
    <mergeCell ref="I888:I891"/>
    <mergeCell ref="K888:K891"/>
    <mergeCell ref="B892:B902"/>
    <mergeCell ref="C893:C896"/>
    <mergeCell ref="D893:D896"/>
    <mergeCell ref="E893:E896"/>
    <mergeCell ref="F893:F896"/>
    <mergeCell ref="G893:G896"/>
    <mergeCell ref="H893:H896"/>
    <mergeCell ref="I893:I896"/>
    <mergeCell ref="K893:K896"/>
    <mergeCell ref="C897:C900"/>
    <mergeCell ref="D897:D900"/>
    <mergeCell ref="E897:E900"/>
    <mergeCell ref="F897:F900"/>
    <mergeCell ref="G897:G900"/>
    <mergeCell ref="H897:H900"/>
    <mergeCell ref="I897:I900"/>
    <mergeCell ref="K897:K900"/>
    <mergeCell ref="C901:C902"/>
    <mergeCell ref="D901:D902"/>
    <mergeCell ref="E901:E902"/>
    <mergeCell ref="F901:F902"/>
    <mergeCell ref="G901:G902"/>
    <mergeCell ref="J901:J902"/>
    <mergeCell ref="B880:B883"/>
    <mergeCell ref="C880:C883"/>
    <mergeCell ref="D880:D883"/>
    <mergeCell ref="E880:E883"/>
    <mergeCell ref="F880:F883"/>
    <mergeCell ref="G880:G883"/>
    <mergeCell ref="H880:H883"/>
    <mergeCell ref="I880:I883"/>
    <mergeCell ref="K880:K883"/>
    <mergeCell ref="B884:B887"/>
    <mergeCell ref="C884:C887"/>
    <mergeCell ref="D884:D887"/>
    <mergeCell ref="E884:E887"/>
    <mergeCell ref="F884:F887"/>
    <mergeCell ref="G884:G887"/>
    <mergeCell ref="H884:H887"/>
    <mergeCell ref="I884:I887"/>
    <mergeCell ref="K884:K887"/>
    <mergeCell ref="B872:B875"/>
    <mergeCell ref="C872:C875"/>
    <mergeCell ref="D872:D875"/>
    <mergeCell ref="E872:E875"/>
    <mergeCell ref="F872:F875"/>
    <mergeCell ref="G872:G875"/>
    <mergeCell ref="H872:H875"/>
    <mergeCell ref="I872:I875"/>
    <mergeCell ref="K872:K875"/>
    <mergeCell ref="B876:B879"/>
    <mergeCell ref="C876:C879"/>
    <mergeCell ref="D876:D879"/>
    <mergeCell ref="E876:E879"/>
    <mergeCell ref="F876:F879"/>
    <mergeCell ref="G876:G879"/>
    <mergeCell ref="H876:H879"/>
    <mergeCell ref="I876:I879"/>
    <mergeCell ref="K876:K879"/>
    <mergeCell ref="B864:B867"/>
    <mergeCell ref="C864:C867"/>
    <mergeCell ref="D864:D867"/>
    <mergeCell ref="E864:E867"/>
    <mergeCell ref="F864:F867"/>
    <mergeCell ref="G864:G867"/>
    <mergeCell ref="H864:H867"/>
    <mergeCell ref="I864:I867"/>
    <mergeCell ref="K864:K867"/>
    <mergeCell ref="B868:B871"/>
    <mergeCell ref="C868:C871"/>
    <mergeCell ref="D868:D871"/>
    <mergeCell ref="E868:E871"/>
    <mergeCell ref="F868:F871"/>
    <mergeCell ref="G868:G871"/>
    <mergeCell ref="H868:H871"/>
    <mergeCell ref="I868:I871"/>
    <mergeCell ref="K868:K871"/>
    <mergeCell ref="B845:B850"/>
    <mergeCell ref="C849:C850"/>
    <mergeCell ref="D849:D850"/>
    <mergeCell ref="E849:E850"/>
    <mergeCell ref="K849:K850"/>
    <mergeCell ref="B852:B854"/>
    <mergeCell ref="C852:C854"/>
    <mergeCell ref="D852:D854"/>
    <mergeCell ref="E852:E854"/>
    <mergeCell ref="F852:F854"/>
    <mergeCell ref="G852:G854"/>
    <mergeCell ref="H852:H854"/>
    <mergeCell ref="K852:K854"/>
    <mergeCell ref="B841:B844"/>
    <mergeCell ref="C841:C844"/>
    <mergeCell ref="D841:D844"/>
    <mergeCell ref="E841:E844"/>
    <mergeCell ref="F841:F844"/>
    <mergeCell ref="G841:G844"/>
    <mergeCell ref="H841:H844"/>
    <mergeCell ref="I841:I844"/>
    <mergeCell ref="K841:K844"/>
    <mergeCell ref="C846:C848"/>
    <mergeCell ref="D846:D848"/>
    <mergeCell ref="E846:E848"/>
    <mergeCell ref="F846:F848"/>
    <mergeCell ref="G846:G848"/>
    <mergeCell ref="K846:K848"/>
    <mergeCell ref="I852:I854"/>
    <mergeCell ref="C827:C828"/>
    <mergeCell ref="G829:G832"/>
    <mergeCell ref="H829:H832"/>
    <mergeCell ref="K829:K832"/>
    <mergeCell ref="F834:F835"/>
    <mergeCell ref="G834:G835"/>
    <mergeCell ref="H834:H835"/>
    <mergeCell ref="I834:I835"/>
    <mergeCell ref="K834:K835"/>
    <mergeCell ref="F827:F828"/>
    <mergeCell ref="G827:G828"/>
    <mergeCell ref="K827:K828"/>
    <mergeCell ref="C829:C832"/>
    <mergeCell ref="D829:D832"/>
    <mergeCell ref="E829:E832"/>
    <mergeCell ref="F829:F832"/>
    <mergeCell ref="I829:I832"/>
    <mergeCell ref="B837:B840"/>
    <mergeCell ref="C837:C840"/>
    <mergeCell ref="D837:D840"/>
    <mergeCell ref="E837:E840"/>
    <mergeCell ref="F837:F840"/>
    <mergeCell ref="G837:G840"/>
    <mergeCell ref="H837:H840"/>
    <mergeCell ref="I837:I840"/>
    <mergeCell ref="K837:K840"/>
    <mergeCell ref="C834:C835"/>
    <mergeCell ref="D834:D835"/>
    <mergeCell ref="E834:E835"/>
    <mergeCell ref="C804:C808"/>
    <mergeCell ref="D804:D808"/>
    <mergeCell ref="E804:E808"/>
    <mergeCell ref="F804:F808"/>
    <mergeCell ref="G804:G808"/>
    <mergeCell ref="H804:H808"/>
    <mergeCell ref="I804:I808"/>
    <mergeCell ref="J805:J806"/>
    <mergeCell ref="B809:K809"/>
    <mergeCell ref="B820:B821"/>
    <mergeCell ref="C820:C821"/>
    <mergeCell ref="B804:B808"/>
    <mergeCell ref="K804:K808"/>
    <mergeCell ref="B822:B835"/>
    <mergeCell ref="C823:C826"/>
    <mergeCell ref="D823:D826"/>
    <mergeCell ref="E823:E826"/>
    <mergeCell ref="F823:F826"/>
    <mergeCell ref="G823:G826"/>
    <mergeCell ref="H823:H826"/>
    <mergeCell ref="G782:G785"/>
    <mergeCell ref="H782:H785"/>
    <mergeCell ref="I782:I785"/>
    <mergeCell ref="K782:K785"/>
    <mergeCell ref="B786:B789"/>
    <mergeCell ref="C786:C789"/>
    <mergeCell ref="D786:D789"/>
    <mergeCell ref="E786:E789"/>
    <mergeCell ref="F786:F789"/>
    <mergeCell ref="G786:G789"/>
    <mergeCell ref="H786:H789"/>
    <mergeCell ref="I786:I789"/>
    <mergeCell ref="K786:K789"/>
    <mergeCell ref="K795:K798"/>
    <mergeCell ref="F799:F802"/>
    <mergeCell ref="G799:G802"/>
    <mergeCell ref="H799:H802"/>
    <mergeCell ref="I799:I802"/>
    <mergeCell ref="B791:B794"/>
    <mergeCell ref="C791:C794"/>
    <mergeCell ref="D791:D794"/>
    <mergeCell ref="E791:E794"/>
    <mergeCell ref="F791:F794"/>
    <mergeCell ref="G791:G794"/>
    <mergeCell ref="H791:H794"/>
    <mergeCell ref="I791:I794"/>
    <mergeCell ref="K791:K794"/>
    <mergeCell ref="B782:B785"/>
    <mergeCell ref="C782:C785"/>
    <mergeCell ref="D782:D785"/>
    <mergeCell ref="E782:E785"/>
    <mergeCell ref="F782:F785"/>
    <mergeCell ref="B771:B774"/>
    <mergeCell ref="C771:C774"/>
    <mergeCell ref="D771:D774"/>
    <mergeCell ref="E771:E774"/>
    <mergeCell ref="F771:F774"/>
    <mergeCell ref="G771:G774"/>
    <mergeCell ref="H771:H774"/>
    <mergeCell ref="I771:I774"/>
    <mergeCell ref="K771:K774"/>
    <mergeCell ref="B777:B780"/>
    <mergeCell ref="C777:C780"/>
    <mergeCell ref="D777:D780"/>
    <mergeCell ref="E777:E780"/>
    <mergeCell ref="F777:F780"/>
    <mergeCell ref="G777:G780"/>
    <mergeCell ref="H777:H780"/>
    <mergeCell ref="K777:K780"/>
    <mergeCell ref="I777:I780"/>
    <mergeCell ref="B763:B766"/>
    <mergeCell ref="C763:C766"/>
    <mergeCell ref="D763:D766"/>
    <mergeCell ref="E763:E766"/>
    <mergeCell ref="F763:F766"/>
    <mergeCell ref="G763:G766"/>
    <mergeCell ref="H763:H766"/>
    <mergeCell ref="I763:I766"/>
    <mergeCell ref="K763:K766"/>
    <mergeCell ref="B767:B770"/>
    <mergeCell ref="C767:C770"/>
    <mergeCell ref="D767:D770"/>
    <mergeCell ref="E767:E770"/>
    <mergeCell ref="F767:F770"/>
    <mergeCell ref="G767:G770"/>
    <mergeCell ref="H767:H770"/>
    <mergeCell ref="I767:I770"/>
    <mergeCell ref="K767:K770"/>
    <mergeCell ref="B751:B762"/>
    <mergeCell ref="C752:C754"/>
    <mergeCell ref="D752:D754"/>
    <mergeCell ref="E752:E754"/>
    <mergeCell ref="F752:F754"/>
    <mergeCell ref="G752:G754"/>
    <mergeCell ref="H752:H754"/>
    <mergeCell ref="I752:I754"/>
    <mergeCell ref="K752:K754"/>
    <mergeCell ref="C755:C758"/>
    <mergeCell ref="D755:D758"/>
    <mergeCell ref="E755:E758"/>
    <mergeCell ref="F755:F758"/>
    <mergeCell ref="G755:G758"/>
    <mergeCell ref="H755:H758"/>
    <mergeCell ref="I755:I758"/>
    <mergeCell ref="K755:K758"/>
    <mergeCell ref="C759:C762"/>
    <mergeCell ref="D759:D762"/>
    <mergeCell ref="E759:E762"/>
    <mergeCell ref="F759:F762"/>
    <mergeCell ref="G759:G762"/>
    <mergeCell ref="H759:H762"/>
    <mergeCell ref="I759:I762"/>
    <mergeCell ref="K759:K762"/>
    <mergeCell ref="B745:B746"/>
    <mergeCell ref="C745:C746"/>
    <mergeCell ref="D745:D746"/>
    <mergeCell ref="E745:E746"/>
    <mergeCell ref="F745:F746"/>
    <mergeCell ref="G745:G746"/>
    <mergeCell ref="H745:H746"/>
    <mergeCell ref="I745:I746"/>
    <mergeCell ref="K745:K746"/>
    <mergeCell ref="C747:C750"/>
    <mergeCell ref="D747:D750"/>
    <mergeCell ref="E747:E750"/>
    <mergeCell ref="F747:F750"/>
    <mergeCell ref="G747:G750"/>
    <mergeCell ref="H747:H750"/>
    <mergeCell ref="I747:I750"/>
    <mergeCell ref="K747:K750"/>
    <mergeCell ref="B747:B750"/>
    <mergeCell ref="B736:B739"/>
    <mergeCell ref="C736:C739"/>
    <mergeCell ref="D736:D739"/>
    <mergeCell ref="E736:E739"/>
    <mergeCell ref="F736:F739"/>
    <mergeCell ref="G736:G739"/>
    <mergeCell ref="H736:H739"/>
    <mergeCell ref="I736:I739"/>
    <mergeCell ref="K736:K739"/>
    <mergeCell ref="B740:B743"/>
    <mergeCell ref="C740:C743"/>
    <mergeCell ref="D740:D743"/>
    <mergeCell ref="E740:E743"/>
    <mergeCell ref="F740:F743"/>
    <mergeCell ref="G740:G743"/>
    <mergeCell ref="H740:H743"/>
    <mergeCell ref="I740:I743"/>
    <mergeCell ref="K740:K743"/>
    <mergeCell ref="B724:B735"/>
    <mergeCell ref="C725:C728"/>
    <mergeCell ref="D725:D728"/>
    <mergeCell ref="E725:E728"/>
    <mergeCell ref="F725:F728"/>
    <mergeCell ref="G725:G728"/>
    <mergeCell ref="H725:H728"/>
    <mergeCell ref="I725:I728"/>
    <mergeCell ref="K725:K728"/>
    <mergeCell ref="C729:C732"/>
    <mergeCell ref="D729:D732"/>
    <mergeCell ref="E729:E732"/>
    <mergeCell ref="F729:F732"/>
    <mergeCell ref="G729:G732"/>
    <mergeCell ref="H729:H732"/>
    <mergeCell ref="I729:I732"/>
    <mergeCell ref="K729:K732"/>
    <mergeCell ref="C733:C735"/>
    <mergeCell ref="D733:D735"/>
    <mergeCell ref="E733:E735"/>
    <mergeCell ref="F733:F735"/>
    <mergeCell ref="G733:G735"/>
    <mergeCell ref="H733:H735"/>
    <mergeCell ref="I733:I735"/>
    <mergeCell ref="K733:K735"/>
    <mergeCell ref="B700:B702"/>
    <mergeCell ref="C700:C702"/>
    <mergeCell ref="D700:D702"/>
    <mergeCell ref="E700:E702"/>
    <mergeCell ref="F700:F702"/>
    <mergeCell ref="G700:G702"/>
    <mergeCell ref="H700:H702"/>
    <mergeCell ref="I700:I702"/>
    <mergeCell ref="K700:K702"/>
    <mergeCell ref="I703:I705"/>
    <mergeCell ref="K703:K705"/>
    <mergeCell ref="J704:J705"/>
    <mergeCell ref="B707:B710"/>
    <mergeCell ref="C707:C710"/>
    <mergeCell ref="D707:D710"/>
    <mergeCell ref="E707:E710"/>
    <mergeCell ref="F707:F710"/>
    <mergeCell ref="G707:G710"/>
    <mergeCell ref="H707:H710"/>
    <mergeCell ref="I707:I710"/>
    <mergeCell ref="K707:K710"/>
    <mergeCell ref="D703:D705"/>
    <mergeCell ref="F703:F705"/>
    <mergeCell ref="G703:G705"/>
    <mergeCell ref="H703:H705"/>
    <mergeCell ref="E703:E705"/>
    <mergeCell ref="B703:B705"/>
    <mergeCell ref="C703:C705"/>
    <mergeCell ref="B686:B689"/>
    <mergeCell ref="C686:C689"/>
    <mergeCell ref="D686:D689"/>
    <mergeCell ref="E686:E689"/>
    <mergeCell ref="F686:F689"/>
    <mergeCell ref="G686:G689"/>
    <mergeCell ref="H686:H689"/>
    <mergeCell ref="I686:I689"/>
    <mergeCell ref="K686:K689"/>
    <mergeCell ref="B690:B698"/>
    <mergeCell ref="C691:C694"/>
    <mergeCell ref="D691:D694"/>
    <mergeCell ref="E691:E694"/>
    <mergeCell ref="F691:F694"/>
    <mergeCell ref="G691:G694"/>
    <mergeCell ref="H691:H694"/>
    <mergeCell ref="I691:I694"/>
    <mergeCell ref="K691:K694"/>
    <mergeCell ref="C695:C698"/>
    <mergeCell ref="D695:D698"/>
    <mergeCell ref="E695:E698"/>
    <mergeCell ref="F695:F698"/>
    <mergeCell ref="G695:G698"/>
    <mergeCell ref="H695:H698"/>
    <mergeCell ref="I695:I698"/>
    <mergeCell ref="K695:K698"/>
    <mergeCell ref="B661:B664"/>
    <mergeCell ref="C661:C664"/>
    <mergeCell ref="D661:D664"/>
    <mergeCell ref="E661:E664"/>
    <mergeCell ref="F661:F664"/>
    <mergeCell ref="G661:G664"/>
    <mergeCell ref="H661:H664"/>
    <mergeCell ref="I661:I664"/>
    <mergeCell ref="K661:K664"/>
    <mergeCell ref="B683:B685"/>
    <mergeCell ref="C683:C685"/>
    <mergeCell ref="D683:D685"/>
    <mergeCell ref="E683:E685"/>
    <mergeCell ref="F683:F685"/>
    <mergeCell ref="G683:G685"/>
    <mergeCell ref="H683:H685"/>
    <mergeCell ref="I683:I685"/>
    <mergeCell ref="K683:K685"/>
    <mergeCell ref="K678:K681"/>
    <mergeCell ref="C678:C681"/>
    <mergeCell ref="B669:B672"/>
    <mergeCell ref="B673:B681"/>
    <mergeCell ref="C674:C677"/>
    <mergeCell ref="D674:D677"/>
    <mergeCell ref="E674:E677"/>
    <mergeCell ref="F674:F677"/>
    <mergeCell ref="G674:G677"/>
    <mergeCell ref="H674:H677"/>
    <mergeCell ref="I674:I677"/>
    <mergeCell ref="K669:K672"/>
    <mergeCell ref="C669:C672"/>
    <mergeCell ref="H669:H672"/>
    <mergeCell ref="B650:B653"/>
    <mergeCell ref="C650:C653"/>
    <mergeCell ref="D650:D653"/>
    <mergeCell ref="E650:E653"/>
    <mergeCell ref="F650:F653"/>
    <mergeCell ref="G650:G653"/>
    <mergeCell ref="H650:H653"/>
    <mergeCell ref="I650:I653"/>
    <mergeCell ref="K650:K653"/>
    <mergeCell ref="B655:B660"/>
    <mergeCell ref="C655:C660"/>
    <mergeCell ref="D655:D660"/>
    <mergeCell ref="E655:E660"/>
    <mergeCell ref="F655:F660"/>
    <mergeCell ref="G655:G660"/>
    <mergeCell ref="H655:H660"/>
    <mergeCell ref="I655:I660"/>
    <mergeCell ref="K655:K660"/>
    <mergeCell ref="D624:D627"/>
    <mergeCell ref="E624:E627"/>
    <mergeCell ref="F624:F627"/>
    <mergeCell ref="G624:G627"/>
    <mergeCell ref="H624:H627"/>
    <mergeCell ref="I624:I627"/>
    <mergeCell ref="K624:K627"/>
    <mergeCell ref="C628:C631"/>
    <mergeCell ref="D628:D631"/>
    <mergeCell ref="E628:E631"/>
    <mergeCell ref="F628:F631"/>
    <mergeCell ref="G628:G631"/>
    <mergeCell ref="H628:H631"/>
    <mergeCell ref="I628:I631"/>
    <mergeCell ref="B607:B621"/>
    <mergeCell ref="B636:B640"/>
    <mergeCell ref="C637:C640"/>
    <mergeCell ref="D637:D640"/>
    <mergeCell ref="E637:E640"/>
    <mergeCell ref="F637:F640"/>
    <mergeCell ref="G637:G640"/>
    <mergeCell ref="H637:H640"/>
    <mergeCell ref="I637:I640"/>
    <mergeCell ref="K637:K640"/>
    <mergeCell ref="I608:I609"/>
    <mergeCell ref="K608:K609"/>
    <mergeCell ref="C610:C613"/>
    <mergeCell ref="D610:D613"/>
    <mergeCell ref="E610:E613"/>
    <mergeCell ref="F610:F613"/>
    <mergeCell ref="G610:G613"/>
    <mergeCell ref="H610:H613"/>
    <mergeCell ref="I610:I613"/>
    <mergeCell ref="K610:K613"/>
    <mergeCell ref="C614:C617"/>
    <mergeCell ref="D614:D617"/>
    <mergeCell ref="E614:E617"/>
    <mergeCell ref="F614:F617"/>
    <mergeCell ref="G614:G617"/>
    <mergeCell ref="H614:H617"/>
    <mergeCell ref="D620:D621"/>
    <mergeCell ref="E620:E621"/>
    <mergeCell ref="F620:F621"/>
    <mergeCell ref="G620:G621"/>
    <mergeCell ref="H620:H621"/>
    <mergeCell ref="I620:I621"/>
    <mergeCell ref="K620:K621"/>
    <mergeCell ref="C618:C619"/>
    <mergeCell ref="D618:D619"/>
    <mergeCell ref="E618:E619"/>
    <mergeCell ref="F618:F619"/>
    <mergeCell ref="G618:G619"/>
    <mergeCell ref="H618:H619"/>
    <mergeCell ref="C620:C621"/>
    <mergeCell ref="B578:B581"/>
    <mergeCell ref="C578:C581"/>
    <mergeCell ref="D578:D581"/>
    <mergeCell ref="E578:E581"/>
    <mergeCell ref="F578:F581"/>
    <mergeCell ref="G578:G581"/>
    <mergeCell ref="H578:H581"/>
    <mergeCell ref="K578:K581"/>
    <mergeCell ref="B583:B586"/>
    <mergeCell ref="C583:C586"/>
    <mergeCell ref="D583:D586"/>
    <mergeCell ref="E583:E586"/>
    <mergeCell ref="F583:F586"/>
    <mergeCell ref="G583:G586"/>
    <mergeCell ref="H583:H586"/>
    <mergeCell ref="I583:I586"/>
    <mergeCell ref="B587:B605"/>
    <mergeCell ref="C588:C591"/>
    <mergeCell ref="D588:D591"/>
    <mergeCell ref="E588:E591"/>
    <mergeCell ref="F588:F591"/>
    <mergeCell ref="G588:G591"/>
    <mergeCell ref="H588:H591"/>
    <mergeCell ref="C592:C594"/>
    <mergeCell ref="D592:D594"/>
    <mergeCell ref="E592:E594"/>
    <mergeCell ref="F592:F594"/>
    <mergeCell ref="G592:G594"/>
    <mergeCell ref="H592:H594"/>
    <mergeCell ref="C595:C597"/>
    <mergeCell ref="D595:D597"/>
    <mergeCell ref="E595:E597"/>
    <mergeCell ref="I555:I558"/>
    <mergeCell ref="K555:K558"/>
    <mergeCell ref="C559:C562"/>
    <mergeCell ref="D559:D562"/>
    <mergeCell ref="C608:C609"/>
    <mergeCell ref="D608:D609"/>
    <mergeCell ref="E608:E609"/>
    <mergeCell ref="F608:F609"/>
    <mergeCell ref="G608:G609"/>
    <mergeCell ref="H608:H609"/>
    <mergeCell ref="C598:C601"/>
    <mergeCell ref="D598:D601"/>
    <mergeCell ref="E598:E601"/>
    <mergeCell ref="F598:F601"/>
    <mergeCell ref="G598:G601"/>
    <mergeCell ref="H598:H601"/>
    <mergeCell ref="I598:I601"/>
    <mergeCell ref="I559:I562"/>
    <mergeCell ref="K559:K562"/>
    <mergeCell ref="F595:F597"/>
    <mergeCell ref="G595:G597"/>
    <mergeCell ref="H595:H597"/>
    <mergeCell ref="E541:E544"/>
    <mergeCell ref="F541:F544"/>
    <mergeCell ref="G541:G544"/>
    <mergeCell ref="H541:H544"/>
    <mergeCell ref="K583:K586"/>
    <mergeCell ref="I592:I594"/>
    <mergeCell ref="K592:K594"/>
    <mergeCell ref="K595:K597"/>
    <mergeCell ref="B546:B549"/>
    <mergeCell ref="C546:C549"/>
    <mergeCell ref="D546:D549"/>
    <mergeCell ref="E546:E549"/>
    <mergeCell ref="F546:F549"/>
    <mergeCell ref="G546:G549"/>
    <mergeCell ref="H546:H549"/>
    <mergeCell ref="I546:I549"/>
    <mergeCell ref="K546:K549"/>
    <mergeCell ref="B550:B562"/>
    <mergeCell ref="C551:C554"/>
    <mergeCell ref="D551:D554"/>
    <mergeCell ref="E551:E554"/>
    <mergeCell ref="F551:F554"/>
    <mergeCell ref="G551:G554"/>
    <mergeCell ref="H551:H554"/>
    <mergeCell ref="I551:I554"/>
    <mergeCell ref="K551:K554"/>
    <mergeCell ref="C555:C558"/>
    <mergeCell ref="D555:D558"/>
    <mergeCell ref="E555:E558"/>
    <mergeCell ref="F555:F558"/>
    <mergeCell ref="G555:G558"/>
    <mergeCell ref="H555:H558"/>
    <mergeCell ref="B527:B529"/>
    <mergeCell ref="C527:C529"/>
    <mergeCell ref="D527:D529"/>
    <mergeCell ref="E527:E529"/>
    <mergeCell ref="F527:F529"/>
    <mergeCell ref="G527:G529"/>
    <mergeCell ref="H527:H529"/>
    <mergeCell ref="I527:I529"/>
    <mergeCell ref="B531:B535"/>
    <mergeCell ref="C532:C535"/>
    <mergeCell ref="D532:D535"/>
    <mergeCell ref="E532:E535"/>
    <mergeCell ref="F532:F535"/>
    <mergeCell ref="G532:G535"/>
    <mergeCell ref="H532:H535"/>
    <mergeCell ref="K532:K535"/>
    <mergeCell ref="E559:E562"/>
    <mergeCell ref="F559:F562"/>
    <mergeCell ref="G559:G562"/>
    <mergeCell ref="H559:H562"/>
    <mergeCell ref="B537:B540"/>
    <mergeCell ref="C537:C540"/>
    <mergeCell ref="D537:D540"/>
    <mergeCell ref="E537:E540"/>
    <mergeCell ref="F537:F540"/>
    <mergeCell ref="G537:G540"/>
    <mergeCell ref="H537:H540"/>
    <mergeCell ref="I537:I540"/>
    <mergeCell ref="K537:K540"/>
    <mergeCell ref="B541:B544"/>
    <mergeCell ref="C541:C544"/>
    <mergeCell ref="D541:D544"/>
    <mergeCell ref="B511:B515"/>
    <mergeCell ref="C512:C515"/>
    <mergeCell ref="D512:D515"/>
    <mergeCell ref="E512:E515"/>
    <mergeCell ref="F512:F515"/>
    <mergeCell ref="G512:G515"/>
    <mergeCell ref="H512:H515"/>
    <mergeCell ref="B517:B526"/>
    <mergeCell ref="C518:C521"/>
    <mergeCell ref="D518:D521"/>
    <mergeCell ref="E518:E521"/>
    <mergeCell ref="F518:F521"/>
    <mergeCell ref="G518:G521"/>
    <mergeCell ref="H518:H521"/>
    <mergeCell ref="I518:I521"/>
    <mergeCell ref="K518:K521"/>
    <mergeCell ref="C522:C523"/>
    <mergeCell ref="D522:D523"/>
    <mergeCell ref="E522:E523"/>
    <mergeCell ref="F522:F523"/>
    <mergeCell ref="G522:G523"/>
    <mergeCell ref="H522:H523"/>
    <mergeCell ref="I522:I523"/>
    <mergeCell ref="K522:K523"/>
    <mergeCell ref="C524:C526"/>
    <mergeCell ref="D524:D526"/>
    <mergeCell ref="E524:E526"/>
    <mergeCell ref="F524:F526"/>
    <mergeCell ref="G524:G526"/>
    <mergeCell ref="H524:H526"/>
    <mergeCell ref="I524:I526"/>
    <mergeCell ref="J525:J526"/>
    <mergeCell ref="B488:B489"/>
    <mergeCell ref="C488:C489"/>
    <mergeCell ref="D488:D489"/>
    <mergeCell ref="E488:E489"/>
    <mergeCell ref="F488:F489"/>
    <mergeCell ref="G488:G489"/>
    <mergeCell ref="H488:H489"/>
    <mergeCell ref="I488:I489"/>
    <mergeCell ref="K488:K489"/>
    <mergeCell ref="C490:C493"/>
    <mergeCell ref="D490:D493"/>
    <mergeCell ref="E490:E493"/>
    <mergeCell ref="F490:F493"/>
    <mergeCell ref="G490:G493"/>
    <mergeCell ref="H490:H493"/>
    <mergeCell ref="I490:I493"/>
    <mergeCell ref="K490:K493"/>
    <mergeCell ref="B490:B493"/>
    <mergeCell ref="B474:B486"/>
    <mergeCell ref="C475:C478"/>
    <mergeCell ref="D475:D478"/>
    <mergeCell ref="E475:E478"/>
    <mergeCell ref="F475:F478"/>
    <mergeCell ref="G475:G478"/>
    <mergeCell ref="H475:H478"/>
    <mergeCell ref="I475:I478"/>
    <mergeCell ref="K475:K478"/>
    <mergeCell ref="C479:C482"/>
    <mergeCell ref="D479:D482"/>
    <mergeCell ref="E479:E482"/>
    <mergeCell ref="F479:F482"/>
    <mergeCell ref="G479:G482"/>
    <mergeCell ref="H479:H482"/>
    <mergeCell ref="I479:I482"/>
    <mergeCell ref="K479:K482"/>
    <mergeCell ref="C483:C486"/>
    <mergeCell ref="D483:D486"/>
    <mergeCell ref="E483:E486"/>
    <mergeCell ref="F483:F486"/>
    <mergeCell ref="G483:G486"/>
    <mergeCell ref="H483:H486"/>
    <mergeCell ref="I483:I486"/>
    <mergeCell ref="K483:K486"/>
    <mergeCell ref="B466:B469"/>
    <mergeCell ref="C466:C469"/>
    <mergeCell ref="D466:D469"/>
    <mergeCell ref="E466:E469"/>
    <mergeCell ref="F466:F469"/>
    <mergeCell ref="G466:G469"/>
    <mergeCell ref="H466:H469"/>
    <mergeCell ref="I466:I469"/>
    <mergeCell ref="K466:K469"/>
    <mergeCell ref="B470:B473"/>
    <mergeCell ref="C470:C473"/>
    <mergeCell ref="D470:D473"/>
    <mergeCell ref="E470:E473"/>
    <mergeCell ref="F470:F473"/>
    <mergeCell ref="G470:G473"/>
    <mergeCell ref="H470:H473"/>
    <mergeCell ref="I470:I473"/>
    <mergeCell ref="K470:K473"/>
    <mergeCell ref="C448:C451"/>
    <mergeCell ref="D448:D451"/>
    <mergeCell ref="E448:E451"/>
    <mergeCell ref="F448:F451"/>
    <mergeCell ref="G448:G451"/>
    <mergeCell ref="H448:H451"/>
    <mergeCell ref="I448:I451"/>
    <mergeCell ref="K448:K451"/>
    <mergeCell ref="C452:C454"/>
    <mergeCell ref="D452:D454"/>
    <mergeCell ref="E452:E454"/>
    <mergeCell ref="F452:F454"/>
    <mergeCell ref="G452:G454"/>
    <mergeCell ref="H452:H454"/>
    <mergeCell ref="K452:K454"/>
    <mergeCell ref="C455:C456"/>
    <mergeCell ref="D455:D456"/>
    <mergeCell ref="E455:E456"/>
    <mergeCell ref="F455:F456"/>
    <mergeCell ref="G455:G456"/>
    <mergeCell ref="H455:H456"/>
    <mergeCell ref="I455:I456"/>
    <mergeCell ref="K455:K456"/>
    <mergeCell ref="C438:C440"/>
    <mergeCell ref="D438:D440"/>
    <mergeCell ref="E438:E440"/>
    <mergeCell ref="F438:F440"/>
    <mergeCell ref="G438:G440"/>
    <mergeCell ref="H438:H440"/>
    <mergeCell ref="K438:K440"/>
    <mergeCell ref="C441:C443"/>
    <mergeCell ref="D441:D443"/>
    <mergeCell ref="E441:E443"/>
    <mergeCell ref="F441:F443"/>
    <mergeCell ref="G441:G443"/>
    <mergeCell ref="H441:H443"/>
    <mergeCell ref="I441:I443"/>
    <mergeCell ref="K441:K443"/>
    <mergeCell ref="C444:C446"/>
    <mergeCell ref="D444:D446"/>
    <mergeCell ref="E444:E446"/>
    <mergeCell ref="F444:F446"/>
    <mergeCell ref="G444:G446"/>
    <mergeCell ref="H444:H446"/>
    <mergeCell ref="I444:I446"/>
    <mergeCell ref="K444:K446"/>
    <mergeCell ref="B426:B427"/>
    <mergeCell ref="C426:C427"/>
    <mergeCell ref="D426:D427"/>
    <mergeCell ref="E426:E427"/>
    <mergeCell ref="F426:F427"/>
    <mergeCell ref="G426:G427"/>
    <mergeCell ref="H426:H427"/>
    <mergeCell ref="I426:I427"/>
    <mergeCell ref="B428:B464"/>
    <mergeCell ref="C429:C430"/>
    <mergeCell ref="D429:D430"/>
    <mergeCell ref="E429:E430"/>
    <mergeCell ref="F429:F430"/>
    <mergeCell ref="G429:G430"/>
    <mergeCell ref="H429:H430"/>
    <mergeCell ref="K429:K430"/>
    <mergeCell ref="C431:C434"/>
    <mergeCell ref="D431:D434"/>
    <mergeCell ref="E431:E434"/>
    <mergeCell ref="F431:F434"/>
    <mergeCell ref="G431:G434"/>
    <mergeCell ref="H431:H434"/>
    <mergeCell ref="I431:I434"/>
    <mergeCell ref="K431:K434"/>
    <mergeCell ref="C435:C437"/>
    <mergeCell ref="D435:D437"/>
    <mergeCell ref="E435:E437"/>
    <mergeCell ref="F435:F437"/>
    <mergeCell ref="G435:G437"/>
    <mergeCell ref="H435:H437"/>
    <mergeCell ref="I435:I437"/>
    <mergeCell ref="K435:K437"/>
    <mergeCell ref="B419:B422"/>
    <mergeCell ref="C419:C422"/>
    <mergeCell ref="D419:D422"/>
    <mergeCell ref="E419:E422"/>
    <mergeCell ref="F419:F422"/>
    <mergeCell ref="G419:G422"/>
    <mergeCell ref="H419:H422"/>
    <mergeCell ref="B423:B425"/>
    <mergeCell ref="C423:C425"/>
    <mergeCell ref="D423:D425"/>
    <mergeCell ref="E423:E425"/>
    <mergeCell ref="F423:F425"/>
    <mergeCell ref="G423:G425"/>
    <mergeCell ref="H423:H425"/>
    <mergeCell ref="I423:I425"/>
    <mergeCell ref="K423:K425"/>
    <mergeCell ref="I419:I422"/>
    <mergeCell ref="K419:K422"/>
    <mergeCell ref="B409:B412"/>
    <mergeCell ref="C409:C412"/>
    <mergeCell ref="D409:D412"/>
    <mergeCell ref="E409:E412"/>
    <mergeCell ref="F409:F412"/>
    <mergeCell ref="G409:G412"/>
    <mergeCell ref="H409:H412"/>
    <mergeCell ref="K410:K412"/>
    <mergeCell ref="B414:B417"/>
    <mergeCell ref="C414:C417"/>
    <mergeCell ref="D414:D417"/>
    <mergeCell ref="E414:E417"/>
    <mergeCell ref="F414:F417"/>
    <mergeCell ref="G414:G417"/>
    <mergeCell ref="H414:H417"/>
    <mergeCell ref="I414:I417"/>
    <mergeCell ref="K414:K417"/>
    <mergeCell ref="B396:B406"/>
    <mergeCell ref="C397:C399"/>
    <mergeCell ref="D397:D399"/>
    <mergeCell ref="E397:E399"/>
    <mergeCell ref="F397:F399"/>
    <mergeCell ref="G397:G399"/>
    <mergeCell ref="H397:H399"/>
    <mergeCell ref="I397:I399"/>
    <mergeCell ref="K397:K399"/>
    <mergeCell ref="C400:C402"/>
    <mergeCell ref="D400:D402"/>
    <mergeCell ref="E400:E402"/>
    <mergeCell ref="F400:F402"/>
    <mergeCell ref="G400:G402"/>
    <mergeCell ref="H400:H402"/>
    <mergeCell ref="I400:I402"/>
    <mergeCell ref="K400:K402"/>
    <mergeCell ref="C403:C406"/>
    <mergeCell ref="D403:D406"/>
    <mergeCell ref="E403:E406"/>
    <mergeCell ref="F403:F406"/>
    <mergeCell ref="G403:G406"/>
    <mergeCell ref="H403:H406"/>
    <mergeCell ref="I403:I406"/>
    <mergeCell ref="B382:B394"/>
    <mergeCell ref="C383:C386"/>
    <mergeCell ref="D383:D386"/>
    <mergeCell ref="E383:E386"/>
    <mergeCell ref="F383:F386"/>
    <mergeCell ref="G383:G386"/>
    <mergeCell ref="H383:H386"/>
    <mergeCell ref="I383:I386"/>
    <mergeCell ref="J383:J384"/>
    <mergeCell ref="K383:K386"/>
    <mergeCell ref="C387:C390"/>
    <mergeCell ref="D387:D390"/>
    <mergeCell ref="E387:E390"/>
    <mergeCell ref="F387:F390"/>
    <mergeCell ref="G387:G390"/>
    <mergeCell ref="H387:H390"/>
    <mergeCell ref="J387:J388"/>
    <mergeCell ref="K387:K390"/>
    <mergeCell ref="C391:C394"/>
    <mergeCell ref="D391:D394"/>
    <mergeCell ref="G391:G394"/>
    <mergeCell ref="H391:H394"/>
    <mergeCell ref="K391:K394"/>
    <mergeCell ref="I391:I394"/>
    <mergeCell ref="B369:B376"/>
    <mergeCell ref="C370:C373"/>
    <mergeCell ref="D370:D373"/>
    <mergeCell ref="E370:E373"/>
    <mergeCell ref="F370:F373"/>
    <mergeCell ref="G370:G373"/>
    <mergeCell ref="H370:H373"/>
    <mergeCell ref="K374:K376"/>
    <mergeCell ref="B378:B381"/>
    <mergeCell ref="C378:C381"/>
    <mergeCell ref="D378:D381"/>
    <mergeCell ref="E378:E381"/>
    <mergeCell ref="K378:K380"/>
    <mergeCell ref="D374:D376"/>
    <mergeCell ref="I370:I373"/>
    <mergeCell ref="K370:K373"/>
    <mergeCell ref="F378:F381"/>
    <mergeCell ref="G378:G381"/>
    <mergeCell ref="H378:H381"/>
    <mergeCell ref="I378:I381"/>
    <mergeCell ref="H358:H360"/>
    <mergeCell ref="I358:I360"/>
    <mergeCell ref="K358:K360"/>
    <mergeCell ref="K354:K357"/>
    <mergeCell ref="B361:B364"/>
    <mergeCell ref="C361:C364"/>
    <mergeCell ref="D361:D364"/>
    <mergeCell ref="E361:E364"/>
    <mergeCell ref="F361:F364"/>
    <mergeCell ref="G361:G364"/>
    <mergeCell ref="H361:H364"/>
    <mergeCell ref="I361:I364"/>
    <mergeCell ref="B365:B368"/>
    <mergeCell ref="C365:C368"/>
    <mergeCell ref="D365:D368"/>
    <mergeCell ref="E365:E368"/>
    <mergeCell ref="F365:F368"/>
    <mergeCell ref="G365:G368"/>
    <mergeCell ref="H365:H368"/>
    <mergeCell ref="I365:I368"/>
    <mergeCell ref="K365:K368"/>
    <mergeCell ref="K361:K364"/>
    <mergeCell ref="I341:I344"/>
    <mergeCell ref="K341:K344"/>
    <mergeCell ref="B354:B357"/>
    <mergeCell ref="C354:C357"/>
    <mergeCell ref="D354:D357"/>
    <mergeCell ref="E354:E357"/>
    <mergeCell ref="F354:F357"/>
    <mergeCell ref="G354:G357"/>
    <mergeCell ref="H354:H357"/>
    <mergeCell ref="I354:I357"/>
    <mergeCell ref="B330:B332"/>
    <mergeCell ref="I330:I332"/>
    <mergeCell ref="K330:K332"/>
    <mergeCell ref="B333:B335"/>
    <mergeCell ref="C333:C335"/>
    <mergeCell ref="D333:D335"/>
    <mergeCell ref="E333:E335"/>
    <mergeCell ref="F333:F335"/>
    <mergeCell ref="K336:K338"/>
    <mergeCell ref="G333:G335"/>
    <mergeCell ref="H333:H335"/>
    <mergeCell ref="I333:I335"/>
    <mergeCell ref="B336:B338"/>
    <mergeCell ref="C336:C338"/>
    <mergeCell ref="D336:D338"/>
    <mergeCell ref="E336:E338"/>
    <mergeCell ref="F336:F338"/>
    <mergeCell ref="G336:G338"/>
    <mergeCell ref="H336:H338"/>
    <mergeCell ref="I336:I338"/>
    <mergeCell ref="I302:I305"/>
    <mergeCell ref="B308:B312"/>
    <mergeCell ref="C309:C312"/>
    <mergeCell ref="D309:D312"/>
    <mergeCell ref="E309:E312"/>
    <mergeCell ref="F309:F312"/>
    <mergeCell ref="G309:G312"/>
    <mergeCell ref="H309:H312"/>
    <mergeCell ref="I309:I312"/>
    <mergeCell ref="B322:B325"/>
    <mergeCell ref="C322:C325"/>
    <mergeCell ref="D322:D325"/>
    <mergeCell ref="E322:E325"/>
    <mergeCell ref="F322:F325"/>
    <mergeCell ref="G322:G325"/>
    <mergeCell ref="H322:H325"/>
    <mergeCell ref="I283:I285"/>
    <mergeCell ref="B301:B305"/>
    <mergeCell ref="C302:C305"/>
    <mergeCell ref="D302:D305"/>
    <mergeCell ref="E302:E305"/>
    <mergeCell ref="F302:F305"/>
    <mergeCell ref="G302:G305"/>
    <mergeCell ref="H302:H305"/>
    <mergeCell ref="B318:B321"/>
    <mergeCell ref="C318:C321"/>
    <mergeCell ref="D318:D321"/>
    <mergeCell ref="E318:E321"/>
    <mergeCell ref="F318:F321"/>
    <mergeCell ref="G313:G316"/>
    <mergeCell ref="H313:H316"/>
    <mergeCell ref="K263:K266"/>
    <mergeCell ref="B268:B270"/>
    <mergeCell ref="C268:C270"/>
    <mergeCell ref="D268:D270"/>
    <mergeCell ref="E268:E270"/>
    <mergeCell ref="F268:F270"/>
    <mergeCell ref="G268:G270"/>
    <mergeCell ref="H268:H270"/>
    <mergeCell ref="B271:B273"/>
    <mergeCell ref="C272:C273"/>
    <mergeCell ref="D272:D273"/>
    <mergeCell ref="E272:E273"/>
    <mergeCell ref="F272:F273"/>
    <mergeCell ref="I272:I273"/>
    <mergeCell ref="K272:K273"/>
    <mergeCell ref="B275:B278"/>
    <mergeCell ref="B279:B282"/>
    <mergeCell ref="C279:C282"/>
    <mergeCell ref="D279:D282"/>
    <mergeCell ref="E279:E282"/>
    <mergeCell ref="F279:F282"/>
    <mergeCell ref="G279:G282"/>
    <mergeCell ref="H279:H282"/>
    <mergeCell ref="I279:I282"/>
    <mergeCell ref="C275:C278"/>
    <mergeCell ref="D275:D278"/>
    <mergeCell ref="K242:K245"/>
    <mergeCell ref="K279:K282"/>
    <mergeCell ref="H260:H262"/>
    <mergeCell ref="I260:I262"/>
    <mergeCell ref="K260:K262"/>
    <mergeCell ref="B223:B259"/>
    <mergeCell ref="C224:C226"/>
    <mergeCell ref="D224:D226"/>
    <mergeCell ref="E224:E226"/>
    <mergeCell ref="F224:F226"/>
    <mergeCell ref="G224:G226"/>
    <mergeCell ref="H224:H226"/>
    <mergeCell ref="I224:I226"/>
    <mergeCell ref="J224:J226"/>
    <mergeCell ref="K224:K226"/>
    <mergeCell ref="C227:C230"/>
    <mergeCell ref="D227:D230"/>
    <mergeCell ref="E227:E230"/>
    <mergeCell ref="F227:F230"/>
    <mergeCell ref="K246:K248"/>
    <mergeCell ref="C249:C251"/>
    <mergeCell ref="D249:D251"/>
    <mergeCell ref="E249:E251"/>
    <mergeCell ref="F249:F251"/>
    <mergeCell ref="G249:G251"/>
    <mergeCell ref="H249:H251"/>
    <mergeCell ref="K249:K251"/>
    <mergeCell ref="E275:E278"/>
    <mergeCell ref="F275:F278"/>
    <mergeCell ref="G275:G278"/>
    <mergeCell ref="H275:H278"/>
    <mergeCell ref="I263:I266"/>
    <mergeCell ref="K227:K230"/>
    <mergeCell ref="C231:C234"/>
    <mergeCell ref="D231:D234"/>
    <mergeCell ref="E231:E234"/>
    <mergeCell ref="F231:F234"/>
    <mergeCell ref="G231:G234"/>
    <mergeCell ref="H231:H234"/>
    <mergeCell ref="I231:I234"/>
    <mergeCell ref="K231:K234"/>
    <mergeCell ref="K235:K237"/>
    <mergeCell ref="C238:C241"/>
    <mergeCell ref="D238:D241"/>
    <mergeCell ref="E238:E241"/>
    <mergeCell ref="F238:F241"/>
    <mergeCell ref="G238:G241"/>
    <mergeCell ref="C235:C237"/>
    <mergeCell ref="D235:D237"/>
    <mergeCell ref="E235:E237"/>
    <mergeCell ref="F235:F237"/>
    <mergeCell ref="G235:G237"/>
    <mergeCell ref="H235:H237"/>
    <mergeCell ref="K238:K241"/>
    <mergeCell ref="G227:G230"/>
    <mergeCell ref="K208:K211"/>
    <mergeCell ref="C217:C220"/>
    <mergeCell ref="D217:D220"/>
    <mergeCell ref="E217:E220"/>
    <mergeCell ref="F217:F220"/>
    <mergeCell ref="G217:G220"/>
    <mergeCell ref="H217:H220"/>
    <mergeCell ref="I217:I220"/>
    <mergeCell ref="K217:K220"/>
    <mergeCell ref="E214:E216"/>
    <mergeCell ref="F214:F216"/>
    <mergeCell ref="G214:G216"/>
    <mergeCell ref="C185:C186"/>
    <mergeCell ref="D185:D186"/>
    <mergeCell ref="E185:E186"/>
    <mergeCell ref="F185:F186"/>
    <mergeCell ref="G185:G186"/>
    <mergeCell ref="H185:H186"/>
    <mergeCell ref="I185:I186"/>
    <mergeCell ref="E203:E206"/>
    <mergeCell ref="I203:I206"/>
    <mergeCell ref="D203:D206"/>
    <mergeCell ref="F197:F200"/>
    <mergeCell ref="G197:G200"/>
    <mergeCell ref="H197:H200"/>
    <mergeCell ref="C214:C216"/>
    <mergeCell ref="D214:D216"/>
    <mergeCell ref="C203:C206"/>
    <mergeCell ref="K214:K216"/>
    <mergeCell ref="C208:C211"/>
    <mergeCell ref="D208:D211"/>
    <mergeCell ref="E208:E211"/>
    <mergeCell ref="B193:B196"/>
    <mergeCell ref="C193:C196"/>
    <mergeCell ref="D193:D196"/>
    <mergeCell ref="E193:E196"/>
    <mergeCell ref="F193:F196"/>
    <mergeCell ref="G193:G196"/>
    <mergeCell ref="H193:H196"/>
    <mergeCell ref="K193:K196"/>
    <mergeCell ref="K185:K186"/>
    <mergeCell ref="I193:I196"/>
    <mergeCell ref="B157:B159"/>
    <mergeCell ref="C157:C159"/>
    <mergeCell ref="D157:D159"/>
    <mergeCell ref="E157:E159"/>
    <mergeCell ref="F157:F159"/>
    <mergeCell ref="G157:G159"/>
    <mergeCell ref="H157:H159"/>
    <mergeCell ref="K157:K159"/>
    <mergeCell ref="B160:B161"/>
    <mergeCell ref="C160:C161"/>
    <mergeCell ref="D160:D161"/>
    <mergeCell ref="E160:E161"/>
    <mergeCell ref="F160:F161"/>
    <mergeCell ref="G160:G161"/>
    <mergeCell ref="H160:H161"/>
    <mergeCell ref="K160:K161"/>
    <mergeCell ref="B171:B191"/>
    <mergeCell ref="C173:C176"/>
    <mergeCell ref="D173:D176"/>
    <mergeCell ref="E173:E176"/>
    <mergeCell ref="F173:F176"/>
    <mergeCell ref="G173:G176"/>
    <mergeCell ref="I173:I176"/>
    <mergeCell ref="K173:K176"/>
    <mergeCell ref="C177:C179"/>
    <mergeCell ref="D177:D179"/>
    <mergeCell ref="E177:E179"/>
    <mergeCell ref="F177:F179"/>
    <mergeCell ref="G177:G179"/>
    <mergeCell ref="H177:H179"/>
    <mergeCell ref="I177:I179"/>
    <mergeCell ref="B149:B156"/>
    <mergeCell ref="K150:K151"/>
    <mergeCell ref="C152:C153"/>
    <mergeCell ref="D152:D153"/>
    <mergeCell ref="E152:E153"/>
    <mergeCell ref="F152:F153"/>
    <mergeCell ref="G152:G153"/>
    <mergeCell ref="H152:H153"/>
    <mergeCell ref="I152:I153"/>
    <mergeCell ref="J152:J153"/>
    <mergeCell ref="K152:K153"/>
    <mergeCell ref="K154:K156"/>
    <mergeCell ref="G154:G156"/>
    <mergeCell ref="H154:H156"/>
    <mergeCell ref="D150:D151"/>
    <mergeCell ref="E150:E151"/>
    <mergeCell ref="F150:F151"/>
    <mergeCell ref="G150:G151"/>
    <mergeCell ref="H150:H151"/>
    <mergeCell ref="C150:C151"/>
    <mergeCell ref="E154:E156"/>
    <mergeCell ref="I150:I151"/>
    <mergeCell ref="I154:I156"/>
    <mergeCell ref="F154:F156"/>
    <mergeCell ref="B141:B143"/>
    <mergeCell ref="C141:C143"/>
    <mergeCell ref="D141:D143"/>
    <mergeCell ref="E141:E143"/>
    <mergeCell ref="F141:F143"/>
    <mergeCell ref="G141:G143"/>
    <mergeCell ref="H141:H143"/>
    <mergeCell ref="K141:K143"/>
    <mergeCell ref="B132:B140"/>
    <mergeCell ref="C133:C136"/>
    <mergeCell ref="D133:D136"/>
    <mergeCell ref="E133:E136"/>
    <mergeCell ref="I133:I136"/>
    <mergeCell ref="K133:K136"/>
    <mergeCell ref="I137:I140"/>
    <mergeCell ref="I141:I143"/>
    <mergeCell ref="B144:B147"/>
    <mergeCell ref="C144:C147"/>
    <mergeCell ref="D144:D147"/>
    <mergeCell ref="E144:E147"/>
    <mergeCell ref="F144:F147"/>
    <mergeCell ref="G144:G147"/>
    <mergeCell ref="H144:H147"/>
    <mergeCell ref="K144:K147"/>
    <mergeCell ref="I144:I147"/>
    <mergeCell ref="K125:K127"/>
    <mergeCell ref="B128:B130"/>
    <mergeCell ref="C128:C130"/>
    <mergeCell ref="D128:D130"/>
    <mergeCell ref="E128:E130"/>
    <mergeCell ref="F128:F130"/>
    <mergeCell ref="G128:G130"/>
    <mergeCell ref="H128:H130"/>
    <mergeCell ref="I128:I130"/>
    <mergeCell ref="K128:K130"/>
    <mergeCell ref="F133:F136"/>
    <mergeCell ref="G133:G136"/>
    <mergeCell ref="H133:H136"/>
    <mergeCell ref="C137:C140"/>
    <mergeCell ref="D137:D140"/>
    <mergeCell ref="E137:E140"/>
    <mergeCell ref="F137:F140"/>
    <mergeCell ref="G137:G140"/>
    <mergeCell ref="H137:H140"/>
    <mergeCell ref="K137:K140"/>
    <mergeCell ref="D125:D127"/>
    <mergeCell ref="E125:E127"/>
    <mergeCell ref="F125:F127"/>
    <mergeCell ref="G125:G127"/>
    <mergeCell ref="H125:H127"/>
    <mergeCell ref="I125:I127"/>
    <mergeCell ref="B125:B127"/>
    <mergeCell ref="C125:C127"/>
    <mergeCell ref="I107:I108"/>
    <mergeCell ref="K107:K108"/>
    <mergeCell ref="B109:B112"/>
    <mergeCell ref="C109:C112"/>
    <mergeCell ref="D109:D112"/>
    <mergeCell ref="E109:E112"/>
    <mergeCell ref="F109:F112"/>
    <mergeCell ref="G109:G112"/>
    <mergeCell ref="H109:H112"/>
    <mergeCell ref="I109:I112"/>
    <mergeCell ref="K109:K112"/>
    <mergeCell ref="D101:D103"/>
    <mergeCell ref="E101:E103"/>
    <mergeCell ref="C101:C103"/>
    <mergeCell ref="F101:F103"/>
    <mergeCell ref="G101:G103"/>
    <mergeCell ref="H101:H103"/>
    <mergeCell ref="B101:B103"/>
    <mergeCell ref="H107:H108"/>
    <mergeCell ref="B107:B108"/>
    <mergeCell ref="C107:C108"/>
    <mergeCell ref="G107:G108"/>
    <mergeCell ref="H91:H94"/>
    <mergeCell ref="K91:K94"/>
    <mergeCell ref="C96:C98"/>
    <mergeCell ref="D96:D98"/>
    <mergeCell ref="E96:E98"/>
    <mergeCell ref="F96:F98"/>
    <mergeCell ref="G96:G98"/>
    <mergeCell ref="H96:H98"/>
    <mergeCell ref="K96:K98"/>
    <mergeCell ref="F83:F84"/>
    <mergeCell ref="G83:G84"/>
    <mergeCell ref="I83:I84"/>
    <mergeCell ref="K87:K89"/>
    <mergeCell ref="I87:I89"/>
    <mergeCell ref="I91:I94"/>
    <mergeCell ref="I96:I98"/>
    <mergeCell ref="I101:I103"/>
    <mergeCell ref="K101:K103"/>
    <mergeCell ref="C74:C75"/>
    <mergeCell ref="D74:D75"/>
    <mergeCell ref="E74:E75"/>
    <mergeCell ref="F74:F75"/>
    <mergeCell ref="G74:G75"/>
    <mergeCell ref="H74:H75"/>
    <mergeCell ref="I74:I75"/>
    <mergeCell ref="K74:K75"/>
    <mergeCell ref="C76:C77"/>
    <mergeCell ref="D76:D77"/>
    <mergeCell ref="E76:E77"/>
    <mergeCell ref="F76:F77"/>
    <mergeCell ref="G76:G77"/>
    <mergeCell ref="H76:H77"/>
    <mergeCell ref="I76:I77"/>
    <mergeCell ref="K76:K77"/>
    <mergeCell ref="B79:B82"/>
    <mergeCell ref="C79:C82"/>
    <mergeCell ref="D79:D82"/>
    <mergeCell ref="E79:E82"/>
    <mergeCell ref="F79:F82"/>
    <mergeCell ref="G79:G82"/>
    <mergeCell ref="H79:H82"/>
    <mergeCell ref="B27:B77"/>
    <mergeCell ref="C28:C31"/>
    <mergeCell ref="D28:D31"/>
    <mergeCell ref="E28:E31"/>
    <mergeCell ref="F28:F31"/>
    <mergeCell ref="G28:G31"/>
    <mergeCell ref="H28:H31"/>
    <mergeCell ref="I28:I31"/>
    <mergeCell ref="C65:C67"/>
    <mergeCell ref="D65:D67"/>
    <mergeCell ref="E65:E67"/>
    <mergeCell ref="F65:F67"/>
    <mergeCell ref="G65:G67"/>
    <mergeCell ref="H65:H67"/>
    <mergeCell ref="I65:I67"/>
    <mergeCell ref="K65:K67"/>
    <mergeCell ref="C68:C71"/>
    <mergeCell ref="D68:D71"/>
    <mergeCell ref="E68:E71"/>
    <mergeCell ref="F68:F71"/>
    <mergeCell ref="G68:G71"/>
    <mergeCell ref="H68:H71"/>
    <mergeCell ref="I68:I71"/>
    <mergeCell ref="K68:K71"/>
    <mergeCell ref="C72:C73"/>
    <mergeCell ref="D72:D73"/>
    <mergeCell ref="E72:E73"/>
    <mergeCell ref="F72:F73"/>
    <mergeCell ref="G72:G73"/>
    <mergeCell ref="H72:H73"/>
    <mergeCell ref="I72:I73"/>
    <mergeCell ref="K72:K73"/>
    <mergeCell ref="J72:J73"/>
    <mergeCell ref="I55:I57"/>
    <mergeCell ref="K55:K57"/>
    <mergeCell ref="I58:I60"/>
    <mergeCell ref="K58:K60"/>
    <mergeCell ref="C61:C64"/>
    <mergeCell ref="D61:D64"/>
    <mergeCell ref="E61:E64"/>
    <mergeCell ref="F61:F64"/>
    <mergeCell ref="G61:G64"/>
    <mergeCell ref="H61:H64"/>
    <mergeCell ref="I61:I64"/>
    <mergeCell ref="K61:K64"/>
    <mergeCell ref="D58:D60"/>
    <mergeCell ref="E58:E60"/>
    <mergeCell ref="F58:F60"/>
    <mergeCell ref="H58:H60"/>
    <mergeCell ref="G58:G60"/>
    <mergeCell ref="C58:C60"/>
    <mergeCell ref="C55:C57"/>
    <mergeCell ref="D55:D57"/>
    <mergeCell ref="E55:E57"/>
    <mergeCell ref="F55:F57"/>
    <mergeCell ref="G55:G57"/>
    <mergeCell ref="H55:H57"/>
    <mergeCell ref="F42:F44"/>
    <mergeCell ref="G42:G44"/>
    <mergeCell ref="H42:H44"/>
    <mergeCell ref="I42:I44"/>
    <mergeCell ref="K42:K44"/>
    <mergeCell ref="I45:I48"/>
    <mergeCell ref="K45:K48"/>
    <mergeCell ref="C49:C51"/>
    <mergeCell ref="D49:D51"/>
    <mergeCell ref="E49:E51"/>
    <mergeCell ref="F49:F51"/>
    <mergeCell ref="G49:G51"/>
    <mergeCell ref="H49:H51"/>
    <mergeCell ref="I49:I51"/>
    <mergeCell ref="K49:K51"/>
    <mergeCell ref="C52:C54"/>
    <mergeCell ref="D52:D54"/>
    <mergeCell ref="E52:E54"/>
    <mergeCell ref="F52:F54"/>
    <mergeCell ref="G52:G54"/>
    <mergeCell ref="H52:H54"/>
    <mergeCell ref="I52:I54"/>
    <mergeCell ref="K52:K54"/>
    <mergeCell ref="C45:C48"/>
    <mergeCell ref="D45:D48"/>
    <mergeCell ref="E45:E48"/>
    <mergeCell ref="F45:F48"/>
    <mergeCell ref="G45:G48"/>
    <mergeCell ref="H45:H48"/>
    <mergeCell ref="B2:K2"/>
    <mergeCell ref="B18:B19"/>
    <mergeCell ref="C18:C19"/>
    <mergeCell ref="D18:D19"/>
    <mergeCell ref="E18:E19"/>
    <mergeCell ref="F18:F19"/>
    <mergeCell ref="G18:G19"/>
    <mergeCell ref="H18:H19"/>
    <mergeCell ref="I18:I19"/>
    <mergeCell ref="K18:K19"/>
    <mergeCell ref="B23:B26"/>
    <mergeCell ref="C23:C26"/>
    <mergeCell ref="D23:D26"/>
    <mergeCell ref="E23:E26"/>
    <mergeCell ref="F23:F26"/>
    <mergeCell ref="G23:G26"/>
    <mergeCell ref="H23:H26"/>
    <mergeCell ref="K24:K26"/>
    <mergeCell ref="I23:I26"/>
    <mergeCell ref="B83:B84"/>
    <mergeCell ref="C83:C84"/>
    <mergeCell ref="D83:D84"/>
    <mergeCell ref="E83:E84"/>
    <mergeCell ref="H83:H84"/>
    <mergeCell ref="D107:D108"/>
    <mergeCell ref="E107:E108"/>
    <mergeCell ref="F107:F108"/>
    <mergeCell ref="E181:E182"/>
    <mergeCell ref="G181:G182"/>
    <mergeCell ref="H181:H182"/>
    <mergeCell ref="D181:D182"/>
    <mergeCell ref="C181:C182"/>
    <mergeCell ref="C154:C156"/>
    <mergeCell ref="D154:D156"/>
    <mergeCell ref="B113:K113"/>
    <mergeCell ref="B114:K114"/>
    <mergeCell ref="B115:K115"/>
    <mergeCell ref="K83:K84"/>
    <mergeCell ref="B87:B89"/>
    <mergeCell ref="C87:C89"/>
    <mergeCell ref="D87:D89"/>
    <mergeCell ref="E87:E89"/>
    <mergeCell ref="F87:F89"/>
    <mergeCell ref="G87:G89"/>
    <mergeCell ref="H87:H89"/>
    <mergeCell ref="B90:B99"/>
    <mergeCell ref="C91:C94"/>
    <mergeCell ref="D91:D94"/>
    <mergeCell ref="E91:E94"/>
    <mergeCell ref="F91:F94"/>
    <mergeCell ref="G91:G94"/>
    <mergeCell ref="K28:K31"/>
    <mergeCell ref="C32:C34"/>
    <mergeCell ref="D32:D34"/>
    <mergeCell ref="E32:E34"/>
    <mergeCell ref="F32:F34"/>
    <mergeCell ref="G32:G34"/>
    <mergeCell ref="H32:H34"/>
    <mergeCell ref="H227:H230"/>
    <mergeCell ref="C242:C245"/>
    <mergeCell ref="D242:D245"/>
    <mergeCell ref="E242:E245"/>
    <mergeCell ref="C35:C38"/>
    <mergeCell ref="D35:D38"/>
    <mergeCell ref="E35:E38"/>
    <mergeCell ref="F35:F38"/>
    <mergeCell ref="G35:G38"/>
    <mergeCell ref="H35:H38"/>
    <mergeCell ref="I35:I38"/>
    <mergeCell ref="K35:K38"/>
    <mergeCell ref="C39:C41"/>
    <mergeCell ref="D39:D41"/>
    <mergeCell ref="E39:E41"/>
    <mergeCell ref="F39:F41"/>
    <mergeCell ref="G39:G41"/>
    <mergeCell ref="H39:H41"/>
    <mergeCell ref="I39:I41"/>
    <mergeCell ref="K39:K41"/>
    <mergeCell ref="I32:I34"/>
    <mergeCell ref="K32:K34"/>
    <mergeCell ref="C42:C44"/>
    <mergeCell ref="D42:D44"/>
    <mergeCell ref="E42:E44"/>
    <mergeCell ref="D253:D254"/>
    <mergeCell ref="H242:H245"/>
    <mergeCell ref="I242:I245"/>
    <mergeCell ref="I253:I254"/>
    <mergeCell ref="E253:E254"/>
    <mergeCell ref="F253:F254"/>
    <mergeCell ref="G253:G254"/>
    <mergeCell ref="C253:C254"/>
    <mergeCell ref="B213:B221"/>
    <mergeCell ref="H246:H248"/>
    <mergeCell ref="H214:H216"/>
    <mergeCell ref="I208:I211"/>
    <mergeCell ref="B203:B206"/>
    <mergeCell ref="F208:F211"/>
    <mergeCell ref="G208:G211"/>
    <mergeCell ref="H208:H211"/>
    <mergeCell ref="H203:H206"/>
    <mergeCell ref="H253:H254"/>
    <mergeCell ref="F203:F206"/>
    <mergeCell ref="G203:G206"/>
    <mergeCell ref="B208:B211"/>
    <mergeCell ref="B507:B510"/>
    <mergeCell ref="C507:C510"/>
    <mergeCell ref="G507:G510"/>
    <mergeCell ref="F507:F510"/>
    <mergeCell ref="D507:D510"/>
    <mergeCell ref="E507:E510"/>
    <mergeCell ref="H507:H510"/>
    <mergeCell ref="B283:B285"/>
    <mergeCell ref="C283:C285"/>
    <mergeCell ref="D283:D285"/>
    <mergeCell ref="E283:E285"/>
    <mergeCell ref="F283:F285"/>
    <mergeCell ref="G283:G285"/>
    <mergeCell ref="H283:H285"/>
    <mergeCell ref="B340:B344"/>
    <mergeCell ref="C341:C344"/>
    <mergeCell ref="D341:D344"/>
    <mergeCell ref="E341:E344"/>
    <mergeCell ref="F391:F394"/>
    <mergeCell ref="B503:B505"/>
    <mergeCell ref="B327:B329"/>
    <mergeCell ref="C327:C329"/>
    <mergeCell ref="H330:H332"/>
    <mergeCell ref="F341:F344"/>
    <mergeCell ref="G341:G344"/>
    <mergeCell ref="H341:H344"/>
    <mergeCell ref="B358:B360"/>
    <mergeCell ref="C358:C360"/>
    <mergeCell ref="D358:D360"/>
    <mergeCell ref="E358:E360"/>
    <mergeCell ref="F358:F360"/>
    <mergeCell ref="G358:G360"/>
    <mergeCell ref="H173:H176"/>
    <mergeCell ref="E260:E262"/>
    <mergeCell ref="F260:F262"/>
    <mergeCell ref="G260:G262"/>
    <mergeCell ref="B260:B262"/>
    <mergeCell ref="C260:C262"/>
    <mergeCell ref="D260:D262"/>
    <mergeCell ref="G272:G273"/>
    <mergeCell ref="H272:H273"/>
    <mergeCell ref="B313:B316"/>
    <mergeCell ref="C313:C316"/>
    <mergeCell ref="D313:D316"/>
    <mergeCell ref="E313:E316"/>
    <mergeCell ref="F313:F316"/>
    <mergeCell ref="B263:B266"/>
    <mergeCell ref="C263:C266"/>
    <mergeCell ref="D263:D266"/>
    <mergeCell ref="E263:E266"/>
    <mergeCell ref="F263:F266"/>
    <mergeCell ref="G263:G266"/>
    <mergeCell ref="H263:H266"/>
    <mergeCell ref="B197:B200"/>
    <mergeCell ref="C197:C200"/>
    <mergeCell ref="D197:D200"/>
    <mergeCell ref="E197:E200"/>
    <mergeCell ref="C246:C248"/>
    <mergeCell ref="D246:D248"/>
    <mergeCell ref="E246:E248"/>
    <mergeCell ref="F246:F248"/>
    <mergeCell ref="G246:G248"/>
    <mergeCell ref="F242:F245"/>
    <mergeCell ref="G242:G245"/>
    <mergeCell ref="K507:K510"/>
    <mergeCell ref="I313:I316"/>
    <mergeCell ref="E391:E394"/>
    <mergeCell ref="I507:I510"/>
    <mergeCell ref="B721:B723"/>
    <mergeCell ref="C721:C723"/>
    <mergeCell ref="D721:D723"/>
    <mergeCell ref="B623:B635"/>
    <mergeCell ref="C632:C635"/>
    <mergeCell ref="D632:D635"/>
    <mergeCell ref="E632:E635"/>
    <mergeCell ref="F632:F635"/>
    <mergeCell ref="G632:G635"/>
    <mergeCell ref="H632:H635"/>
    <mergeCell ref="I632:I635"/>
    <mergeCell ref="J74:J75"/>
    <mergeCell ref="B666:B668"/>
    <mergeCell ref="C666:C668"/>
    <mergeCell ref="D666:D668"/>
    <mergeCell ref="E666:E668"/>
    <mergeCell ref="F666:F668"/>
    <mergeCell ref="G666:G668"/>
    <mergeCell ref="H666:H668"/>
    <mergeCell ref="I666:I668"/>
    <mergeCell ref="I578:I581"/>
    <mergeCell ref="I588:I591"/>
    <mergeCell ref="J608:J609"/>
    <mergeCell ref="I614:I617"/>
    <mergeCell ref="I618:I619"/>
    <mergeCell ref="I181:I182"/>
    <mergeCell ref="I197:I200"/>
    <mergeCell ref="J214:J215"/>
    <mergeCell ref="I157:I159"/>
    <mergeCell ref="I160:I161"/>
    <mergeCell ref="K203:K206"/>
    <mergeCell ref="I227:I230"/>
    <mergeCell ref="I246:I248"/>
    <mergeCell ref="I249:I251"/>
    <mergeCell ref="I275:I278"/>
    <mergeCell ref="K275:K278"/>
    <mergeCell ref="I268:I270"/>
    <mergeCell ref="J633:J634"/>
    <mergeCell ref="K628:K631"/>
    <mergeCell ref="K177:K183"/>
    <mergeCell ref="K197:K200"/>
    <mergeCell ref="K632:K635"/>
    <mergeCell ref="F181:F182"/>
    <mergeCell ref="H238:H241"/>
    <mergeCell ref="I238:I241"/>
    <mergeCell ref="I214:I216"/>
    <mergeCell ref="I235:I237"/>
    <mergeCell ref="I541:I544"/>
    <mergeCell ref="K541:K544"/>
    <mergeCell ref="K313:K316"/>
    <mergeCell ref="K588:K591"/>
    <mergeCell ref="K614:K617"/>
    <mergeCell ref="K618:K619"/>
    <mergeCell ref="I409:I412"/>
    <mergeCell ref="H318:H321"/>
    <mergeCell ref="K457:K461"/>
    <mergeCell ref="K525:K526"/>
    <mergeCell ref="H374:H376"/>
    <mergeCell ref="F374:F376"/>
    <mergeCell ref="G374:G376"/>
    <mergeCell ref="B795:B797"/>
    <mergeCell ref="D795:D796"/>
    <mergeCell ref="E795:E796"/>
    <mergeCell ref="C795:C798"/>
    <mergeCell ref="K252:K258"/>
    <mergeCell ref="E678:E681"/>
    <mergeCell ref="F678:F681"/>
    <mergeCell ref="G678:G681"/>
    <mergeCell ref="H678:H681"/>
    <mergeCell ref="I678:I681"/>
    <mergeCell ref="H846:H848"/>
    <mergeCell ref="I846:I848"/>
    <mergeCell ref="H849:H850"/>
    <mergeCell ref="I849:I850"/>
    <mergeCell ref="I512:I515"/>
    <mergeCell ref="K512:K515"/>
    <mergeCell ref="K666:K668"/>
    <mergeCell ref="C374:C376"/>
    <mergeCell ref="E374:E376"/>
    <mergeCell ref="D330:D332"/>
    <mergeCell ref="E330:E332"/>
    <mergeCell ref="C330:C332"/>
    <mergeCell ref="F330:F332"/>
    <mergeCell ref="G330:G332"/>
    <mergeCell ref="D327:D329"/>
    <mergeCell ref="G318:G321"/>
    <mergeCell ref="E327:E329"/>
    <mergeCell ref="F327:F329"/>
    <mergeCell ref="G327:G329"/>
    <mergeCell ref="H327:H329"/>
    <mergeCell ref="K327:K329"/>
    <mergeCell ref="I327:I329"/>
  </mergeCells>
  <phoneticPr fontId="22" type="noConversion"/>
  <printOptions horizontalCentered="1"/>
  <pageMargins left="0.39370078740157483" right="0.39370078740157483" top="0.39370078740157483" bottom="0.39370078740157483" header="0" footer="0"/>
  <pageSetup paperSize="9" scale="67" fitToHeight="0" orientation="landscape" r:id="rId1"/>
  <rowBreaks count="51" manualBreakCount="51">
    <brk id="21" max="10" man="1"/>
    <brk id="25" max="10" man="1"/>
    <brk id="57" max="10" man="1"/>
    <brk id="73" max="10" man="1"/>
    <brk id="93" max="10" man="1"/>
    <brk id="116" max="10" man="1"/>
    <brk id="132" max="10" man="1"/>
    <brk id="140" max="10" man="1"/>
    <brk id="156" max="10" man="1"/>
    <brk id="179" max="10" man="1"/>
    <brk id="192" max="10" man="1"/>
    <brk id="207" max="10" man="1"/>
    <brk id="223" max="10" man="1"/>
    <brk id="248" max="10" man="1"/>
    <brk id="266" max="10" man="1"/>
    <brk id="277" max="10" man="1"/>
    <brk id="292" max="10" man="1"/>
    <brk id="309" max="10" man="1"/>
    <brk id="319" max="10" man="1"/>
    <brk id="323" max="10" man="1"/>
    <brk id="339" max="10" man="1"/>
    <brk id="354" max="10" man="1"/>
    <brk id="369" max="10" man="1"/>
    <brk id="373" max="10" man="1"/>
    <brk id="390" max="10" man="1"/>
    <brk id="402" max="10" man="1"/>
    <brk id="412" max="10" man="1"/>
    <brk id="428" max="10" man="1"/>
    <brk id="443" max="10" man="1"/>
    <brk id="458" max="10" man="1"/>
    <brk id="473" max="10" man="1"/>
    <brk id="490" max="10" man="1"/>
    <brk id="521" max="10" man="1"/>
    <brk id="536" max="10" man="1"/>
    <brk id="549" max="10" man="1"/>
    <brk id="576" max="10" man="1"/>
    <brk id="587" max="10" man="1"/>
    <brk id="606" max="10" man="1"/>
    <brk id="623" max="10" man="1"/>
    <brk id="634" max="10" man="1"/>
    <brk id="647" max="10" man="1"/>
    <brk id="665" max="10" man="1"/>
    <brk id="673" max="10" man="1"/>
    <brk id="681" max="10" man="1"/>
    <brk id="705" max="10" man="1"/>
    <brk id="724" max="10" man="1"/>
    <brk id="743" max="10" man="1"/>
    <brk id="764" max="10" man="1"/>
    <brk id="785" max="10" man="1"/>
    <brk id="896" max="10" man="1"/>
    <brk id="911"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vt:i4>
      </vt:variant>
      <vt:variant>
        <vt:lpstr>Įvardytieji diapazonai</vt:lpstr>
      </vt:variant>
      <vt:variant>
        <vt:i4>4</vt:i4>
      </vt:variant>
    </vt:vector>
  </HeadingPairs>
  <TitlesOfParts>
    <vt:vector size="10" baseType="lpstr">
      <vt:lpstr>Tikslų-uždavinių rodikliai</vt:lpstr>
      <vt:lpstr>I PRIORITETAS</vt:lpstr>
      <vt:lpstr>II PRIORITETAS</vt:lpstr>
      <vt:lpstr>Lapas2</vt:lpstr>
      <vt:lpstr>Lapas1</vt:lpstr>
      <vt:lpstr>III PRIORITETAS </vt:lpstr>
      <vt:lpstr>'I PRIORITETAS'!Print_Area</vt:lpstr>
      <vt:lpstr>'II PRIORITETAS'!Print_Area</vt:lpstr>
      <vt:lpstr>'III PRIORITETAS '!Print_Area</vt:lpstr>
      <vt:lpstr>'Tikslų-uždavinių rodikliai'!Print_Area</vt:lpstr>
    </vt:vector>
  </TitlesOfParts>
  <Manager/>
  <Company>Valdyba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I.Steponaviciene</dc:creator>
  <cp:keywords/>
  <dc:description/>
  <cp:lastModifiedBy>Greta Jundulė</cp:lastModifiedBy>
  <cp:revision/>
  <cp:lastPrinted>2025-07-08T12:52:33Z</cp:lastPrinted>
  <dcterms:created xsi:type="dcterms:W3CDTF">2004-06-30T10:49:56Z</dcterms:created>
  <dcterms:modified xsi:type="dcterms:W3CDTF">2025-07-09T09:59:09Z</dcterms:modified>
  <cp:category/>
  <cp:contentStatus/>
</cp:coreProperties>
</file>